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Circana 2025/2025 Retail Reports/1-26-2025/"/>
    </mc:Choice>
  </mc:AlternateContent>
  <xr:revisionPtr revIDLastSave="0" documentId="8_{E821E633-2C51-4D82-8A64-79C4385FB08B}" xr6:coauthVersionLast="47" xr6:coauthVersionMax="47" xr10:uidLastSave="{00000000-0000-0000-0000-000000000000}"/>
  <bookViews>
    <workbookView xWindow="-110" yWindow="-110" windowWidth="19420" windowHeight="11500" tabRatio="819" firstSheet="21" activeTab="21" xr2:uid="{00000000-000D-0000-FFFF-FFFF00000000}"/>
  </bookViews>
  <sheets>
    <sheet name="Regions By Outlet Data" sheetId="32" state="hidden" r:id="rId1"/>
    <sheet name="Region and Market Data" sheetId="29" state="hidden" r:id="rId2"/>
    <sheet name="Segment Data" sheetId="34" state="hidden" r:id="rId3"/>
    <sheet name="Single Serve" sheetId="36" state="hidden" r:id="rId4"/>
    <sheet name="Branded vs. Private Label" sheetId="37" state="hidden" r:id="rId5"/>
    <sheet name="Flavor" sheetId="39" state="hidden" r:id="rId6"/>
    <sheet name="Fat" sheetId="40" state="hidden" r:id="rId7"/>
    <sheet name="Size" sheetId="43" state="hidden" r:id="rId8"/>
    <sheet name="White Milk Size" sheetId="54" state="hidden" r:id="rId9"/>
    <sheet name="Organic" sheetId="41" state="hidden" r:id="rId10"/>
    <sheet name="Form Data" sheetId="35" state="hidden" r:id="rId11"/>
    <sheet name="Glass Bottle" sheetId="38" state="hidden" r:id="rId12"/>
    <sheet name="Enhanced - Aggs" sheetId="42" state="hidden" r:id="rId13"/>
    <sheet name="Enhanced" sheetId="66" state="hidden" r:id="rId14"/>
    <sheet name="Trad vs Value Add" sheetId="64" state="hidden" r:id="rId15"/>
    <sheet name="Non-Dairy Alternatives" sheetId="55" state="hidden" r:id="rId16"/>
    <sheet name="IRI_UO_WorkspaceStorage" sheetId="56" state="hidden" r:id="rId17"/>
    <sheet name="cells" sheetId="63" state="hidden" r:id="rId18"/>
    <sheet name="Sheet1" sheetId="62" state="hidden" r:id="rId19"/>
    <sheet name="Names" sheetId="60" state="hidden" r:id="rId20"/>
    <sheet name="Filtration" sheetId="65" state="hidden" r:id="rId21"/>
    <sheet name="HOME PAGE" sheetId="8" r:id="rId22"/>
    <sheet name="TOTAL U.S. MULO+ with C" sheetId="45" r:id="rId23"/>
    <sheet name="TOTAL U.S. MULO+" sheetId="46" r:id="rId24"/>
    <sheet name="TOTAL U.S. FOOD" sheetId="47" r:id="rId25"/>
    <sheet name="TOTAL U.S. DRUG" sheetId="48" r:id="rId26"/>
    <sheet name="TOTAL U.S. CONVENIENCE" sheetId="49" r:id="rId27"/>
    <sheet name="TOTAL U.S. ALL OTHER OUTLETS" sheetId="50" r:id="rId28"/>
    <sheet name="CIRCANA STANDARD REGIONS" sheetId="18" r:id="rId29"/>
    <sheet name="CIRCANA REGIONS &amp; MARKETS" sheetId="21" r:id="rId30"/>
    <sheet name="DMI SR Data" sheetId="31" state="hidden" r:id="rId31"/>
    <sheet name="DMI CUSTOM REGIONS &amp; MARKETS" sheetId="58" r:id="rId32"/>
  </sheets>
  <definedNames>
    <definedName name="___INDEX_SHEET___ASAP_Utilities" localSheetId="31">#REF!</definedName>
    <definedName name="___INDEX_SHEET___ASAP_Utilities">#REF!</definedName>
    <definedName name="_xlnm._FilterDatabase" localSheetId="15" hidden="1">'Non-Dairy Alternatives'!$A$1:$Q$217</definedName>
    <definedName name="IRI_WorkspaceId" hidden="1">"b324a31a4a424f3b8083e50c61f2c35e"</definedName>
    <definedName name="_xlnm.Print_Area" localSheetId="13">Enhanced!$A$1:$U$105</definedName>
    <definedName name="_xlnm.Print_Area" localSheetId="20">Filtration!$A$1:$U$45</definedName>
    <definedName name="_xlnm.Print_Area" localSheetId="21">'HOME PAGE'!$A$1:$M$21</definedName>
    <definedName name="_xlnm.Print_Area" localSheetId="27">'TOTAL U.S. ALL OTHER OUTLETS'!$B$2:$Q$71,'TOTAL U.S. ALL OTHER OUTLETS'!$B$156:$Q$225</definedName>
    <definedName name="_xlnm.Print_Area" localSheetId="26">'TOTAL U.S. CONVENIENCE'!$B$2:$Q$71,'TOTAL U.S. CONVENIENCE'!$B$159:$Q$225</definedName>
    <definedName name="_xlnm.Print_Area" localSheetId="25">'TOTAL U.S. DRUG'!$B$2:$Q$71,'TOTAL U.S. DRUG'!$B$166:$Q$225</definedName>
    <definedName name="_xlnm.Print_Area" localSheetId="24">'TOTAL U.S. FOOD'!$B$2:$Q$71,'TOTAL U.S. FOOD'!$B$156:$Q$225</definedName>
    <definedName name="_xlnm.Print_Area" localSheetId="23">'TOTAL U.S. MULO+'!$B$2:$Q$71,'TOTAL U.S. MULO+'!$B$156:$Q$225</definedName>
    <definedName name="_xlnm.Print_Area" localSheetId="22">'TOTAL U.S. MULO+ with C'!$B$2:$Q$53,'TOTAL U.S. MULO+ with C'!$B$156:$Q$225</definedName>
    <definedName name="_xlnm.Print_Area" localSheetId="14">'Trad vs Value Add'!$A$1:$U$75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E19" i="50" l="1"/>
  <c r="F19" i="50"/>
  <c r="G19" i="50"/>
  <c r="H19" i="50"/>
  <c r="I19" i="50"/>
  <c r="J19" i="50"/>
  <c r="K19" i="50"/>
  <c r="L19" i="50"/>
  <c r="M19" i="50"/>
  <c r="N19" i="50"/>
  <c r="O19" i="50"/>
  <c r="P19" i="50"/>
  <c r="Q19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E121" i="50"/>
  <c r="F121" i="50"/>
  <c r="G121" i="50"/>
  <c r="H121" i="50"/>
  <c r="I121" i="50"/>
  <c r="J121" i="50"/>
  <c r="K121" i="50"/>
  <c r="L121" i="50"/>
  <c r="M121" i="50"/>
  <c r="N121" i="50"/>
  <c r="O121" i="50"/>
  <c r="P121" i="50"/>
  <c r="Q121" i="50"/>
  <c r="E122" i="50"/>
  <c r="F122" i="50"/>
  <c r="G122" i="50"/>
  <c r="H122" i="50"/>
  <c r="I122" i="50"/>
  <c r="J122" i="50"/>
  <c r="K122" i="50"/>
  <c r="L122" i="50"/>
  <c r="M122" i="50"/>
  <c r="N122" i="50"/>
  <c r="O122" i="50"/>
  <c r="P122" i="50"/>
  <c r="Q122" i="50"/>
  <c r="E123" i="50"/>
  <c r="F123" i="50"/>
  <c r="G123" i="50"/>
  <c r="H123" i="50"/>
  <c r="I123" i="50"/>
  <c r="J123" i="50"/>
  <c r="K123" i="50"/>
  <c r="L123" i="50"/>
  <c r="M123" i="50"/>
  <c r="N123" i="50"/>
  <c r="O123" i="50"/>
  <c r="P123" i="50"/>
  <c r="Q123" i="50"/>
  <c r="E124" i="50"/>
  <c r="F124" i="50"/>
  <c r="G124" i="50"/>
  <c r="H124" i="50"/>
  <c r="I124" i="50"/>
  <c r="J124" i="50"/>
  <c r="K124" i="50"/>
  <c r="L124" i="50"/>
  <c r="M124" i="50"/>
  <c r="N124" i="50"/>
  <c r="O124" i="50"/>
  <c r="P124" i="50"/>
  <c r="Q124" i="50"/>
  <c r="E125" i="50"/>
  <c r="F125" i="50"/>
  <c r="G125" i="50"/>
  <c r="H125" i="50"/>
  <c r="I125" i="50"/>
  <c r="J125" i="50"/>
  <c r="K125" i="50"/>
  <c r="L125" i="50"/>
  <c r="M125" i="50"/>
  <c r="N125" i="50"/>
  <c r="O125" i="50"/>
  <c r="P125" i="50"/>
  <c r="Q125" i="50"/>
  <c r="E126" i="50"/>
  <c r="F126" i="50"/>
  <c r="G126" i="50"/>
  <c r="H126" i="50"/>
  <c r="I126" i="50"/>
  <c r="J126" i="50"/>
  <c r="K126" i="50"/>
  <c r="L126" i="50"/>
  <c r="M126" i="50"/>
  <c r="N126" i="50"/>
  <c r="O126" i="50"/>
  <c r="P126" i="50"/>
  <c r="Q126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E121" i="49"/>
  <c r="F121" i="49"/>
  <c r="G121" i="49"/>
  <c r="H121" i="49"/>
  <c r="I121" i="49"/>
  <c r="J121" i="49"/>
  <c r="K121" i="49"/>
  <c r="L121" i="49"/>
  <c r="M121" i="49"/>
  <c r="N121" i="49"/>
  <c r="O121" i="49"/>
  <c r="P121" i="49"/>
  <c r="Q121" i="49"/>
  <c r="E122" i="49"/>
  <c r="F122" i="49"/>
  <c r="G122" i="49"/>
  <c r="H122" i="49"/>
  <c r="I122" i="49"/>
  <c r="J122" i="49"/>
  <c r="K122" i="49"/>
  <c r="L122" i="49"/>
  <c r="M122" i="49"/>
  <c r="N122" i="49"/>
  <c r="O122" i="49"/>
  <c r="P122" i="49"/>
  <c r="Q122" i="49"/>
  <c r="E123" i="49"/>
  <c r="F123" i="49"/>
  <c r="G123" i="49"/>
  <c r="H123" i="49"/>
  <c r="I123" i="49"/>
  <c r="J123" i="49"/>
  <c r="K123" i="49"/>
  <c r="L123" i="49"/>
  <c r="M123" i="49"/>
  <c r="N123" i="49"/>
  <c r="O123" i="49"/>
  <c r="P123" i="49"/>
  <c r="Q123" i="49"/>
  <c r="E124" i="49"/>
  <c r="F124" i="49"/>
  <c r="G124" i="49"/>
  <c r="H124" i="49"/>
  <c r="I124" i="49"/>
  <c r="J124" i="49"/>
  <c r="K124" i="49"/>
  <c r="L124" i="49"/>
  <c r="M124" i="49"/>
  <c r="N124" i="49"/>
  <c r="O124" i="49"/>
  <c r="P124" i="49"/>
  <c r="Q124" i="49"/>
  <c r="E125" i="49"/>
  <c r="F125" i="49"/>
  <c r="G125" i="49"/>
  <c r="H125" i="49"/>
  <c r="I125" i="49"/>
  <c r="J125" i="49"/>
  <c r="K125" i="49"/>
  <c r="L125" i="49"/>
  <c r="M125" i="49"/>
  <c r="N125" i="49"/>
  <c r="O125" i="49"/>
  <c r="P125" i="49"/>
  <c r="Q125" i="49"/>
  <c r="E126" i="49"/>
  <c r="F126" i="49"/>
  <c r="G126" i="49"/>
  <c r="H126" i="49"/>
  <c r="I126" i="49"/>
  <c r="J126" i="49"/>
  <c r="K126" i="49"/>
  <c r="L126" i="49"/>
  <c r="M126" i="49"/>
  <c r="N126" i="49"/>
  <c r="O126" i="49"/>
  <c r="P126" i="49"/>
  <c r="Q126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E121" i="48"/>
  <c r="F121" i="48"/>
  <c r="G121" i="48"/>
  <c r="H121" i="48"/>
  <c r="I121" i="48"/>
  <c r="J121" i="48"/>
  <c r="K121" i="48"/>
  <c r="L121" i="48"/>
  <c r="M121" i="48"/>
  <c r="N121" i="48"/>
  <c r="O121" i="48"/>
  <c r="P121" i="48"/>
  <c r="Q121" i="48"/>
  <c r="E122" i="48"/>
  <c r="F122" i="48"/>
  <c r="G122" i="48"/>
  <c r="H122" i="48"/>
  <c r="I122" i="48"/>
  <c r="J122" i="48"/>
  <c r="K122" i="48"/>
  <c r="L122" i="48"/>
  <c r="M122" i="48"/>
  <c r="N122" i="48"/>
  <c r="O122" i="48"/>
  <c r="P122" i="48"/>
  <c r="Q122" i="48"/>
  <c r="E123" i="48"/>
  <c r="F123" i="48"/>
  <c r="G123" i="48"/>
  <c r="H123" i="48"/>
  <c r="I123" i="48"/>
  <c r="J123" i="48"/>
  <c r="K123" i="48"/>
  <c r="L123" i="48"/>
  <c r="M123" i="48"/>
  <c r="N123" i="48"/>
  <c r="O123" i="48"/>
  <c r="P123" i="48"/>
  <c r="Q123" i="48"/>
  <c r="E124" i="48"/>
  <c r="F124" i="48"/>
  <c r="G124" i="48"/>
  <c r="H124" i="48"/>
  <c r="I124" i="48"/>
  <c r="J124" i="48"/>
  <c r="K124" i="48"/>
  <c r="L124" i="48"/>
  <c r="M124" i="48"/>
  <c r="N124" i="48"/>
  <c r="O124" i="48"/>
  <c r="P124" i="48"/>
  <c r="Q124" i="48"/>
  <c r="E125" i="48"/>
  <c r="F125" i="48"/>
  <c r="G125" i="48"/>
  <c r="H125" i="48"/>
  <c r="I125" i="48"/>
  <c r="J125" i="48"/>
  <c r="K125" i="48"/>
  <c r="L125" i="48"/>
  <c r="M125" i="48"/>
  <c r="N125" i="48"/>
  <c r="O125" i="48"/>
  <c r="P125" i="48"/>
  <c r="Q125" i="48"/>
  <c r="E126" i="48"/>
  <c r="F126" i="48"/>
  <c r="G126" i="48"/>
  <c r="H126" i="48"/>
  <c r="I126" i="48"/>
  <c r="J126" i="48"/>
  <c r="K126" i="48"/>
  <c r="L126" i="48"/>
  <c r="M126" i="48"/>
  <c r="N126" i="48"/>
  <c r="O126" i="48"/>
  <c r="P126" i="48"/>
  <c r="Q126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E121" i="47"/>
  <c r="F121" i="47"/>
  <c r="G121" i="47"/>
  <c r="H121" i="47"/>
  <c r="I121" i="47"/>
  <c r="J121" i="47"/>
  <c r="K121" i="47"/>
  <c r="L121" i="47"/>
  <c r="M121" i="47"/>
  <c r="N121" i="47"/>
  <c r="O121" i="47"/>
  <c r="P121" i="47"/>
  <c r="Q121" i="47"/>
  <c r="E122" i="47"/>
  <c r="F122" i="47"/>
  <c r="G122" i="47"/>
  <c r="H122" i="47"/>
  <c r="I122" i="47"/>
  <c r="J122" i="47"/>
  <c r="K122" i="47"/>
  <c r="L122" i="47"/>
  <c r="M122" i="47"/>
  <c r="N122" i="47"/>
  <c r="O122" i="47"/>
  <c r="P122" i="47"/>
  <c r="Q122" i="47"/>
  <c r="E123" i="47"/>
  <c r="F123" i="47"/>
  <c r="G123" i="47"/>
  <c r="H123" i="47"/>
  <c r="I123" i="47"/>
  <c r="J123" i="47"/>
  <c r="K123" i="47"/>
  <c r="L123" i="47"/>
  <c r="M123" i="47"/>
  <c r="N123" i="47"/>
  <c r="O123" i="47"/>
  <c r="P123" i="47"/>
  <c r="Q123" i="47"/>
  <c r="E124" i="47"/>
  <c r="F124" i="47"/>
  <c r="G124" i="47"/>
  <c r="H124" i="47"/>
  <c r="I124" i="47"/>
  <c r="J124" i="47"/>
  <c r="K124" i="47"/>
  <c r="L124" i="47"/>
  <c r="M124" i="47"/>
  <c r="N124" i="47"/>
  <c r="O124" i="47"/>
  <c r="P124" i="47"/>
  <c r="Q124" i="47"/>
  <c r="E125" i="47"/>
  <c r="F125" i="47"/>
  <c r="G125" i="47"/>
  <c r="H125" i="47"/>
  <c r="I125" i="47"/>
  <c r="J125" i="47"/>
  <c r="K125" i="47"/>
  <c r="L125" i="47"/>
  <c r="M125" i="47"/>
  <c r="N125" i="47"/>
  <c r="O125" i="47"/>
  <c r="P125" i="47"/>
  <c r="Q125" i="47"/>
  <c r="E126" i="47"/>
  <c r="F126" i="47"/>
  <c r="G126" i="47"/>
  <c r="H126" i="47"/>
  <c r="I126" i="47"/>
  <c r="J126" i="47"/>
  <c r="K126" i="47"/>
  <c r="L126" i="47"/>
  <c r="M126" i="47"/>
  <c r="N126" i="47"/>
  <c r="O126" i="47"/>
  <c r="P126" i="47"/>
  <c r="Q126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6" i="46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E121" i="46"/>
  <c r="F121" i="46"/>
  <c r="G121" i="46"/>
  <c r="H121" i="46"/>
  <c r="I121" i="46"/>
  <c r="J121" i="46"/>
  <c r="K121" i="46"/>
  <c r="L121" i="46"/>
  <c r="M121" i="46"/>
  <c r="N121" i="46"/>
  <c r="O121" i="46"/>
  <c r="P121" i="46"/>
  <c r="Q121" i="46"/>
  <c r="E122" i="46"/>
  <c r="F122" i="46"/>
  <c r="G122" i="46"/>
  <c r="H122" i="46"/>
  <c r="I122" i="46"/>
  <c r="J122" i="46"/>
  <c r="K122" i="46"/>
  <c r="L122" i="46"/>
  <c r="M122" i="46"/>
  <c r="N122" i="46"/>
  <c r="O122" i="46"/>
  <c r="P122" i="46"/>
  <c r="Q122" i="46"/>
  <c r="E123" i="46"/>
  <c r="F123" i="46"/>
  <c r="G123" i="46"/>
  <c r="H123" i="46"/>
  <c r="I123" i="46"/>
  <c r="J123" i="46"/>
  <c r="K123" i="46"/>
  <c r="L123" i="46"/>
  <c r="M123" i="46"/>
  <c r="N123" i="46"/>
  <c r="O123" i="46"/>
  <c r="P123" i="46"/>
  <c r="Q123" i="46"/>
  <c r="E124" i="46"/>
  <c r="F124" i="46"/>
  <c r="G124" i="46"/>
  <c r="H124" i="46"/>
  <c r="I124" i="46"/>
  <c r="J124" i="46"/>
  <c r="K124" i="46"/>
  <c r="L124" i="46"/>
  <c r="M124" i="46"/>
  <c r="N124" i="46"/>
  <c r="O124" i="46"/>
  <c r="P124" i="46"/>
  <c r="Q124" i="46"/>
  <c r="E125" i="46"/>
  <c r="F125" i="46"/>
  <c r="G125" i="46"/>
  <c r="H125" i="46"/>
  <c r="I125" i="46"/>
  <c r="J125" i="46"/>
  <c r="K125" i="46"/>
  <c r="L125" i="46"/>
  <c r="M125" i="46"/>
  <c r="N125" i="46"/>
  <c r="O125" i="46"/>
  <c r="P125" i="46"/>
  <c r="Q125" i="46"/>
  <c r="E126" i="46"/>
  <c r="F126" i="46"/>
  <c r="G126" i="46"/>
  <c r="H126" i="46"/>
  <c r="I126" i="46"/>
  <c r="J126" i="46"/>
  <c r="K126" i="46"/>
  <c r="L126" i="46"/>
  <c r="M126" i="46"/>
  <c r="N126" i="46"/>
  <c r="O126" i="46"/>
  <c r="P126" i="46"/>
  <c r="Q126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19" i="46"/>
  <c r="C124" i="58"/>
  <c r="D124" i="58"/>
  <c r="E124" i="58"/>
  <c r="F124" i="58"/>
  <c r="G124" i="58"/>
  <c r="H124" i="58"/>
  <c r="C72" i="58"/>
  <c r="D72" i="58"/>
  <c r="E72" i="58"/>
  <c r="F72" i="58"/>
  <c r="G72" i="58"/>
  <c r="H72" i="58"/>
  <c r="E18" i="58"/>
  <c r="F18" i="58"/>
  <c r="G18" i="58"/>
  <c r="H18" i="58"/>
  <c r="E19" i="58"/>
  <c r="F19" i="58"/>
  <c r="G19" i="58"/>
  <c r="H19" i="58"/>
  <c r="D18" i="58"/>
  <c r="D19" i="58"/>
  <c r="C18" i="58"/>
  <c r="C19" i="58"/>
  <c r="U31" i="31"/>
  <c r="W171" i="31"/>
  <c r="V171" i="31"/>
  <c r="T171" i="31"/>
  <c r="S171" i="31"/>
  <c r="W101" i="31"/>
  <c r="V101" i="31"/>
  <c r="T101" i="31"/>
  <c r="S101" i="31"/>
  <c r="W31" i="31"/>
  <c r="V31" i="31"/>
  <c r="T31" i="31"/>
  <c r="S31" i="31"/>
  <c r="X31" i="31"/>
  <c r="H150" i="58"/>
  <c r="G150" i="58"/>
  <c r="F150" i="58"/>
  <c r="D98" i="58"/>
  <c r="L142" i="58"/>
  <c r="M142" i="58"/>
  <c r="N142" i="58"/>
  <c r="O142" i="58"/>
  <c r="P142" i="58"/>
  <c r="L143" i="58"/>
  <c r="M143" i="58"/>
  <c r="N143" i="58"/>
  <c r="O143" i="58"/>
  <c r="P143" i="58"/>
  <c r="L144" i="58"/>
  <c r="M144" i="58"/>
  <c r="N144" i="58"/>
  <c r="O144" i="58"/>
  <c r="P144" i="58"/>
  <c r="L145" i="58"/>
  <c r="M145" i="58"/>
  <c r="N145" i="58"/>
  <c r="O145" i="58"/>
  <c r="P145" i="58"/>
  <c r="L146" i="58"/>
  <c r="M146" i="58"/>
  <c r="N146" i="58"/>
  <c r="O146" i="58"/>
  <c r="P146" i="58"/>
  <c r="K146" i="58"/>
  <c r="K145" i="58"/>
  <c r="K144" i="58"/>
  <c r="K143" i="58"/>
  <c r="K142" i="58"/>
  <c r="L90" i="58"/>
  <c r="M90" i="58"/>
  <c r="N90" i="58"/>
  <c r="O90" i="58"/>
  <c r="P90" i="58"/>
  <c r="L91" i="58"/>
  <c r="M91" i="58"/>
  <c r="N91" i="58"/>
  <c r="O91" i="58"/>
  <c r="P91" i="58"/>
  <c r="L92" i="58"/>
  <c r="M92" i="58"/>
  <c r="N92" i="58"/>
  <c r="O92" i="58"/>
  <c r="P92" i="58"/>
  <c r="L93" i="58"/>
  <c r="M93" i="58"/>
  <c r="N93" i="58"/>
  <c r="O93" i="58"/>
  <c r="P93" i="58"/>
  <c r="L94" i="58"/>
  <c r="M94" i="58"/>
  <c r="N94" i="58"/>
  <c r="O94" i="58"/>
  <c r="P94" i="58"/>
  <c r="K94" i="58"/>
  <c r="K93" i="58"/>
  <c r="K92" i="58"/>
  <c r="K91" i="58"/>
  <c r="K90" i="58"/>
  <c r="L37" i="58"/>
  <c r="M37" i="58"/>
  <c r="N37" i="58"/>
  <c r="O37" i="58"/>
  <c r="P37" i="58"/>
  <c r="L38" i="58"/>
  <c r="M38" i="58"/>
  <c r="N38" i="58"/>
  <c r="O38" i="58"/>
  <c r="P38" i="58"/>
  <c r="L39" i="58"/>
  <c r="M39" i="58"/>
  <c r="N39" i="58"/>
  <c r="O39" i="58"/>
  <c r="P39" i="58"/>
  <c r="L40" i="58"/>
  <c r="M40" i="58"/>
  <c r="N40" i="58"/>
  <c r="O40" i="58"/>
  <c r="P40" i="58"/>
  <c r="L41" i="58"/>
  <c r="M41" i="58"/>
  <c r="N41" i="58"/>
  <c r="O41" i="58"/>
  <c r="P41" i="58"/>
  <c r="K38" i="58"/>
  <c r="K39" i="58"/>
  <c r="K40" i="58"/>
  <c r="K41" i="58"/>
  <c r="K37" i="58"/>
  <c r="H141" i="58"/>
  <c r="H142" i="58"/>
  <c r="H143" i="58"/>
  <c r="H144" i="58"/>
  <c r="H145" i="58"/>
  <c r="H146" i="58"/>
  <c r="H147" i="58"/>
  <c r="H148" i="58"/>
  <c r="H149" i="58"/>
  <c r="G141" i="58"/>
  <c r="G142" i="58"/>
  <c r="G143" i="58"/>
  <c r="G144" i="58"/>
  <c r="G145" i="58"/>
  <c r="G146" i="58"/>
  <c r="G147" i="58"/>
  <c r="G148" i="58"/>
  <c r="G149" i="58"/>
  <c r="F141" i="58"/>
  <c r="F142" i="58"/>
  <c r="F143" i="58"/>
  <c r="F144" i="58"/>
  <c r="F145" i="58"/>
  <c r="F146" i="58"/>
  <c r="F147" i="58"/>
  <c r="F148" i="58"/>
  <c r="F149" i="58"/>
  <c r="E141" i="58"/>
  <c r="E142" i="58"/>
  <c r="E143" i="58"/>
  <c r="E144" i="58"/>
  <c r="E145" i="58"/>
  <c r="E146" i="58"/>
  <c r="E147" i="58"/>
  <c r="E148" i="58"/>
  <c r="E149" i="58"/>
  <c r="E150" i="58"/>
  <c r="D141" i="58"/>
  <c r="D142" i="58"/>
  <c r="D143" i="58"/>
  <c r="D144" i="58"/>
  <c r="D145" i="58"/>
  <c r="D146" i="58"/>
  <c r="D147" i="58"/>
  <c r="D148" i="58"/>
  <c r="D149" i="58"/>
  <c r="D150" i="58"/>
  <c r="C150" i="58"/>
  <c r="C149" i="58"/>
  <c r="C148" i="58"/>
  <c r="C147" i="58"/>
  <c r="C146" i="58"/>
  <c r="C145" i="58"/>
  <c r="C144" i="58"/>
  <c r="C143" i="58"/>
  <c r="C142" i="58"/>
  <c r="C141" i="58"/>
  <c r="H90" i="58"/>
  <c r="H91" i="58"/>
  <c r="H92" i="58"/>
  <c r="H93" i="58"/>
  <c r="H94" i="58"/>
  <c r="H95" i="58"/>
  <c r="H96" i="58"/>
  <c r="H97" i="58"/>
  <c r="H98" i="58"/>
  <c r="G90" i="58"/>
  <c r="G91" i="58"/>
  <c r="G92" i="58"/>
  <c r="G93" i="58"/>
  <c r="G94" i="58"/>
  <c r="G95" i="58"/>
  <c r="G96" i="58"/>
  <c r="G97" i="58"/>
  <c r="G98" i="58"/>
  <c r="F90" i="58"/>
  <c r="F91" i="58"/>
  <c r="F92" i="58"/>
  <c r="F93" i="58"/>
  <c r="F94" i="58"/>
  <c r="F95" i="58"/>
  <c r="F96" i="58"/>
  <c r="F97" i="58"/>
  <c r="F98" i="58"/>
  <c r="E90" i="58"/>
  <c r="E91" i="58"/>
  <c r="E92" i="58"/>
  <c r="E93" i="58"/>
  <c r="E94" i="58"/>
  <c r="E95" i="58"/>
  <c r="E96" i="58"/>
  <c r="E97" i="58"/>
  <c r="E98" i="58"/>
  <c r="D90" i="58"/>
  <c r="D91" i="58"/>
  <c r="D92" i="58"/>
  <c r="D93" i="58"/>
  <c r="D94" i="58"/>
  <c r="D95" i="58"/>
  <c r="D96" i="58"/>
  <c r="D97" i="58"/>
  <c r="C90" i="58"/>
  <c r="C91" i="58"/>
  <c r="C92" i="58"/>
  <c r="C93" i="58"/>
  <c r="C94" i="58"/>
  <c r="C95" i="58"/>
  <c r="C96" i="58"/>
  <c r="C97" i="58"/>
  <c r="C98" i="58"/>
  <c r="P49" i="58"/>
  <c r="P48" i="58"/>
  <c r="P47" i="58"/>
  <c r="P46" i="58"/>
  <c r="P45" i="58"/>
  <c r="O49" i="58"/>
  <c r="O48" i="58"/>
  <c r="O47" i="58"/>
  <c r="O46" i="58"/>
  <c r="O45" i="58"/>
  <c r="N49" i="58"/>
  <c r="N48" i="58"/>
  <c r="N47" i="58"/>
  <c r="N46" i="58"/>
  <c r="N45" i="58"/>
  <c r="M49" i="58"/>
  <c r="M48" i="58"/>
  <c r="M47" i="58"/>
  <c r="M46" i="58"/>
  <c r="M45" i="58"/>
  <c r="L49" i="58"/>
  <c r="L48" i="58"/>
  <c r="L47" i="58"/>
  <c r="L46" i="58"/>
  <c r="L45" i="58"/>
  <c r="K50" i="58"/>
  <c r="K49" i="58"/>
  <c r="K48" i="58"/>
  <c r="K47" i="58"/>
  <c r="K46" i="58"/>
  <c r="K45" i="58"/>
  <c r="H37" i="58"/>
  <c r="H38" i="58"/>
  <c r="H39" i="58"/>
  <c r="H40" i="58"/>
  <c r="H41" i="58"/>
  <c r="H42" i="58"/>
  <c r="H43" i="58"/>
  <c r="H44" i="58"/>
  <c r="H45" i="58"/>
  <c r="G37" i="58"/>
  <c r="G38" i="58"/>
  <c r="G39" i="58"/>
  <c r="G40" i="58"/>
  <c r="G41" i="58"/>
  <c r="G42" i="58"/>
  <c r="G43" i="58"/>
  <c r="G44" i="58"/>
  <c r="G45" i="58"/>
  <c r="F37" i="58"/>
  <c r="F38" i="58"/>
  <c r="F39" i="58"/>
  <c r="F40" i="58"/>
  <c r="F41" i="58"/>
  <c r="F42" i="58"/>
  <c r="F43" i="58"/>
  <c r="F44" i="58"/>
  <c r="F45" i="58"/>
  <c r="E37" i="58"/>
  <c r="E38" i="58"/>
  <c r="E39" i="58"/>
  <c r="E40" i="58"/>
  <c r="E41" i="58"/>
  <c r="E42" i="58"/>
  <c r="E43" i="58"/>
  <c r="E44" i="58"/>
  <c r="E45" i="58"/>
  <c r="D37" i="58"/>
  <c r="D38" i="58"/>
  <c r="D39" i="58"/>
  <c r="D40" i="58"/>
  <c r="D41" i="58"/>
  <c r="D42" i="58"/>
  <c r="D43" i="58"/>
  <c r="D44" i="58"/>
  <c r="D45" i="58"/>
  <c r="C37" i="58"/>
  <c r="C38" i="58"/>
  <c r="C39" i="58"/>
  <c r="C40" i="58"/>
  <c r="C41" i="58"/>
  <c r="C42" i="58"/>
  <c r="C43" i="58"/>
  <c r="C44" i="58"/>
  <c r="C45" i="58"/>
  <c r="U171" i="31" l="1"/>
  <c r="U101" i="31"/>
  <c r="X101" i="31"/>
  <c r="X171" i="31"/>
  <c r="D213" i="50"/>
  <c r="D212" i="50"/>
  <c r="D211" i="50"/>
  <c r="D209" i="50"/>
  <c r="D210" i="50"/>
  <c r="D208" i="50"/>
  <c r="D206" i="50"/>
  <c r="D207" i="50"/>
  <c r="D205" i="50"/>
  <c r="D204" i="50"/>
  <c r="D203" i="50"/>
  <c r="D190" i="50"/>
  <c r="D191" i="50"/>
  <c r="D192" i="50"/>
  <c r="D193" i="50"/>
  <c r="D194" i="50"/>
  <c r="D195" i="50"/>
  <c r="D189" i="50"/>
  <c r="D113" i="50"/>
  <c r="D114" i="50"/>
  <c r="D115" i="50"/>
  <c r="D116" i="50"/>
  <c r="D117" i="50"/>
  <c r="D118" i="50"/>
  <c r="D112" i="50"/>
  <c r="D136" i="50"/>
  <c r="D135" i="50"/>
  <c r="D134" i="50"/>
  <c r="D132" i="50"/>
  <c r="D133" i="50"/>
  <c r="D131" i="50"/>
  <c r="D129" i="50"/>
  <c r="D130" i="50"/>
  <c r="D128" i="50"/>
  <c r="D127" i="50"/>
  <c r="D126" i="50"/>
  <c r="D59" i="50"/>
  <c r="D58" i="50"/>
  <c r="D57" i="50"/>
  <c r="D55" i="50"/>
  <c r="D56" i="50"/>
  <c r="D54" i="50"/>
  <c r="D52" i="50"/>
  <c r="D53" i="50"/>
  <c r="D51" i="50"/>
  <c r="D50" i="50"/>
  <c r="D49" i="50"/>
  <c r="D202" i="50"/>
  <c r="D125" i="50"/>
  <c r="D48" i="50"/>
  <c r="D216" i="50"/>
  <c r="D217" i="50"/>
  <c r="D218" i="50"/>
  <c r="D220" i="50"/>
  <c r="D221" i="50"/>
  <c r="D222" i="50"/>
  <c r="D223" i="50"/>
  <c r="D224" i="50"/>
  <c r="D225" i="50"/>
  <c r="D215" i="50"/>
  <c r="D214" i="50"/>
  <c r="D139" i="50"/>
  <c r="D140" i="50"/>
  <c r="D141" i="50"/>
  <c r="D143" i="50"/>
  <c r="D144" i="50"/>
  <c r="D145" i="50"/>
  <c r="D146" i="50"/>
  <c r="D147" i="50"/>
  <c r="D148" i="50"/>
  <c r="D138" i="50"/>
  <c r="D137" i="50"/>
  <c r="D62" i="50"/>
  <c r="D63" i="50"/>
  <c r="D64" i="50"/>
  <c r="D66" i="50"/>
  <c r="D67" i="50"/>
  <c r="D68" i="50"/>
  <c r="D69" i="50"/>
  <c r="D70" i="50"/>
  <c r="D71" i="50"/>
  <c r="D61" i="50"/>
  <c r="D60" i="50"/>
  <c r="D36" i="50"/>
  <c r="D37" i="50"/>
  <c r="D38" i="50"/>
  <c r="D39" i="50"/>
  <c r="D40" i="50"/>
  <c r="D41" i="50"/>
  <c r="D35" i="50"/>
  <c r="D213" i="49"/>
  <c r="D212" i="49"/>
  <c r="D211" i="49"/>
  <c r="D209" i="49"/>
  <c r="D210" i="49"/>
  <c r="D208" i="49"/>
  <c r="D206" i="49"/>
  <c r="D207" i="49"/>
  <c r="D205" i="49"/>
  <c r="D204" i="49"/>
  <c r="D203" i="49"/>
  <c r="D202" i="49"/>
  <c r="D190" i="49"/>
  <c r="D191" i="49"/>
  <c r="D192" i="49"/>
  <c r="D193" i="49"/>
  <c r="D194" i="49"/>
  <c r="D195" i="49"/>
  <c r="D189" i="49"/>
  <c r="D215" i="49"/>
  <c r="D216" i="49"/>
  <c r="D217" i="49"/>
  <c r="D218" i="49"/>
  <c r="D220" i="49"/>
  <c r="D221" i="49"/>
  <c r="D222" i="49"/>
  <c r="D223" i="49"/>
  <c r="D224" i="49"/>
  <c r="D225" i="49"/>
  <c r="D214" i="49"/>
  <c r="D136" i="49"/>
  <c r="D135" i="49"/>
  <c r="D134" i="49"/>
  <c r="D132" i="49"/>
  <c r="D133" i="49"/>
  <c r="D131" i="49"/>
  <c r="D129" i="49"/>
  <c r="D130" i="49"/>
  <c r="D128" i="49"/>
  <c r="D127" i="49"/>
  <c r="D126" i="49"/>
  <c r="D138" i="49"/>
  <c r="D139" i="49"/>
  <c r="D140" i="49"/>
  <c r="D141" i="49"/>
  <c r="D143" i="49"/>
  <c r="D144" i="49"/>
  <c r="D145" i="49"/>
  <c r="D146" i="49"/>
  <c r="D147" i="49"/>
  <c r="D148" i="49"/>
  <c r="D137" i="49"/>
  <c r="D125" i="49"/>
  <c r="D113" i="49"/>
  <c r="D114" i="49"/>
  <c r="D115" i="49"/>
  <c r="D116" i="49"/>
  <c r="D117" i="49"/>
  <c r="D118" i="49"/>
  <c r="D112" i="49"/>
  <c r="D61" i="49"/>
  <c r="D62" i="49"/>
  <c r="D63" i="49"/>
  <c r="D64" i="49"/>
  <c r="D66" i="49"/>
  <c r="D67" i="49"/>
  <c r="D68" i="49"/>
  <c r="D69" i="49"/>
  <c r="D70" i="49"/>
  <c r="D71" i="49"/>
  <c r="D60" i="49"/>
  <c r="D59" i="49"/>
  <c r="D58" i="49"/>
  <c r="D57" i="49"/>
  <c r="D55" i="49"/>
  <c r="D56" i="49"/>
  <c r="D54" i="49"/>
  <c r="D52" i="49"/>
  <c r="D53" i="49"/>
  <c r="D51" i="49"/>
  <c r="D50" i="49"/>
  <c r="D49" i="49"/>
  <c r="D48" i="49"/>
  <c r="D36" i="49"/>
  <c r="D37" i="49"/>
  <c r="D38" i="49"/>
  <c r="D39" i="49"/>
  <c r="D40" i="49"/>
  <c r="D41" i="49"/>
  <c r="D35" i="49"/>
  <c r="D213" i="48"/>
  <c r="D212" i="48"/>
  <c r="D211" i="48"/>
  <c r="D209" i="48"/>
  <c r="D210" i="48"/>
  <c r="D208" i="48"/>
  <c r="D206" i="48"/>
  <c r="D207" i="48"/>
  <c r="D205" i="48"/>
  <c r="D204" i="48"/>
  <c r="D203" i="48"/>
  <c r="D215" i="48"/>
  <c r="D216" i="48"/>
  <c r="D217" i="48"/>
  <c r="D218" i="48"/>
  <c r="D220" i="48"/>
  <c r="D221" i="48"/>
  <c r="D222" i="48"/>
  <c r="D223" i="48"/>
  <c r="D224" i="48"/>
  <c r="D225" i="48"/>
  <c r="D214" i="48"/>
  <c r="D202" i="48"/>
  <c r="D190" i="48"/>
  <c r="D191" i="48"/>
  <c r="D192" i="48"/>
  <c r="D193" i="48"/>
  <c r="D194" i="48"/>
  <c r="D195" i="48"/>
  <c r="D189" i="48"/>
  <c r="D136" i="48"/>
  <c r="D135" i="48"/>
  <c r="D134" i="48"/>
  <c r="D132" i="48"/>
  <c r="D133" i="48"/>
  <c r="D131" i="48"/>
  <c r="D129" i="48"/>
  <c r="D130" i="48"/>
  <c r="D128" i="48"/>
  <c r="D127" i="48"/>
  <c r="D126" i="48"/>
  <c r="D138" i="48"/>
  <c r="D139" i="48"/>
  <c r="D140" i="48"/>
  <c r="D141" i="48"/>
  <c r="D143" i="48"/>
  <c r="D144" i="48"/>
  <c r="D145" i="48"/>
  <c r="D146" i="48"/>
  <c r="D147" i="48"/>
  <c r="D148" i="48"/>
  <c r="D137" i="48"/>
  <c r="D125" i="48"/>
  <c r="D113" i="48"/>
  <c r="D114" i="48"/>
  <c r="D115" i="48"/>
  <c r="D116" i="48"/>
  <c r="D117" i="48"/>
  <c r="D118" i="48"/>
  <c r="D112" i="48"/>
  <c r="D61" i="48"/>
  <c r="D62" i="48"/>
  <c r="D63" i="48"/>
  <c r="D64" i="48"/>
  <c r="D66" i="48"/>
  <c r="D67" i="48"/>
  <c r="D68" i="48"/>
  <c r="D69" i="48"/>
  <c r="D70" i="48"/>
  <c r="D71" i="48"/>
  <c r="D60" i="48"/>
  <c r="D59" i="48"/>
  <c r="D58" i="48"/>
  <c r="D57" i="48"/>
  <c r="D55" i="48"/>
  <c r="D56" i="48"/>
  <c r="D54" i="48"/>
  <c r="D52" i="48"/>
  <c r="D53" i="48"/>
  <c r="D51" i="48"/>
  <c r="D50" i="48"/>
  <c r="D49" i="48"/>
  <c r="D48" i="48"/>
  <c r="D36" i="48"/>
  <c r="D37" i="48"/>
  <c r="D38" i="48"/>
  <c r="D39" i="48"/>
  <c r="D40" i="48"/>
  <c r="D41" i="48"/>
  <c r="D35" i="48"/>
  <c r="D215" i="47"/>
  <c r="D216" i="47"/>
  <c r="D217" i="47"/>
  <c r="D218" i="47"/>
  <c r="D220" i="47"/>
  <c r="D221" i="47"/>
  <c r="D222" i="47"/>
  <c r="D223" i="47"/>
  <c r="D224" i="47"/>
  <c r="D225" i="47"/>
  <c r="D214" i="47"/>
  <c r="D213" i="47"/>
  <c r="D212" i="47"/>
  <c r="D211" i="47"/>
  <c r="D209" i="47"/>
  <c r="D210" i="47"/>
  <c r="D208" i="47"/>
  <c r="D206" i="47"/>
  <c r="D207" i="47"/>
  <c r="D205" i="47"/>
  <c r="D204" i="47"/>
  <c r="D203" i="47"/>
  <c r="D202" i="47"/>
  <c r="D190" i="47"/>
  <c r="D191" i="47"/>
  <c r="D192" i="47"/>
  <c r="D193" i="47"/>
  <c r="D194" i="47"/>
  <c r="D195" i="47"/>
  <c r="D189" i="47"/>
  <c r="D113" i="47"/>
  <c r="D114" i="47"/>
  <c r="D115" i="47"/>
  <c r="D116" i="47"/>
  <c r="D117" i="47"/>
  <c r="D118" i="47"/>
  <c r="D112" i="47"/>
  <c r="D125" i="47"/>
  <c r="D136" i="47"/>
  <c r="D135" i="47"/>
  <c r="D134" i="47"/>
  <c r="D132" i="47"/>
  <c r="D133" i="47"/>
  <c r="D131" i="47"/>
  <c r="D129" i="47"/>
  <c r="D130" i="47"/>
  <c r="D128" i="47"/>
  <c r="D127" i="47"/>
  <c r="D126" i="47"/>
  <c r="D138" i="47"/>
  <c r="D139" i="47"/>
  <c r="D140" i="47"/>
  <c r="D141" i="47"/>
  <c r="D143" i="47"/>
  <c r="D144" i="47"/>
  <c r="D145" i="47"/>
  <c r="D146" i="47"/>
  <c r="D147" i="47"/>
  <c r="D148" i="47"/>
  <c r="D137" i="47"/>
  <c r="D66" i="47"/>
  <c r="D59" i="47"/>
  <c r="D58" i="47"/>
  <c r="D57" i="47"/>
  <c r="D55" i="47"/>
  <c r="D56" i="47"/>
  <c r="D54" i="47"/>
  <c r="D52" i="47"/>
  <c r="D53" i="47"/>
  <c r="D51" i="47"/>
  <c r="D50" i="47"/>
  <c r="D49" i="47"/>
  <c r="D62" i="47"/>
  <c r="D63" i="47"/>
  <c r="D64" i="47"/>
  <c r="D67" i="47"/>
  <c r="D68" i="47"/>
  <c r="D69" i="47"/>
  <c r="D70" i="47"/>
  <c r="D71" i="47"/>
  <c r="D61" i="47"/>
  <c r="D60" i="47"/>
  <c r="D48" i="47"/>
  <c r="D36" i="47"/>
  <c r="D37" i="47"/>
  <c r="D38" i="47"/>
  <c r="D39" i="47"/>
  <c r="D40" i="47"/>
  <c r="D41" i="47"/>
  <c r="D35" i="47"/>
  <c r="D213" i="46"/>
  <c r="D212" i="46"/>
  <c r="D211" i="46"/>
  <c r="D209" i="46"/>
  <c r="D210" i="46"/>
  <c r="D208" i="46"/>
  <c r="D206" i="46"/>
  <c r="D207" i="46"/>
  <c r="D205" i="46"/>
  <c r="D204" i="46"/>
  <c r="D203" i="46"/>
  <c r="D216" i="46"/>
  <c r="D217" i="46"/>
  <c r="D218" i="46"/>
  <c r="D220" i="46"/>
  <c r="D221" i="46"/>
  <c r="D222" i="46"/>
  <c r="D223" i="46"/>
  <c r="D224" i="46"/>
  <c r="D225" i="46"/>
  <c r="D215" i="46"/>
  <c r="D214" i="46"/>
  <c r="D202" i="46"/>
  <c r="D190" i="46"/>
  <c r="D191" i="46"/>
  <c r="D192" i="46"/>
  <c r="D193" i="46"/>
  <c r="D194" i="46"/>
  <c r="D195" i="46"/>
  <c r="D189" i="46"/>
  <c r="D139" i="46"/>
  <c r="D140" i="46"/>
  <c r="D141" i="46"/>
  <c r="D143" i="46"/>
  <c r="D144" i="46"/>
  <c r="D145" i="46"/>
  <c r="D146" i="46"/>
  <c r="D147" i="46"/>
  <c r="D148" i="46"/>
  <c r="D138" i="46"/>
  <c r="D137" i="46"/>
  <c r="D136" i="46"/>
  <c r="D135" i="46"/>
  <c r="D134" i="46"/>
  <c r="D132" i="46"/>
  <c r="D133" i="46"/>
  <c r="D131" i="46"/>
  <c r="D129" i="46"/>
  <c r="D130" i="46"/>
  <c r="D128" i="46"/>
  <c r="D127" i="46"/>
  <c r="D126" i="46"/>
  <c r="D125" i="46"/>
  <c r="D113" i="46"/>
  <c r="D114" i="46"/>
  <c r="D115" i="46"/>
  <c r="D116" i="46"/>
  <c r="D117" i="46"/>
  <c r="D118" i="46"/>
  <c r="D112" i="46"/>
  <c r="D71" i="46" l="1"/>
  <c r="D62" i="46"/>
  <c r="D63" i="46"/>
  <c r="D64" i="46"/>
  <c r="D66" i="46"/>
  <c r="D67" i="46"/>
  <c r="D68" i="46"/>
  <c r="D69" i="46"/>
  <c r="D70" i="46"/>
  <c r="D61" i="46"/>
  <c r="D60" i="46"/>
  <c r="D59" i="46"/>
  <c r="D58" i="46"/>
  <c r="D57" i="46"/>
  <c r="D55" i="46"/>
  <c r="D56" i="46"/>
  <c r="D54" i="46"/>
  <c r="D52" i="46"/>
  <c r="D53" i="46"/>
  <c r="D51" i="46"/>
  <c r="D50" i="46"/>
  <c r="D49" i="46"/>
  <c r="D48" i="46"/>
  <c r="D36" i="46"/>
  <c r="D37" i="46"/>
  <c r="D38" i="46"/>
  <c r="D39" i="46"/>
  <c r="D40" i="46"/>
  <c r="D41" i="46"/>
  <c r="D35" i="46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0" i="45"/>
  <c r="D191" i="45"/>
  <c r="D192" i="45"/>
  <c r="D193" i="45"/>
  <c r="D194" i="45"/>
  <c r="D195" i="45"/>
  <c r="D189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2" i="45"/>
  <c r="D211" i="45"/>
  <c r="D207" i="45"/>
  <c r="D206" i="45"/>
  <c r="D205" i="45"/>
  <c r="D213" i="45"/>
  <c r="D209" i="45"/>
  <c r="D210" i="45"/>
  <c r="D208" i="45"/>
  <c r="D204" i="45"/>
  <c r="D203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16" i="45"/>
  <c r="D217" i="45"/>
  <c r="D218" i="45"/>
  <c r="D220" i="45"/>
  <c r="D221" i="45"/>
  <c r="D222" i="45"/>
  <c r="D223" i="45"/>
  <c r="D224" i="45"/>
  <c r="D225" i="45"/>
  <c r="D215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4" i="45"/>
  <c r="D202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39" i="45"/>
  <c r="D140" i="45"/>
  <c r="D141" i="45"/>
  <c r="D143" i="45"/>
  <c r="D144" i="45"/>
  <c r="D145" i="45"/>
  <c r="D146" i="45"/>
  <c r="D147" i="45"/>
  <c r="D148" i="45"/>
  <c r="D138" i="45"/>
  <c r="E126" i="45"/>
  <c r="F126" i="45"/>
  <c r="G126" i="45"/>
  <c r="H126" i="45"/>
  <c r="I126" i="45"/>
  <c r="J126" i="45"/>
  <c r="K126" i="45"/>
  <c r="L126" i="45"/>
  <c r="M126" i="45"/>
  <c r="N126" i="45"/>
  <c r="O126" i="45"/>
  <c r="P126" i="45"/>
  <c r="Q126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6" i="45"/>
  <c r="D135" i="45"/>
  <c r="D134" i="45"/>
  <c r="D133" i="45"/>
  <c r="D132" i="45"/>
  <c r="D131" i="45"/>
  <c r="D130" i="45"/>
  <c r="D129" i="45"/>
  <c r="D128" i="45"/>
  <c r="D127" i="45"/>
  <c r="D126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E125" i="45"/>
  <c r="F125" i="45"/>
  <c r="G125" i="45"/>
  <c r="H125" i="45"/>
  <c r="I125" i="45"/>
  <c r="J125" i="45"/>
  <c r="K125" i="45"/>
  <c r="L125" i="45"/>
  <c r="M125" i="45"/>
  <c r="N125" i="45"/>
  <c r="O125" i="45"/>
  <c r="P125" i="45"/>
  <c r="Q125" i="45"/>
  <c r="D125" i="45"/>
  <c r="Q118" i="45"/>
  <c r="P118" i="45"/>
  <c r="O118" i="45"/>
  <c r="O114" i="45"/>
  <c r="P114" i="45"/>
  <c r="Q114" i="45"/>
  <c r="O115" i="45"/>
  <c r="P115" i="45"/>
  <c r="Q115" i="45"/>
  <c r="O116" i="45"/>
  <c r="P116" i="45"/>
  <c r="Q116" i="45"/>
  <c r="O117" i="45"/>
  <c r="P117" i="45"/>
  <c r="Q117" i="45"/>
  <c r="N118" i="45"/>
  <c r="M118" i="45"/>
  <c r="L118" i="45"/>
  <c r="L114" i="45"/>
  <c r="M114" i="45"/>
  <c r="N114" i="45"/>
  <c r="L115" i="45"/>
  <c r="M115" i="45"/>
  <c r="N115" i="45"/>
  <c r="L116" i="45"/>
  <c r="M116" i="45"/>
  <c r="N116" i="45"/>
  <c r="L117" i="45"/>
  <c r="M117" i="45"/>
  <c r="N117" i="45"/>
  <c r="L62" i="45"/>
  <c r="M62" i="45"/>
  <c r="N62" i="45"/>
  <c r="O62" i="45"/>
  <c r="P62" i="45"/>
  <c r="Q62" i="45"/>
  <c r="L63" i="45"/>
  <c r="M63" i="45"/>
  <c r="N63" i="45"/>
  <c r="O63" i="45"/>
  <c r="P63" i="45"/>
  <c r="Q63" i="45"/>
  <c r="L64" i="45"/>
  <c r="M64" i="45"/>
  <c r="N64" i="45"/>
  <c r="O64" i="45"/>
  <c r="P64" i="45"/>
  <c r="Q64" i="45"/>
  <c r="L66" i="45"/>
  <c r="M66" i="45"/>
  <c r="N66" i="45"/>
  <c r="O66" i="45"/>
  <c r="P66" i="45"/>
  <c r="Q66" i="45"/>
  <c r="L67" i="45"/>
  <c r="M67" i="45"/>
  <c r="N67" i="45"/>
  <c r="O67" i="45"/>
  <c r="P67" i="45"/>
  <c r="Q67" i="45"/>
  <c r="L68" i="45"/>
  <c r="M68" i="45"/>
  <c r="N68" i="45"/>
  <c r="O68" i="45"/>
  <c r="P68" i="45"/>
  <c r="Q68" i="45"/>
  <c r="L69" i="45"/>
  <c r="M69" i="45"/>
  <c r="N69" i="45"/>
  <c r="O69" i="45"/>
  <c r="P69" i="45"/>
  <c r="Q69" i="45"/>
  <c r="L70" i="45"/>
  <c r="M70" i="45"/>
  <c r="N70" i="45"/>
  <c r="O70" i="45"/>
  <c r="P70" i="45"/>
  <c r="Q70" i="45"/>
  <c r="L71" i="45"/>
  <c r="M71" i="45"/>
  <c r="N71" i="45"/>
  <c r="O71" i="45"/>
  <c r="P71" i="45"/>
  <c r="Q71" i="45"/>
  <c r="M61" i="45"/>
  <c r="N61" i="45"/>
  <c r="O61" i="45"/>
  <c r="P61" i="45"/>
  <c r="Q61" i="45"/>
  <c r="L61" i="45"/>
  <c r="D62" i="45"/>
  <c r="E62" i="45"/>
  <c r="F62" i="45"/>
  <c r="G62" i="45"/>
  <c r="H62" i="45"/>
  <c r="I62" i="45"/>
  <c r="J62" i="45"/>
  <c r="K62" i="45"/>
  <c r="D63" i="45"/>
  <c r="E63" i="45"/>
  <c r="F63" i="45"/>
  <c r="G63" i="45"/>
  <c r="H63" i="45"/>
  <c r="I63" i="45"/>
  <c r="J63" i="45"/>
  <c r="K63" i="45"/>
  <c r="D64" i="45"/>
  <c r="E64" i="45"/>
  <c r="F64" i="45"/>
  <c r="G64" i="45"/>
  <c r="H64" i="45"/>
  <c r="I64" i="45"/>
  <c r="J64" i="45"/>
  <c r="K64" i="45"/>
  <c r="D66" i="45"/>
  <c r="E66" i="45"/>
  <c r="F66" i="45"/>
  <c r="G66" i="45"/>
  <c r="H66" i="45"/>
  <c r="I66" i="45"/>
  <c r="J66" i="45"/>
  <c r="K66" i="45"/>
  <c r="D67" i="45"/>
  <c r="E67" i="45"/>
  <c r="F67" i="45"/>
  <c r="G67" i="45"/>
  <c r="H67" i="45"/>
  <c r="I67" i="45"/>
  <c r="J67" i="45"/>
  <c r="K67" i="45"/>
  <c r="D68" i="45"/>
  <c r="E68" i="45"/>
  <c r="F68" i="45"/>
  <c r="G68" i="45"/>
  <c r="H68" i="45"/>
  <c r="I68" i="45"/>
  <c r="J68" i="45"/>
  <c r="K68" i="45"/>
  <c r="D69" i="45"/>
  <c r="E69" i="45"/>
  <c r="F69" i="45"/>
  <c r="G69" i="45"/>
  <c r="H69" i="45"/>
  <c r="I69" i="45"/>
  <c r="J69" i="45"/>
  <c r="K69" i="45"/>
  <c r="D70" i="45"/>
  <c r="E70" i="45"/>
  <c r="F70" i="45"/>
  <c r="G70" i="45"/>
  <c r="H70" i="45"/>
  <c r="I70" i="45"/>
  <c r="J70" i="45"/>
  <c r="K70" i="45"/>
  <c r="D71" i="45"/>
  <c r="E71" i="45"/>
  <c r="F71" i="45"/>
  <c r="G71" i="45"/>
  <c r="H71" i="45"/>
  <c r="I71" i="45"/>
  <c r="J71" i="45"/>
  <c r="K71" i="45"/>
  <c r="E61" i="45"/>
  <c r="F61" i="45"/>
  <c r="G61" i="45"/>
  <c r="H61" i="45"/>
  <c r="I61" i="45"/>
  <c r="J61" i="45"/>
  <c r="K61" i="45"/>
  <c r="D61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0" i="45"/>
  <c r="Q41" i="45"/>
  <c r="P41" i="45"/>
  <c r="O41" i="45"/>
  <c r="N41" i="45"/>
  <c r="M41" i="45"/>
  <c r="L41" i="45"/>
  <c r="L37" i="45"/>
  <c r="M37" i="45"/>
  <c r="N37" i="45"/>
  <c r="O37" i="45"/>
  <c r="P37" i="45"/>
  <c r="Q37" i="45"/>
  <c r="L38" i="45"/>
  <c r="M38" i="45"/>
  <c r="N38" i="45"/>
  <c r="O38" i="45"/>
  <c r="P38" i="45"/>
  <c r="Q38" i="45"/>
  <c r="L39" i="45"/>
  <c r="M39" i="45"/>
  <c r="N39" i="45"/>
  <c r="O39" i="45"/>
  <c r="P39" i="45"/>
  <c r="Q39" i="45"/>
  <c r="L40" i="45"/>
  <c r="M40" i="45"/>
  <c r="N40" i="45"/>
  <c r="O40" i="45"/>
  <c r="P40" i="45"/>
  <c r="Q40" i="45"/>
  <c r="Q36" i="45"/>
  <c r="P36" i="45"/>
  <c r="O36" i="45"/>
  <c r="N36" i="45"/>
  <c r="M36" i="45"/>
  <c r="L36" i="45"/>
  <c r="Q35" i="45"/>
  <c r="P35" i="45"/>
  <c r="O35" i="45"/>
  <c r="N35" i="45"/>
  <c r="M35" i="45"/>
  <c r="L35" i="45"/>
  <c r="K41" i="45"/>
  <c r="J41" i="45"/>
  <c r="I41" i="45"/>
  <c r="I37" i="45"/>
  <c r="J37" i="45"/>
  <c r="K37" i="45"/>
  <c r="I38" i="45"/>
  <c r="J38" i="45"/>
  <c r="K38" i="45"/>
  <c r="I39" i="45"/>
  <c r="J39" i="45"/>
  <c r="K39" i="45"/>
  <c r="I40" i="45"/>
  <c r="J40" i="45"/>
  <c r="K40" i="45"/>
  <c r="J36" i="45"/>
  <c r="K36" i="45"/>
  <c r="K35" i="45"/>
  <c r="J35" i="45"/>
  <c r="I36" i="45"/>
  <c r="I35" i="45"/>
  <c r="H41" i="45"/>
  <c r="H37" i="45"/>
  <c r="H38" i="45"/>
  <c r="H39" i="45"/>
  <c r="H40" i="45"/>
  <c r="H36" i="45"/>
  <c r="H35" i="45"/>
  <c r="G41" i="45"/>
  <c r="G37" i="45"/>
  <c r="G38" i="45"/>
  <c r="G39" i="45"/>
  <c r="G40" i="45"/>
  <c r="G36" i="45"/>
  <c r="G35" i="45"/>
  <c r="F41" i="45"/>
  <c r="F37" i="45"/>
  <c r="F38" i="45"/>
  <c r="F39" i="45"/>
  <c r="F40" i="45"/>
  <c r="F36" i="45"/>
  <c r="F35" i="45"/>
  <c r="E41" i="45"/>
  <c r="E37" i="45"/>
  <c r="E38" i="45"/>
  <c r="E39" i="45"/>
  <c r="E40" i="45"/>
  <c r="E36" i="45"/>
  <c r="E35" i="45"/>
  <c r="D41" i="45"/>
  <c r="D40" i="45"/>
  <c r="D39" i="45"/>
  <c r="D38" i="45"/>
  <c r="D36" i="45"/>
  <c r="D37" i="45"/>
  <c r="D35" i="45"/>
  <c r="G49" i="45"/>
  <c r="H49" i="45"/>
  <c r="I49" i="45"/>
  <c r="J49" i="45"/>
  <c r="K49" i="45"/>
  <c r="L49" i="45"/>
  <c r="M49" i="45"/>
  <c r="N49" i="45"/>
  <c r="O49" i="45"/>
  <c r="P49" i="45"/>
  <c r="Q49" i="45"/>
  <c r="G50" i="45"/>
  <c r="H50" i="45"/>
  <c r="I50" i="45"/>
  <c r="J50" i="45"/>
  <c r="K50" i="45"/>
  <c r="L50" i="45"/>
  <c r="M50" i="45"/>
  <c r="N50" i="45"/>
  <c r="O50" i="45"/>
  <c r="P50" i="45"/>
  <c r="Q50" i="45"/>
  <c r="G51" i="45"/>
  <c r="H51" i="45"/>
  <c r="I51" i="45"/>
  <c r="J51" i="45"/>
  <c r="K51" i="45"/>
  <c r="L51" i="45"/>
  <c r="M51" i="45"/>
  <c r="N51" i="45"/>
  <c r="O51" i="45"/>
  <c r="P51" i="45"/>
  <c r="Q51" i="45"/>
  <c r="G52" i="45"/>
  <c r="H52" i="45"/>
  <c r="I52" i="45"/>
  <c r="J52" i="45"/>
  <c r="K52" i="45"/>
  <c r="L52" i="45"/>
  <c r="M52" i="45"/>
  <c r="N52" i="45"/>
  <c r="O52" i="45"/>
  <c r="P52" i="45"/>
  <c r="Q52" i="45"/>
  <c r="G53" i="45"/>
  <c r="H53" i="45"/>
  <c r="I53" i="45"/>
  <c r="J53" i="45"/>
  <c r="K53" i="45"/>
  <c r="L53" i="45"/>
  <c r="M53" i="45"/>
  <c r="N53" i="45"/>
  <c r="O53" i="45"/>
  <c r="P53" i="45"/>
  <c r="Q53" i="45"/>
  <c r="G54" i="45"/>
  <c r="H54" i="45"/>
  <c r="I54" i="45"/>
  <c r="J54" i="45"/>
  <c r="K54" i="45"/>
  <c r="L54" i="45"/>
  <c r="M54" i="45"/>
  <c r="N54" i="45"/>
  <c r="O54" i="45"/>
  <c r="P54" i="45"/>
  <c r="Q54" i="45"/>
  <c r="G55" i="45"/>
  <c r="H55" i="45"/>
  <c r="I55" i="45"/>
  <c r="J55" i="45"/>
  <c r="K55" i="45"/>
  <c r="L55" i="45"/>
  <c r="M55" i="45"/>
  <c r="N55" i="45"/>
  <c r="O55" i="45"/>
  <c r="P55" i="45"/>
  <c r="Q55" i="45"/>
  <c r="G56" i="45"/>
  <c r="H56" i="45"/>
  <c r="I56" i="45"/>
  <c r="J56" i="45"/>
  <c r="K56" i="45"/>
  <c r="L56" i="45"/>
  <c r="M56" i="45"/>
  <c r="N56" i="45"/>
  <c r="O56" i="45"/>
  <c r="P56" i="45"/>
  <c r="Q56" i="45"/>
  <c r="G57" i="45"/>
  <c r="H57" i="45"/>
  <c r="I57" i="45"/>
  <c r="J57" i="45"/>
  <c r="K57" i="45"/>
  <c r="L57" i="45"/>
  <c r="M57" i="45"/>
  <c r="N57" i="45"/>
  <c r="O57" i="45"/>
  <c r="P57" i="45"/>
  <c r="Q57" i="45"/>
  <c r="G58" i="45"/>
  <c r="H58" i="45"/>
  <c r="I58" i="45"/>
  <c r="J58" i="45"/>
  <c r="K58" i="45"/>
  <c r="L58" i="45"/>
  <c r="M58" i="45"/>
  <c r="N58" i="45"/>
  <c r="O58" i="45"/>
  <c r="P58" i="45"/>
  <c r="Q58" i="45"/>
  <c r="G59" i="45"/>
  <c r="H59" i="45"/>
  <c r="I59" i="45"/>
  <c r="J59" i="45"/>
  <c r="K59" i="45"/>
  <c r="L59" i="45"/>
  <c r="M59" i="45"/>
  <c r="N59" i="45"/>
  <c r="O59" i="45"/>
  <c r="P59" i="45"/>
  <c r="Q59" i="45"/>
  <c r="E49" i="45"/>
  <c r="F49" i="45"/>
  <c r="E50" i="45"/>
  <c r="F50" i="45"/>
  <c r="E51" i="45"/>
  <c r="F51" i="45"/>
  <c r="E52" i="45"/>
  <c r="F52" i="45"/>
  <c r="E53" i="45"/>
  <c r="F53" i="45"/>
  <c r="E54" i="45"/>
  <c r="F54" i="45"/>
  <c r="E55" i="45"/>
  <c r="F55" i="45"/>
  <c r="E56" i="45"/>
  <c r="F56" i="45"/>
  <c r="E57" i="45"/>
  <c r="F57" i="45"/>
  <c r="E58" i="45"/>
  <c r="F58" i="45"/>
  <c r="E59" i="45"/>
  <c r="F59" i="45"/>
  <c r="D58" i="45"/>
  <c r="D57" i="45"/>
  <c r="D59" i="45"/>
  <c r="D56" i="45"/>
  <c r="D55" i="45"/>
  <c r="D54" i="45"/>
  <c r="D53" i="45"/>
  <c r="D52" i="45"/>
  <c r="D51" i="45"/>
  <c r="D50" i="45"/>
  <c r="D49" i="45"/>
  <c r="D114" i="45"/>
  <c r="E114" i="45"/>
  <c r="F114" i="45"/>
  <c r="G114" i="45"/>
  <c r="H114" i="45"/>
  <c r="I114" i="45"/>
  <c r="J114" i="45"/>
  <c r="K114" i="45"/>
  <c r="D115" i="45"/>
  <c r="E115" i="45"/>
  <c r="F115" i="45"/>
  <c r="G115" i="45"/>
  <c r="H115" i="45"/>
  <c r="I115" i="45"/>
  <c r="J115" i="45"/>
  <c r="K115" i="45"/>
  <c r="D116" i="45"/>
  <c r="E116" i="45"/>
  <c r="F116" i="45"/>
  <c r="G116" i="45"/>
  <c r="H116" i="45"/>
  <c r="I116" i="45"/>
  <c r="J116" i="45"/>
  <c r="K116" i="45"/>
  <c r="D117" i="45"/>
  <c r="E117" i="45"/>
  <c r="F117" i="45"/>
  <c r="G117" i="45"/>
  <c r="H117" i="45"/>
  <c r="I117" i="45"/>
  <c r="J117" i="45"/>
  <c r="K117" i="45"/>
  <c r="D118" i="45"/>
  <c r="E118" i="45"/>
  <c r="F118" i="45"/>
  <c r="G118" i="45"/>
  <c r="H118" i="45"/>
  <c r="I118" i="45"/>
  <c r="J118" i="45"/>
  <c r="K118" i="45"/>
  <c r="D196" i="45"/>
  <c r="D197" i="45"/>
  <c r="D231" i="50"/>
  <c r="D230" i="50"/>
  <c r="D227" i="50"/>
  <c r="D228" i="50"/>
  <c r="D229" i="50"/>
  <c r="D226" i="50"/>
  <c r="D154" i="50"/>
  <c r="D153" i="50"/>
  <c r="D150" i="50"/>
  <c r="D151" i="50"/>
  <c r="D152" i="50"/>
  <c r="D149" i="50"/>
  <c r="D77" i="50"/>
  <c r="D76" i="50"/>
  <c r="D73" i="50"/>
  <c r="D74" i="50"/>
  <c r="D75" i="50"/>
  <c r="D72" i="50"/>
  <c r="D177" i="50"/>
  <c r="D178" i="50"/>
  <c r="D179" i="50"/>
  <c r="D180" i="50"/>
  <c r="D181" i="50"/>
  <c r="D182" i="50"/>
  <c r="D183" i="50"/>
  <c r="D176" i="50"/>
  <c r="D100" i="50"/>
  <c r="D101" i="50"/>
  <c r="D102" i="50"/>
  <c r="D103" i="50"/>
  <c r="D104" i="50"/>
  <c r="D105" i="50"/>
  <c r="D106" i="50"/>
  <c r="D99" i="50"/>
  <c r="D23" i="50"/>
  <c r="D24" i="50"/>
  <c r="D25" i="50"/>
  <c r="D26" i="50"/>
  <c r="D27" i="50"/>
  <c r="D28" i="50"/>
  <c r="D29" i="50"/>
  <c r="D22" i="50"/>
  <c r="D177" i="49"/>
  <c r="D178" i="49"/>
  <c r="D179" i="49"/>
  <c r="D180" i="49"/>
  <c r="D181" i="49"/>
  <c r="D182" i="49"/>
  <c r="D183" i="49"/>
  <c r="D176" i="49"/>
  <c r="D100" i="49"/>
  <c r="D101" i="49"/>
  <c r="D102" i="49"/>
  <c r="D103" i="49"/>
  <c r="D104" i="49"/>
  <c r="D105" i="49"/>
  <c r="D106" i="49"/>
  <c r="D99" i="49"/>
  <c r="D23" i="49"/>
  <c r="D24" i="49"/>
  <c r="D25" i="49"/>
  <c r="D26" i="49"/>
  <c r="D27" i="49"/>
  <c r="D28" i="49"/>
  <c r="D29" i="49"/>
  <c r="D22" i="49"/>
  <c r="D231" i="49"/>
  <c r="D230" i="49"/>
  <c r="D227" i="49"/>
  <c r="D228" i="49"/>
  <c r="D229" i="49"/>
  <c r="D226" i="49"/>
  <c r="D154" i="49"/>
  <c r="D153" i="49"/>
  <c r="D150" i="49"/>
  <c r="D151" i="49"/>
  <c r="D152" i="49"/>
  <c r="D149" i="49"/>
  <c r="D77" i="49"/>
  <c r="D76" i="49"/>
  <c r="D73" i="49"/>
  <c r="D74" i="49"/>
  <c r="D75" i="49"/>
  <c r="D72" i="49"/>
  <c r="D177" i="48"/>
  <c r="D178" i="48"/>
  <c r="D179" i="48"/>
  <c r="D180" i="48"/>
  <c r="D181" i="48"/>
  <c r="D182" i="48"/>
  <c r="D183" i="48"/>
  <c r="D176" i="48"/>
  <c r="D100" i="48"/>
  <c r="D101" i="48"/>
  <c r="D102" i="48"/>
  <c r="D103" i="48"/>
  <c r="D104" i="48"/>
  <c r="D105" i="48"/>
  <c r="D106" i="48"/>
  <c r="D99" i="48"/>
  <c r="D23" i="48"/>
  <c r="D24" i="48"/>
  <c r="D25" i="48"/>
  <c r="D26" i="48"/>
  <c r="D27" i="48"/>
  <c r="D28" i="48"/>
  <c r="D29" i="48"/>
  <c r="D22" i="48"/>
  <c r="D231" i="48"/>
  <c r="D230" i="48"/>
  <c r="D227" i="48"/>
  <c r="D228" i="48"/>
  <c r="D229" i="48"/>
  <c r="D226" i="48"/>
  <c r="D154" i="48"/>
  <c r="D153" i="48"/>
  <c r="D150" i="48"/>
  <c r="D151" i="48"/>
  <c r="D152" i="48"/>
  <c r="D149" i="48"/>
  <c r="D77" i="48"/>
  <c r="D76" i="48"/>
  <c r="D73" i="48"/>
  <c r="D74" i="48"/>
  <c r="D75" i="48"/>
  <c r="D72" i="48"/>
  <c r="D231" i="47"/>
  <c r="D230" i="47"/>
  <c r="D227" i="47"/>
  <c r="D228" i="47"/>
  <c r="D229" i="47"/>
  <c r="D226" i="47"/>
  <c r="D154" i="47"/>
  <c r="D153" i="47"/>
  <c r="D150" i="47"/>
  <c r="D151" i="47"/>
  <c r="D152" i="47"/>
  <c r="D149" i="47"/>
  <c r="D77" i="47"/>
  <c r="D76" i="47"/>
  <c r="D73" i="47"/>
  <c r="D74" i="47"/>
  <c r="D75" i="47"/>
  <c r="D72" i="47"/>
  <c r="D177" i="47"/>
  <c r="D178" i="47"/>
  <c r="D179" i="47"/>
  <c r="D180" i="47"/>
  <c r="D181" i="47"/>
  <c r="D182" i="47"/>
  <c r="D183" i="47"/>
  <c r="D176" i="47"/>
  <c r="D100" i="47"/>
  <c r="D101" i="47"/>
  <c r="D102" i="47"/>
  <c r="D103" i="47"/>
  <c r="D104" i="47"/>
  <c r="D105" i="47"/>
  <c r="D106" i="47"/>
  <c r="D99" i="47"/>
  <c r="D23" i="47"/>
  <c r="D24" i="47"/>
  <c r="D25" i="47"/>
  <c r="D26" i="47"/>
  <c r="D27" i="47"/>
  <c r="D28" i="47"/>
  <c r="D29" i="47"/>
  <c r="D22" i="47"/>
  <c r="D231" i="46"/>
  <c r="D230" i="46"/>
  <c r="D227" i="46"/>
  <c r="D228" i="46"/>
  <c r="D229" i="46"/>
  <c r="D226" i="46"/>
  <c r="D177" i="46"/>
  <c r="D178" i="46"/>
  <c r="D179" i="46"/>
  <c r="D180" i="46"/>
  <c r="D181" i="46"/>
  <c r="D182" i="46"/>
  <c r="D183" i="46"/>
  <c r="D176" i="46"/>
  <c r="D154" i="46"/>
  <c r="D153" i="46"/>
  <c r="D150" i="46"/>
  <c r="D151" i="46"/>
  <c r="D152" i="46"/>
  <c r="D149" i="46"/>
  <c r="D100" i="46"/>
  <c r="D101" i="46"/>
  <c r="D102" i="46"/>
  <c r="D103" i="46"/>
  <c r="D104" i="46"/>
  <c r="D105" i="46"/>
  <c r="D106" i="46"/>
  <c r="D99" i="46"/>
  <c r="D77" i="46"/>
  <c r="D76" i="46"/>
  <c r="D73" i="46"/>
  <c r="D74" i="46"/>
  <c r="D75" i="46"/>
  <c r="D72" i="46"/>
  <c r="D23" i="46"/>
  <c r="D24" i="46"/>
  <c r="D25" i="46"/>
  <c r="D26" i="46"/>
  <c r="D27" i="46"/>
  <c r="D28" i="46"/>
  <c r="D29" i="46"/>
  <c r="D22" i="46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1" i="45"/>
  <c r="D230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6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4" i="45"/>
  <c r="D153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0" i="45"/>
  <c r="D151" i="45"/>
  <c r="D152" i="45"/>
  <c r="D149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3" i="45"/>
  <c r="D74" i="45"/>
  <c r="D75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7" i="45"/>
  <c r="D76" i="45"/>
  <c r="D72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6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99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D24" i="45"/>
  <c r="D25" i="45"/>
  <c r="D26" i="45"/>
  <c r="D27" i="45"/>
  <c r="D28" i="45"/>
  <c r="D29" i="45"/>
  <c r="E22" i="45"/>
  <c r="D22" i="45"/>
  <c r="P156" i="58"/>
  <c r="O156" i="58"/>
  <c r="N156" i="58"/>
  <c r="M156" i="58"/>
  <c r="L156" i="58"/>
  <c r="K156" i="58"/>
  <c r="P155" i="58"/>
  <c r="O155" i="58"/>
  <c r="N155" i="58"/>
  <c r="M155" i="58"/>
  <c r="L155" i="58"/>
  <c r="K155" i="58"/>
  <c r="P154" i="58"/>
  <c r="O154" i="58"/>
  <c r="N154" i="58"/>
  <c r="M154" i="58"/>
  <c r="L154" i="58"/>
  <c r="K154" i="58"/>
  <c r="P153" i="58"/>
  <c r="O153" i="58"/>
  <c r="N153" i="58"/>
  <c r="M153" i="58"/>
  <c r="L153" i="58"/>
  <c r="K153" i="58"/>
  <c r="P152" i="58"/>
  <c r="O152" i="58"/>
  <c r="N152" i="58"/>
  <c r="M152" i="58"/>
  <c r="L152" i="58"/>
  <c r="K152" i="58"/>
  <c r="P151" i="58"/>
  <c r="O151" i="58"/>
  <c r="N151" i="58"/>
  <c r="M151" i="58"/>
  <c r="L151" i="58"/>
  <c r="K151" i="58"/>
  <c r="P150" i="58"/>
  <c r="O150" i="58"/>
  <c r="N150" i="58"/>
  <c r="M150" i="58"/>
  <c r="L150" i="58"/>
  <c r="K150" i="58"/>
  <c r="H140" i="58"/>
  <c r="G140" i="58"/>
  <c r="F140" i="58"/>
  <c r="E140" i="58"/>
  <c r="D140" i="58"/>
  <c r="C140" i="58"/>
  <c r="P138" i="58"/>
  <c r="O138" i="58"/>
  <c r="N138" i="58"/>
  <c r="M138" i="58"/>
  <c r="L138" i="58"/>
  <c r="K138" i="58"/>
  <c r="P137" i="58"/>
  <c r="O137" i="58"/>
  <c r="N137" i="58"/>
  <c r="M137" i="58"/>
  <c r="L137" i="58"/>
  <c r="K137" i="58"/>
  <c r="P136" i="58"/>
  <c r="O136" i="58"/>
  <c r="N136" i="58"/>
  <c r="M136" i="58"/>
  <c r="L136" i="58"/>
  <c r="K136" i="58"/>
  <c r="H136" i="58"/>
  <c r="G136" i="58"/>
  <c r="F136" i="58"/>
  <c r="E136" i="58"/>
  <c r="D136" i="58"/>
  <c r="C136" i="58"/>
  <c r="H135" i="58"/>
  <c r="G135" i="58"/>
  <c r="F135" i="58"/>
  <c r="E135" i="58"/>
  <c r="D135" i="58"/>
  <c r="C135" i="58"/>
  <c r="H134" i="58"/>
  <c r="G134" i="58"/>
  <c r="F134" i="58"/>
  <c r="E134" i="58"/>
  <c r="D134" i="58"/>
  <c r="C134" i="58"/>
  <c r="P132" i="58"/>
  <c r="O132" i="58"/>
  <c r="N132" i="58"/>
  <c r="M132" i="58"/>
  <c r="L132" i="58"/>
  <c r="K132" i="58"/>
  <c r="H133" i="58"/>
  <c r="G133" i="58"/>
  <c r="F133" i="58"/>
  <c r="E133" i="58"/>
  <c r="D133" i="58"/>
  <c r="C133" i="58"/>
  <c r="P131" i="58"/>
  <c r="O131" i="58"/>
  <c r="N131" i="58"/>
  <c r="M131" i="58"/>
  <c r="L131" i="58"/>
  <c r="K131" i="58"/>
  <c r="H132" i="58"/>
  <c r="G132" i="58"/>
  <c r="F132" i="58"/>
  <c r="E132" i="58"/>
  <c r="D132" i="58"/>
  <c r="C132" i="58"/>
  <c r="P130" i="58"/>
  <c r="O130" i="58"/>
  <c r="N130" i="58"/>
  <c r="M130" i="58"/>
  <c r="L130" i="58"/>
  <c r="K130" i="58"/>
  <c r="H118" i="58"/>
  <c r="G118" i="58"/>
  <c r="F118" i="58"/>
  <c r="E118" i="58"/>
  <c r="D118" i="58"/>
  <c r="C118" i="58"/>
  <c r="P129" i="58"/>
  <c r="O129" i="58"/>
  <c r="N129" i="58"/>
  <c r="M129" i="58"/>
  <c r="L129" i="58"/>
  <c r="K129" i="58"/>
  <c r="H131" i="58"/>
  <c r="G131" i="58"/>
  <c r="F131" i="58"/>
  <c r="E131" i="58"/>
  <c r="D131" i="58"/>
  <c r="C131" i="58"/>
  <c r="P128" i="58"/>
  <c r="O128" i="58"/>
  <c r="N128" i="58"/>
  <c r="M128" i="58"/>
  <c r="L128" i="58"/>
  <c r="K128" i="58"/>
  <c r="H130" i="58"/>
  <c r="G130" i="58"/>
  <c r="F130" i="58"/>
  <c r="E130" i="58"/>
  <c r="D130" i="58"/>
  <c r="C130" i="58"/>
  <c r="P127" i="58"/>
  <c r="O127" i="58"/>
  <c r="N127" i="58"/>
  <c r="M127" i="58"/>
  <c r="L127" i="58"/>
  <c r="K127" i="58"/>
  <c r="H129" i="58"/>
  <c r="G129" i="58"/>
  <c r="F129" i="58"/>
  <c r="E129" i="58"/>
  <c r="D129" i="58"/>
  <c r="C129" i="58"/>
  <c r="H128" i="58"/>
  <c r="G128" i="58"/>
  <c r="F128" i="58"/>
  <c r="E128" i="58"/>
  <c r="D128" i="58"/>
  <c r="C128" i="58"/>
  <c r="P122" i="58"/>
  <c r="O122" i="58"/>
  <c r="N122" i="58"/>
  <c r="M122" i="58"/>
  <c r="L122" i="58"/>
  <c r="K122" i="58"/>
  <c r="H123" i="58"/>
  <c r="G123" i="58"/>
  <c r="F123" i="58"/>
  <c r="E123" i="58"/>
  <c r="D123" i="58"/>
  <c r="C123" i="58"/>
  <c r="P121" i="58"/>
  <c r="O121" i="58"/>
  <c r="N121" i="58"/>
  <c r="M121" i="58"/>
  <c r="L121" i="58"/>
  <c r="K121" i="58"/>
  <c r="H122" i="58"/>
  <c r="G122" i="58"/>
  <c r="F122" i="58"/>
  <c r="E122" i="58"/>
  <c r="D122" i="58"/>
  <c r="C122" i="58"/>
  <c r="P120" i="58"/>
  <c r="O120" i="58"/>
  <c r="N120" i="58"/>
  <c r="M120" i="58"/>
  <c r="L120" i="58"/>
  <c r="K120" i="58"/>
  <c r="H121" i="58"/>
  <c r="G121" i="58"/>
  <c r="F121" i="58"/>
  <c r="E121" i="58"/>
  <c r="D121" i="58"/>
  <c r="C121" i="58"/>
  <c r="H120" i="58"/>
  <c r="G120" i="58"/>
  <c r="F120" i="58"/>
  <c r="E120" i="58"/>
  <c r="D120" i="58"/>
  <c r="C120" i="58"/>
  <c r="H119" i="58"/>
  <c r="G119" i="58"/>
  <c r="F119" i="58"/>
  <c r="E119" i="58"/>
  <c r="D119" i="58"/>
  <c r="C119" i="58"/>
  <c r="H117" i="58"/>
  <c r="G117" i="58"/>
  <c r="F117" i="58"/>
  <c r="E117" i="58"/>
  <c r="D117" i="58"/>
  <c r="C117" i="58"/>
  <c r="P116" i="58"/>
  <c r="O116" i="58"/>
  <c r="N116" i="58"/>
  <c r="M116" i="58"/>
  <c r="L116" i="58"/>
  <c r="K116" i="58"/>
  <c r="P115" i="58"/>
  <c r="O115" i="58"/>
  <c r="N115" i="58"/>
  <c r="M115" i="58"/>
  <c r="L115" i="58"/>
  <c r="K115" i="58"/>
  <c r="P114" i="58"/>
  <c r="O114" i="58"/>
  <c r="N114" i="58"/>
  <c r="M114" i="58"/>
  <c r="L114" i="58"/>
  <c r="K114" i="58"/>
  <c r="P113" i="58"/>
  <c r="O113" i="58"/>
  <c r="N113" i="58"/>
  <c r="M113" i="58"/>
  <c r="L113" i="58"/>
  <c r="K113" i="58"/>
  <c r="H113" i="58"/>
  <c r="G113" i="58"/>
  <c r="F113" i="58"/>
  <c r="E113" i="58"/>
  <c r="D113" i="58"/>
  <c r="C113" i="58"/>
  <c r="P112" i="58"/>
  <c r="O112" i="58"/>
  <c r="N112" i="58"/>
  <c r="M112" i="58"/>
  <c r="L112" i="58"/>
  <c r="K112" i="58"/>
  <c r="H112" i="58"/>
  <c r="G112" i="58"/>
  <c r="F112" i="58"/>
  <c r="E112" i="58"/>
  <c r="D112" i="58"/>
  <c r="C112" i="58"/>
  <c r="P111" i="58"/>
  <c r="O111" i="58"/>
  <c r="N111" i="58"/>
  <c r="M111" i="58"/>
  <c r="L111" i="58"/>
  <c r="K111" i="58"/>
  <c r="H111" i="58"/>
  <c r="G111" i="58"/>
  <c r="F111" i="58"/>
  <c r="E111" i="58"/>
  <c r="C111" i="58"/>
  <c r="D111" i="58"/>
  <c r="P104" i="58"/>
  <c r="O104" i="58"/>
  <c r="N104" i="58"/>
  <c r="M104" i="58"/>
  <c r="L104" i="58"/>
  <c r="K104" i="58"/>
  <c r="P103" i="58"/>
  <c r="O103" i="58"/>
  <c r="N103" i="58"/>
  <c r="M103" i="58"/>
  <c r="L103" i="58"/>
  <c r="K103" i="58"/>
  <c r="P102" i="58"/>
  <c r="O102" i="58"/>
  <c r="N102" i="58"/>
  <c r="M102" i="58"/>
  <c r="L102" i="58"/>
  <c r="K102" i="58"/>
  <c r="P101" i="58"/>
  <c r="O101" i="58"/>
  <c r="N101" i="58"/>
  <c r="M101" i="58"/>
  <c r="L101" i="58"/>
  <c r="K101" i="58"/>
  <c r="P100" i="58"/>
  <c r="O100" i="58"/>
  <c r="N100" i="58"/>
  <c r="M100" i="58"/>
  <c r="L100" i="58"/>
  <c r="K100" i="58"/>
  <c r="P99" i="58"/>
  <c r="O99" i="58"/>
  <c r="N99" i="58"/>
  <c r="M99" i="58"/>
  <c r="L99" i="58"/>
  <c r="K99" i="58"/>
  <c r="P98" i="58"/>
  <c r="O98" i="58"/>
  <c r="N98" i="58"/>
  <c r="M98" i="58"/>
  <c r="L98" i="58"/>
  <c r="K98" i="58"/>
  <c r="P86" i="58"/>
  <c r="O86" i="58"/>
  <c r="N86" i="58"/>
  <c r="M86" i="58"/>
  <c r="L86" i="58"/>
  <c r="K86" i="58"/>
  <c r="P85" i="58"/>
  <c r="O85" i="58"/>
  <c r="N85" i="58"/>
  <c r="M85" i="58"/>
  <c r="L85" i="58"/>
  <c r="K85" i="58"/>
  <c r="P84" i="58"/>
  <c r="O84" i="58"/>
  <c r="N84" i="58"/>
  <c r="M84" i="58"/>
  <c r="L84" i="58"/>
  <c r="K84" i="58"/>
  <c r="P80" i="58"/>
  <c r="O80" i="58"/>
  <c r="N80" i="58"/>
  <c r="M80" i="58"/>
  <c r="L80" i="58"/>
  <c r="K80" i="58"/>
  <c r="P79" i="58"/>
  <c r="O79" i="58"/>
  <c r="N79" i="58"/>
  <c r="M79" i="58"/>
  <c r="L79" i="58"/>
  <c r="K79" i="58"/>
  <c r="P78" i="58"/>
  <c r="O78" i="58"/>
  <c r="N78" i="58"/>
  <c r="M78" i="58"/>
  <c r="L78" i="58"/>
  <c r="K78" i="58"/>
  <c r="P77" i="58"/>
  <c r="O77" i="58"/>
  <c r="N77" i="58"/>
  <c r="M77" i="58"/>
  <c r="L77" i="58"/>
  <c r="K77" i="58"/>
  <c r="P76" i="58"/>
  <c r="O76" i="58"/>
  <c r="N76" i="58"/>
  <c r="M76" i="58"/>
  <c r="L76" i="58"/>
  <c r="K76" i="58"/>
  <c r="P75" i="58"/>
  <c r="O75" i="58"/>
  <c r="N75" i="58"/>
  <c r="M75" i="58"/>
  <c r="L75" i="58"/>
  <c r="K75" i="58"/>
  <c r="P70" i="58"/>
  <c r="O70" i="58"/>
  <c r="N70" i="58"/>
  <c r="M70" i="58"/>
  <c r="L70" i="58"/>
  <c r="K70" i="58"/>
  <c r="P69" i="58"/>
  <c r="O69" i="58"/>
  <c r="N69" i="58"/>
  <c r="M69" i="58"/>
  <c r="L69" i="58"/>
  <c r="K69" i="58"/>
  <c r="P68" i="58"/>
  <c r="O68" i="58"/>
  <c r="N68" i="58"/>
  <c r="M68" i="58"/>
  <c r="L68" i="58"/>
  <c r="K68" i="58"/>
  <c r="P64" i="58"/>
  <c r="O64" i="58"/>
  <c r="N64" i="58"/>
  <c r="M64" i="58"/>
  <c r="L64" i="58"/>
  <c r="K64" i="58"/>
  <c r="P63" i="58"/>
  <c r="O63" i="58"/>
  <c r="N63" i="58"/>
  <c r="M63" i="58"/>
  <c r="L63" i="58"/>
  <c r="K63" i="58"/>
  <c r="P62" i="58"/>
  <c r="O62" i="58"/>
  <c r="N62" i="58"/>
  <c r="M62" i="58"/>
  <c r="L62" i="58"/>
  <c r="K62" i="58"/>
  <c r="P61" i="58"/>
  <c r="O61" i="58"/>
  <c r="N61" i="58"/>
  <c r="M61" i="58"/>
  <c r="L61" i="58"/>
  <c r="K61" i="58"/>
  <c r="P60" i="58"/>
  <c r="O60" i="58"/>
  <c r="N60" i="58"/>
  <c r="M60" i="58"/>
  <c r="L60" i="58"/>
  <c r="K60" i="58"/>
  <c r="P59" i="58"/>
  <c r="O59" i="58"/>
  <c r="N59" i="58"/>
  <c r="M59" i="58"/>
  <c r="K59" i="58"/>
  <c r="L59" i="58"/>
  <c r="H89" i="58"/>
  <c r="G89" i="58"/>
  <c r="F89" i="58"/>
  <c r="E89" i="58"/>
  <c r="D89" i="58"/>
  <c r="C89" i="58"/>
  <c r="H88" i="58"/>
  <c r="G88" i="58"/>
  <c r="F88" i="58"/>
  <c r="E88" i="58"/>
  <c r="D88" i="58"/>
  <c r="C88" i="58"/>
  <c r="H84" i="58"/>
  <c r="G84" i="58"/>
  <c r="F84" i="58"/>
  <c r="E84" i="58"/>
  <c r="D84" i="58"/>
  <c r="C84" i="58"/>
  <c r="H83" i="58"/>
  <c r="G83" i="58"/>
  <c r="F83" i="58"/>
  <c r="E83" i="58"/>
  <c r="D83" i="58"/>
  <c r="C83" i="58"/>
  <c r="H82" i="58"/>
  <c r="G82" i="58"/>
  <c r="F82" i="58"/>
  <c r="E82" i="58"/>
  <c r="D82" i="58"/>
  <c r="C82" i="58"/>
  <c r="H81" i="58"/>
  <c r="G81" i="58"/>
  <c r="F81" i="58"/>
  <c r="E81" i="58"/>
  <c r="D81" i="58"/>
  <c r="C81" i="58"/>
  <c r="H80" i="58"/>
  <c r="G80" i="58"/>
  <c r="F80" i="58"/>
  <c r="E80" i="58"/>
  <c r="D80" i="58"/>
  <c r="C80" i="58"/>
  <c r="H66" i="58"/>
  <c r="G66" i="58"/>
  <c r="F66" i="58"/>
  <c r="E66" i="58"/>
  <c r="D66" i="58"/>
  <c r="C66" i="58"/>
  <c r="H79" i="58"/>
  <c r="G79" i="58"/>
  <c r="F79" i="58"/>
  <c r="E79" i="58"/>
  <c r="D79" i="58"/>
  <c r="C79" i="58"/>
  <c r="H78" i="58"/>
  <c r="G78" i="58"/>
  <c r="F78" i="58"/>
  <c r="E78" i="58"/>
  <c r="D78" i="58"/>
  <c r="C78" i="58"/>
  <c r="H77" i="58"/>
  <c r="G77" i="58"/>
  <c r="F77" i="58"/>
  <c r="E77" i="58"/>
  <c r="D77" i="58"/>
  <c r="C77" i="58"/>
  <c r="H76" i="58"/>
  <c r="G76" i="58"/>
  <c r="F76" i="58"/>
  <c r="E76" i="58"/>
  <c r="D76" i="58"/>
  <c r="C76" i="58"/>
  <c r="H71" i="58"/>
  <c r="G71" i="58"/>
  <c r="F71" i="58"/>
  <c r="E71" i="58"/>
  <c r="D71" i="58"/>
  <c r="C71" i="58"/>
  <c r="H70" i="58"/>
  <c r="G70" i="58"/>
  <c r="F70" i="58"/>
  <c r="E70" i="58"/>
  <c r="D70" i="58"/>
  <c r="C70" i="58"/>
  <c r="H69" i="58"/>
  <c r="G69" i="58"/>
  <c r="F69" i="58"/>
  <c r="E69" i="58"/>
  <c r="D69" i="58"/>
  <c r="C69" i="58"/>
  <c r="H68" i="58"/>
  <c r="G68" i="58"/>
  <c r="F68" i="58"/>
  <c r="E68" i="58"/>
  <c r="D68" i="58"/>
  <c r="C68" i="58"/>
  <c r="H67" i="58"/>
  <c r="G67" i="58"/>
  <c r="F67" i="58"/>
  <c r="E67" i="58"/>
  <c r="D67" i="58"/>
  <c r="C67" i="58"/>
  <c r="H65" i="58"/>
  <c r="G65" i="58"/>
  <c r="F65" i="58"/>
  <c r="E65" i="58"/>
  <c r="D65" i="58"/>
  <c r="C65" i="58"/>
  <c r="H61" i="58"/>
  <c r="G61" i="58"/>
  <c r="F61" i="58"/>
  <c r="E61" i="58"/>
  <c r="D61" i="58"/>
  <c r="C61" i="58"/>
  <c r="H60" i="58"/>
  <c r="G60" i="58"/>
  <c r="F60" i="58"/>
  <c r="E60" i="58"/>
  <c r="D60" i="58"/>
  <c r="C60" i="58"/>
  <c r="H59" i="58"/>
  <c r="G59" i="58"/>
  <c r="F59" i="58"/>
  <c r="E59" i="58"/>
  <c r="C59" i="58"/>
  <c r="D59" i="58"/>
  <c r="B108" i="58"/>
  <c r="B56" i="58"/>
  <c r="Q122" i="58" l="1"/>
  <c r="Q107" i="58"/>
  <c r="F3" i="63"/>
  <c r="F4" i="63"/>
  <c r="F5" i="63"/>
  <c r="F6" i="63"/>
  <c r="F7" i="63"/>
  <c r="F8" i="63"/>
  <c r="F9" i="63"/>
  <c r="F10" i="63"/>
  <c r="F11" i="63"/>
  <c r="F12" i="63"/>
  <c r="F13" i="63"/>
  <c r="F2" i="63"/>
  <c r="F14" i="63" s="1"/>
  <c r="I198" i="45" l="1"/>
  <c r="I199" i="45"/>
  <c r="I200" i="45"/>
  <c r="I201" i="45"/>
  <c r="I184" i="45"/>
  <c r="I185" i="45"/>
  <c r="I165" i="45"/>
  <c r="I166" i="45"/>
  <c r="I167" i="45"/>
  <c r="I168" i="45"/>
  <c r="I169" i="45"/>
  <c r="I170" i="45"/>
  <c r="I171" i="45"/>
  <c r="I172" i="45"/>
  <c r="I88" i="45"/>
  <c r="I89" i="45"/>
  <c r="I90" i="45"/>
  <c r="I91" i="45"/>
  <c r="I92" i="45"/>
  <c r="I93" i="45"/>
  <c r="I94" i="45"/>
  <c r="I95" i="45"/>
  <c r="I107" i="45"/>
  <c r="I108" i="45"/>
  <c r="I109" i="45"/>
  <c r="I110" i="45"/>
  <c r="I111" i="45"/>
  <c r="I112" i="45"/>
  <c r="I113" i="45"/>
  <c r="I119" i="45"/>
  <c r="I120" i="45"/>
  <c r="I121" i="45"/>
  <c r="I122" i="45"/>
  <c r="I123" i="45"/>
  <c r="I124" i="45"/>
  <c r="I30" i="45"/>
  <c r="I31" i="45"/>
  <c r="I11" i="45"/>
  <c r="I12" i="45"/>
  <c r="I13" i="45"/>
  <c r="I14" i="45"/>
  <c r="I15" i="45"/>
  <c r="I16" i="45"/>
  <c r="I17" i="45"/>
  <c r="I18" i="45"/>
  <c r="I44" i="45"/>
  <c r="I45" i="45"/>
  <c r="I46" i="45"/>
  <c r="I47" i="45"/>
  <c r="D12" i="48" l="1"/>
  <c r="D13" i="48"/>
  <c r="D14" i="48"/>
  <c r="D15" i="48"/>
  <c r="D16" i="48"/>
  <c r="D17" i="48"/>
  <c r="D18" i="48"/>
  <c r="D19" i="48"/>
  <c r="C17" i="58" l="1"/>
  <c r="D17" i="58"/>
  <c r="E17" i="58"/>
  <c r="F17" i="58"/>
  <c r="G17" i="58"/>
  <c r="H17" i="58"/>
  <c r="L50" i="58" l="1"/>
  <c r="M50" i="58"/>
  <c r="N50" i="58"/>
  <c r="O50" i="58"/>
  <c r="P50" i="58"/>
  <c r="L51" i="58"/>
  <c r="M51" i="58"/>
  <c r="N51" i="58"/>
  <c r="O51" i="58"/>
  <c r="P51" i="58"/>
  <c r="K51" i="58"/>
  <c r="L22" i="58"/>
  <c r="M22" i="58"/>
  <c r="N22" i="58"/>
  <c r="O22" i="58"/>
  <c r="P22" i="58"/>
  <c r="L23" i="58"/>
  <c r="M23" i="58"/>
  <c r="N23" i="58"/>
  <c r="O23" i="58"/>
  <c r="P23" i="58"/>
  <c r="L24" i="58"/>
  <c r="M24" i="58"/>
  <c r="N24" i="58"/>
  <c r="O24" i="58"/>
  <c r="P24" i="58"/>
  <c r="L25" i="58"/>
  <c r="M25" i="58"/>
  <c r="N25" i="58"/>
  <c r="O25" i="58"/>
  <c r="P25" i="58"/>
  <c r="L26" i="58"/>
  <c r="M26" i="58"/>
  <c r="N26" i="58"/>
  <c r="O26" i="58"/>
  <c r="P26" i="58"/>
  <c r="L27" i="58"/>
  <c r="M27" i="58"/>
  <c r="N27" i="58"/>
  <c r="O27" i="58"/>
  <c r="P27" i="58"/>
  <c r="K27" i="58"/>
  <c r="K26" i="58"/>
  <c r="K25" i="58"/>
  <c r="K24" i="58"/>
  <c r="K23" i="58"/>
  <c r="K22" i="58"/>
  <c r="L15" i="58"/>
  <c r="M15" i="58"/>
  <c r="N15" i="58"/>
  <c r="O15" i="58"/>
  <c r="P15" i="58"/>
  <c r="L16" i="58"/>
  <c r="M16" i="58"/>
  <c r="N16" i="58"/>
  <c r="O16" i="58"/>
  <c r="P16" i="58"/>
  <c r="L17" i="58"/>
  <c r="M17" i="58"/>
  <c r="N17" i="58"/>
  <c r="O17" i="58"/>
  <c r="P17" i="58"/>
  <c r="K17" i="58"/>
  <c r="K16" i="58"/>
  <c r="K15" i="58"/>
  <c r="L6" i="58"/>
  <c r="M6" i="58"/>
  <c r="N6" i="58"/>
  <c r="O6" i="58"/>
  <c r="P6" i="58"/>
  <c r="L7" i="58"/>
  <c r="M7" i="58"/>
  <c r="N7" i="58"/>
  <c r="O7" i="58"/>
  <c r="P7" i="58"/>
  <c r="L8" i="58"/>
  <c r="M8" i="58"/>
  <c r="N8" i="58"/>
  <c r="O8" i="58"/>
  <c r="P8" i="58"/>
  <c r="L9" i="58"/>
  <c r="M9" i="58"/>
  <c r="N9" i="58"/>
  <c r="O9" i="58"/>
  <c r="P9" i="58"/>
  <c r="L10" i="58"/>
  <c r="M10" i="58"/>
  <c r="N10" i="58"/>
  <c r="O10" i="58"/>
  <c r="P10" i="58"/>
  <c r="L11" i="58"/>
  <c r="M11" i="58"/>
  <c r="N11" i="58"/>
  <c r="O11" i="58"/>
  <c r="P11" i="58"/>
  <c r="K11" i="58"/>
  <c r="K10" i="58"/>
  <c r="K9" i="58"/>
  <c r="K8" i="58"/>
  <c r="K7" i="58"/>
  <c r="K6" i="58"/>
  <c r="D6" i="58"/>
  <c r="E6" i="58"/>
  <c r="F6" i="58"/>
  <c r="G6" i="58"/>
  <c r="H6" i="58"/>
  <c r="D7" i="58"/>
  <c r="E7" i="58"/>
  <c r="F7" i="58"/>
  <c r="G7" i="58"/>
  <c r="H7" i="58"/>
  <c r="D8" i="58"/>
  <c r="E8" i="58"/>
  <c r="F8" i="58"/>
  <c r="G8" i="58"/>
  <c r="H8" i="58"/>
  <c r="C8" i="58"/>
  <c r="C7" i="58"/>
  <c r="C6" i="58"/>
  <c r="D12" i="58"/>
  <c r="E12" i="58"/>
  <c r="F12" i="58"/>
  <c r="G12" i="58"/>
  <c r="H12" i="58"/>
  <c r="D14" i="58"/>
  <c r="E14" i="58"/>
  <c r="F14" i="58"/>
  <c r="G14" i="58"/>
  <c r="H14" i="58"/>
  <c r="D15" i="58"/>
  <c r="E15" i="58"/>
  <c r="F15" i="58"/>
  <c r="G15" i="58"/>
  <c r="H15" i="58"/>
  <c r="D16" i="58"/>
  <c r="E16" i="58"/>
  <c r="F16" i="58"/>
  <c r="G16" i="58"/>
  <c r="H16" i="58"/>
  <c r="C16" i="58"/>
  <c r="C15" i="58"/>
  <c r="C14" i="58"/>
  <c r="C12" i="58"/>
  <c r="E23" i="58"/>
  <c r="F23" i="58"/>
  <c r="G23" i="58"/>
  <c r="H23" i="58"/>
  <c r="E24" i="58"/>
  <c r="F24" i="58"/>
  <c r="G24" i="58"/>
  <c r="H24" i="58"/>
  <c r="E25" i="58"/>
  <c r="F25" i="58"/>
  <c r="G25" i="58"/>
  <c r="H25" i="58"/>
  <c r="E26" i="58"/>
  <c r="F26" i="58"/>
  <c r="G26" i="58"/>
  <c r="H26" i="58"/>
  <c r="E13" i="58"/>
  <c r="F13" i="58"/>
  <c r="G13" i="58"/>
  <c r="H13" i="58"/>
  <c r="E27" i="58"/>
  <c r="F27" i="58"/>
  <c r="G27" i="58"/>
  <c r="H27" i="58"/>
  <c r="E28" i="58"/>
  <c r="F28" i="58"/>
  <c r="G28" i="58"/>
  <c r="H28" i="58"/>
  <c r="E29" i="58"/>
  <c r="F29" i="58"/>
  <c r="G29" i="58"/>
  <c r="H29" i="58"/>
  <c r="E30" i="58"/>
  <c r="F30" i="58"/>
  <c r="G30" i="58"/>
  <c r="H30" i="58"/>
  <c r="E31" i="58"/>
  <c r="F31" i="58"/>
  <c r="G31" i="58"/>
  <c r="H31" i="58"/>
  <c r="D23" i="58"/>
  <c r="D24" i="58"/>
  <c r="D25" i="58"/>
  <c r="D26" i="58"/>
  <c r="D13" i="58"/>
  <c r="D27" i="58"/>
  <c r="D28" i="58"/>
  <c r="D29" i="58"/>
  <c r="D30" i="58"/>
  <c r="D31" i="58"/>
  <c r="C31" i="58"/>
  <c r="C30" i="58"/>
  <c r="C29" i="58"/>
  <c r="C28" i="58"/>
  <c r="C27" i="58"/>
  <c r="C13" i="58"/>
  <c r="C26" i="58"/>
  <c r="C25" i="58"/>
  <c r="C24" i="58"/>
  <c r="C23" i="58"/>
  <c r="H36" i="58" l="1"/>
  <c r="G36" i="58"/>
  <c r="F36" i="58"/>
  <c r="E36" i="58"/>
  <c r="D36" i="58"/>
  <c r="C36" i="58"/>
  <c r="H35" i="58"/>
  <c r="G35" i="58"/>
  <c r="F35" i="58"/>
  <c r="E35" i="58"/>
  <c r="D35" i="58"/>
  <c r="C35" i="58"/>
  <c r="P33" i="58"/>
  <c r="O33" i="58"/>
  <c r="N33" i="58"/>
  <c r="M33" i="58"/>
  <c r="L33" i="58"/>
  <c r="K33" i="58"/>
  <c r="P32" i="58"/>
  <c r="O32" i="58"/>
  <c r="N32" i="58"/>
  <c r="M32" i="58"/>
  <c r="L32" i="58"/>
  <c r="K32" i="58"/>
  <c r="P31" i="58"/>
  <c r="O31" i="58"/>
  <c r="N31" i="58"/>
  <c r="M31" i="58"/>
  <c r="L31" i="58"/>
  <c r="K31" i="58"/>
  <c r="B3" i="58"/>
  <c r="E198" i="45" l="1"/>
  <c r="F198" i="45"/>
  <c r="G198" i="45"/>
  <c r="H198" i="45"/>
  <c r="J198" i="45"/>
  <c r="K198" i="45"/>
  <c r="L198" i="45"/>
  <c r="M198" i="45"/>
  <c r="N198" i="45"/>
  <c r="O198" i="45"/>
  <c r="P198" i="45"/>
  <c r="Q198" i="45"/>
  <c r="E199" i="45"/>
  <c r="F199" i="45"/>
  <c r="G199" i="45"/>
  <c r="H199" i="45"/>
  <c r="J199" i="45"/>
  <c r="K199" i="45"/>
  <c r="L199" i="45"/>
  <c r="M199" i="45"/>
  <c r="N199" i="45"/>
  <c r="O199" i="45"/>
  <c r="P199" i="45"/>
  <c r="Q199" i="45"/>
  <c r="E200" i="45"/>
  <c r="F200" i="45"/>
  <c r="G200" i="45"/>
  <c r="H200" i="45"/>
  <c r="J200" i="45"/>
  <c r="K200" i="45"/>
  <c r="L200" i="45"/>
  <c r="M200" i="45"/>
  <c r="N200" i="45"/>
  <c r="O200" i="45"/>
  <c r="P200" i="45"/>
  <c r="Q200" i="45"/>
  <c r="E201" i="45"/>
  <c r="F201" i="45"/>
  <c r="G201" i="45"/>
  <c r="H201" i="45"/>
  <c r="J201" i="45"/>
  <c r="K201" i="45"/>
  <c r="L201" i="45"/>
  <c r="M201" i="45"/>
  <c r="N201" i="45"/>
  <c r="O201" i="45"/>
  <c r="P201" i="45"/>
  <c r="Q201" i="45"/>
  <c r="D201" i="45"/>
  <c r="D199" i="45"/>
  <c r="E121" i="45"/>
  <c r="F121" i="45"/>
  <c r="G121" i="45"/>
  <c r="H121" i="45"/>
  <c r="J121" i="45"/>
  <c r="K121" i="45"/>
  <c r="L121" i="45"/>
  <c r="M121" i="45"/>
  <c r="N121" i="45"/>
  <c r="O121" i="45"/>
  <c r="P121" i="45"/>
  <c r="Q121" i="45"/>
  <c r="E122" i="45"/>
  <c r="F122" i="45"/>
  <c r="G122" i="45"/>
  <c r="H122" i="45"/>
  <c r="J122" i="45"/>
  <c r="K122" i="45"/>
  <c r="L122" i="45"/>
  <c r="M122" i="45"/>
  <c r="N122" i="45"/>
  <c r="O122" i="45"/>
  <c r="P122" i="45"/>
  <c r="Q122" i="45"/>
  <c r="E123" i="45"/>
  <c r="F123" i="45"/>
  <c r="G123" i="45"/>
  <c r="H123" i="45"/>
  <c r="J123" i="45"/>
  <c r="K123" i="45"/>
  <c r="L123" i="45"/>
  <c r="M123" i="45"/>
  <c r="N123" i="45"/>
  <c r="O123" i="45"/>
  <c r="P123" i="45"/>
  <c r="Q123" i="45"/>
  <c r="E124" i="45"/>
  <c r="F124" i="45"/>
  <c r="G124" i="45"/>
  <c r="H124" i="45"/>
  <c r="J124" i="45"/>
  <c r="K124" i="45"/>
  <c r="L124" i="45"/>
  <c r="M124" i="45"/>
  <c r="N124" i="45"/>
  <c r="O124" i="45"/>
  <c r="P124" i="45"/>
  <c r="Q124" i="45"/>
  <c r="D124" i="45"/>
  <c r="D122" i="45"/>
  <c r="E44" i="45"/>
  <c r="F44" i="45"/>
  <c r="G44" i="45"/>
  <c r="H44" i="45"/>
  <c r="J44" i="45"/>
  <c r="K44" i="45"/>
  <c r="L44" i="45"/>
  <c r="M44" i="45"/>
  <c r="N44" i="45"/>
  <c r="O44" i="45"/>
  <c r="P44" i="45"/>
  <c r="Q44" i="45"/>
  <c r="E45" i="45"/>
  <c r="F45" i="45"/>
  <c r="G45" i="45"/>
  <c r="H45" i="45"/>
  <c r="J45" i="45"/>
  <c r="K45" i="45"/>
  <c r="L45" i="45"/>
  <c r="M45" i="45"/>
  <c r="N45" i="45"/>
  <c r="O45" i="45"/>
  <c r="P45" i="45"/>
  <c r="Q45" i="45"/>
  <c r="E46" i="45"/>
  <c r="F46" i="45"/>
  <c r="G46" i="45"/>
  <c r="H46" i="45"/>
  <c r="J46" i="45"/>
  <c r="K46" i="45"/>
  <c r="L46" i="45"/>
  <c r="M46" i="45"/>
  <c r="N46" i="45"/>
  <c r="O46" i="45"/>
  <c r="P46" i="45"/>
  <c r="Q46" i="45"/>
  <c r="E47" i="45"/>
  <c r="F47" i="45"/>
  <c r="G47" i="45"/>
  <c r="H47" i="45"/>
  <c r="J47" i="45"/>
  <c r="K47" i="45"/>
  <c r="L47" i="45"/>
  <c r="M47" i="45"/>
  <c r="N47" i="45"/>
  <c r="O47" i="45"/>
  <c r="P47" i="45"/>
  <c r="Q47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7" i="45"/>
  <c r="D45" i="45"/>
  <c r="D201" i="46"/>
  <c r="D199" i="46"/>
  <c r="D124" i="46"/>
  <c r="D122" i="46"/>
  <c r="D47" i="46"/>
  <c r="D45" i="46"/>
  <c r="D201" i="47"/>
  <c r="D199" i="47"/>
  <c r="D124" i="47"/>
  <c r="D122" i="47"/>
  <c r="D47" i="47"/>
  <c r="D45" i="47"/>
  <c r="D201" i="48"/>
  <c r="D199" i="48"/>
  <c r="D124" i="48"/>
  <c r="D122" i="48"/>
  <c r="D47" i="48"/>
  <c r="D45" i="48"/>
  <c r="D201" i="49"/>
  <c r="D199" i="49"/>
  <c r="D124" i="49"/>
  <c r="D122" i="49"/>
  <c r="D47" i="49"/>
  <c r="D45" i="49"/>
  <c r="D201" i="50"/>
  <c r="D199" i="50"/>
  <c r="D124" i="50"/>
  <c r="D122" i="50"/>
  <c r="D47" i="50"/>
  <c r="D45" i="50"/>
  <c r="D200" i="47"/>
  <c r="D48" i="45"/>
  <c r="D200" i="50"/>
  <c r="D123" i="50"/>
  <c r="D46" i="50"/>
  <c r="D200" i="49"/>
  <c r="D123" i="49"/>
  <c r="D46" i="49"/>
  <c r="D200" i="48"/>
  <c r="D123" i="48"/>
  <c r="D46" i="48"/>
  <c r="D123" i="47"/>
  <c r="D46" i="47"/>
  <c r="D200" i="46"/>
  <c r="D123" i="46"/>
  <c r="D46" i="46"/>
  <c r="D200" i="45"/>
  <c r="D123" i="45"/>
  <c r="D46" i="45"/>
  <c r="D198" i="50"/>
  <c r="D121" i="50"/>
  <c r="D44" i="50"/>
  <c r="D198" i="49"/>
  <c r="D121" i="49"/>
  <c r="D44" i="49"/>
  <c r="D198" i="48"/>
  <c r="D121" i="48"/>
  <c r="D44" i="48"/>
  <c r="D198" i="47"/>
  <c r="D121" i="47"/>
  <c r="D44" i="47"/>
  <c r="D198" i="46"/>
  <c r="D121" i="46"/>
  <c r="D44" i="46"/>
  <c r="D198" i="45"/>
  <c r="D121" i="45"/>
  <c r="D44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E119" i="45"/>
  <c r="F119" i="45"/>
  <c r="G119" i="45"/>
  <c r="H119" i="45"/>
  <c r="J119" i="45"/>
  <c r="K119" i="45"/>
  <c r="L119" i="45"/>
  <c r="M119" i="45"/>
  <c r="N119" i="45"/>
  <c r="O119" i="45"/>
  <c r="P119" i="45"/>
  <c r="Q119" i="45"/>
  <c r="E120" i="45"/>
  <c r="F120" i="45"/>
  <c r="G120" i="45"/>
  <c r="H120" i="45"/>
  <c r="J120" i="45"/>
  <c r="K120" i="45"/>
  <c r="L120" i="45"/>
  <c r="M120" i="45"/>
  <c r="N120" i="45"/>
  <c r="O120" i="45"/>
  <c r="P120" i="45"/>
  <c r="Q120" i="45"/>
  <c r="D120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197" i="46"/>
  <c r="D120" i="46"/>
  <c r="D43" i="46"/>
  <c r="D197" i="47"/>
  <c r="D120" i="47"/>
  <c r="D43" i="47"/>
  <c r="D197" i="48"/>
  <c r="D120" i="48"/>
  <c r="D43" i="48"/>
  <c r="D197" i="49"/>
  <c r="D120" i="49"/>
  <c r="D43" i="49"/>
  <c r="D197" i="50"/>
  <c r="D120" i="50"/>
  <c r="D43" i="50"/>
  <c r="D196" i="50"/>
  <c r="D119" i="50"/>
  <c r="D42" i="50"/>
  <c r="D196" i="49"/>
  <c r="D119" i="49"/>
  <c r="D42" i="49"/>
  <c r="D196" i="48"/>
  <c r="D119" i="48"/>
  <c r="D42" i="48"/>
  <c r="D196" i="47"/>
  <c r="D119" i="47"/>
  <c r="D42" i="47"/>
  <c r="D196" i="46"/>
  <c r="D119" i="46"/>
  <c r="D42" i="46"/>
  <c r="D119" i="45"/>
  <c r="D42" i="45"/>
  <c r="E112" i="45"/>
  <c r="F112" i="45"/>
  <c r="G112" i="45"/>
  <c r="H112" i="45"/>
  <c r="J112" i="45"/>
  <c r="K112" i="45"/>
  <c r="L112" i="45"/>
  <c r="M112" i="45"/>
  <c r="N112" i="45"/>
  <c r="O112" i="45"/>
  <c r="P112" i="45"/>
  <c r="Q112" i="45"/>
  <c r="E113" i="45"/>
  <c r="F113" i="45"/>
  <c r="G113" i="45"/>
  <c r="H113" i="45"/>
  <c r="J113" i="45"/>
  <c r="K113" i="45"/>
  <c r="L113" i="45"/>
  <c r="M113" i="45"/>
  <c r="N113" i="45"/>
  <c r="O113" i="45"/>
  <c r="P113" i="45"/>
  <c r="Q113" i="45"/>
  <c r="D113" i="45"/>
  <c r="D112" i="45"/>
  <c r="D187" i="50"/>
  <c r="D188" i="50"/>
  <c r="D186" i="50"/>
  <c r="D110" i="50"/>
  <c r="D111" i="50"/>
  <c r="D109" i="50"/>
  <c r="D33" i="50"/>
  <c r="D34" i="50"/>
  <c r="D32" i="50"/>
  <c r="D187" i="49"/>
  <c r="D188" i="49"/>
  <c r="D186" i="49"/>
  <c r="D110" i="49"/>
  <c r="D111" i="49"/>
  <c r="D109" i="49"/>
  <c r="D33" i="49"/>
  <c r="D34" i="49"/>
  <c r="D32" i="49"/>
  <c r="D187" i="48"/>
  <c r="D188" i="48"/>
  <c r="D186" i="48"/>
  <c r="D110" i="48"/>
  <c r="D111" i="48"/>
  <c r="D109" i="48"/>
  <c r="D33" i="48"/>
  <c r="D34" i="48"/>
  <c r="D32" i="48"/>
  <c r="D187" i="47"/>
  <c r="D188" i="47"/>
  <c r="D186" i="47"/>
  <c r="D110" i="47"/>
  <c r="D111" i="47"/>
  <c r="D109" i="47"/>
  <c r="D33" i="47"/>
  <c r="D34" i="47"/>
  <c r="D32" i="47"/>
  <c r="D187" i="46"/>
  <c r="D188" i="46"/>
  <c r="D186" i="46"/>
  <c r="D111" i="46"/>
  <c r="D110" i="46"/>
  <c r="D109" i="46"/>
  <c r="D33" i="46"/>
  <c r="D34" i="46"/>
  <c r="D32" i="46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D187" i="45"/>
  <c r="D188" i="45"/>
  <c r="D186" i="45"/>
  <c r="E109" i="45"/>
  <c r="F109" i="45"/>
  <c r="G109" i="45"/>
  <c r="H109" i="45"/>
  <c r="J109" i="45"/>
  <c r="K109" i="45"/>
  <c r="L109" i="45"/>
  <c r="M109" i="45"/>
  <c r="N109" i="45"/>
  <c r="O109" i="45"/>
  <c r="P109" i="45"/>
  <c r="Q109" i="45"/>
  <c r="E110" i="45"/>
  <c r="F110" i="45"/>
  <c r="G110" i="45"/>
  <c r="H110" i="45"/>
  <c r="J110" i="45"/>
  <c r="K110" i="45"/>
  <c r="L110" i="45"/>
  <c r="M110" i="45"/>
  <c r="N110" i="45"/>
  <c r="O110" i="45"/>
  <c r="P110" i="45"/>
  <c r="Q110" i="45"/>
  <c r="E111" i="45"/>
  <c r="F111" i="45"/>
  <c r="G111" i="45"/>
  <c r="H111" i="45"/>
  <c r="J111" i="45"/>
  <c r="K111" i="45"/>
  <c r="L111" i="45"/>
  <c r="M111" i="45"/>
  <c r="N111" i="45"/>
  <c r="O111" i="45"/>
  <c r="P111" i="45"/>
  <c r="Q111" i="45"/>
  <c r="D110" i="45"/>
  <c r="D111" i="45"/>
  <c r="D109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3" i="45"/>
  <c r="D34" i="45"/>
  <c r="D32" i="45"/>
  <c r="E30" i="45" l="1"/>
  <c r="F30" i="45"/>
  <c r="G30" i="45"/>
  <c r="H30" i="45"/>
  <c r="J30" i="45"/>
  <c r="K30" i="45"/>
  <c r="L30" i="45"/>
  <c r="M30" i="45"/>
  <c r="N30" i="45"/>
  <c r="O30" i="45"/>
  <c r="P30" i="45"/>
  <c r="Q30" i="45"/>
  <c r="E31" i="45"/>
  <c r="F31" i="45"/>
  <c r="G31" i="45"/>
  <c r="H31" i="45"/>
  <c r="J31" i="45"/>
  <c r="K31" i="45"/>
  <c r="L31" i="45"/>
  <c r="M31" i="45"/>
  <c r="N31" i="45"/>
  <c r="O31" i="45"/>
  <c r="P31" i="45"/>
  <c r="Q31" i="45"/>
  <c r="D31" i="45"/>
  <c r="E107" i="45"/>
  <c r="F107" i="45"/>
  <c r="G107" i="45"/>
  <c r="H107" i="45"/>
  <c r="J107" i="45"/>
  <c r="K107" i="45"/>
  <c r="L107" i="45"/>
  <c r="M107" i="45"/>
  <c r="N107" i="45"/>
  <c r="O107" i="45"/>
  <c r="P107" i="45"/>
  <c r="Q107" i="45"/>
  <c r="E108" i="45"/>
  <c r="F108" i="45"/>
  <c r="G108" i="45"/>
  <c r="H108" i="45"/>
  <c r="J108" i="45"/>
  <c r="K108" i="45"/>
  <c r="L108" i="45"/>
  <c r="M108" i="45"/>
  <c r="N108" i="45"/>
  <c r="O108" i="45"/>
  <c r="P108" i="45"/>
  <c r="Q108" i="45"/>
  <c r="D108" i="45"/>
  <c r="E184" i="45"/>
  <c r="F184" i="45"/>
  <c r="G184" i="45"/>
  <c r="H184" i="45"/>
  <c r="J184" i="45"/>
  <c r="K184" i="45"/>
  <c r="L184" i="45"/>
  <c r="M184" i="45"/>
  <c r="N184" i="45"/>
  <c r="O184" i="45"/>
  <c r="P184" i="45"/>
  <c r="Q184" i="45"/>
  <c r="E185" i="45"/>
  <c r="F185" i="45"/>
  <c r="G185" i="45"/>
  <c r="H185" i="45"/>
  <c r="J185" i="45"/>
  <c r="K185" i="45"/>
  <c r="L185" i="45"/>
  <c r="M185" i="45"/>
  <c r="N185" i="45"/>
  <c r="O185" i="45"/>
  <c r="P185" i="45"/>
  <c r="Q185" i="45"/>
  <c r="D185" i="45"/>
  <c r="D185" i="46"/>
  <c r="D108" i="46"/>
  <c r="D31" i="46"/>
  <c r="D185" i="47"/>
  <c r="D108" i="47"/>
  <c r="D31" i="47"/>
  <c r="D185" i="48"/>
  <c r="D108" i="48"/>
  <c r="D31" i="48"/>
  <c r="D185" i="49"/>
  <c r="D108" i="49"/>
  <c r="D31" i="49"/>
  <c r="D30" i="49"/>
  <c r="D185" i="50"/>
  <c r="D108" i="50"/>
  <c r="D31" i="50"/>
  <c r="D184" i="50"/>
  <c r="D107" i="50"/>
  <c r="D30" i="50"/>
  <c r="D184" i="49"/>
  <c r="D107" i="49"/>
  <c r="D184" i="48"/>
  <c r="D107" i="48"/>
  <c r="D30" i="48"/>
  <c r="D184" i="47"/>
  <c r="D107" i="47"/>
  <c r="D30" i="47"/>
  <c r="D184" i="46"/>
  <c r="D107" i="46"/>
  <c r="D30" i="46"/>
  <c r="D184" i="45"/>
  <c r="D107" i="45"/>
  <c r="D30" i="45"/>
  <c r="D174" i="50"/>
  <c r="D175" i="50"/>
  <c r="D166" i="50"/>
  <c r="D167" i="50"/>
  <c r="D168" i="50"/>
  <c r="D169" i="50"/>
  <c r="D170" i="50"/>
  <c r="D171" i="50"/>
  <c r="D172" i="50"/>
  <c r="D173" i="50"/>
  <c r="D165" i="50"/>
  <c r="D97" i="50"/>
  <c r="D98" i="50"/>
  <c r="D89" i="50"/>
  <c r="D90" i="50"/>
  <c r="D91" i="50"/>
  <c r="D92" i="50"/>
  <c r="D93" i="50"/>
  <c r="D94" i="50"/>
  <c r="D95" i="50"/>
  <c r="D96" i="50"/>
  <c r="D88" i="50"/>
  <c r="D20" i="50"/>
  <c r="D21" i="50"/>
  <c r="D12" i="50"/>
  <c r="D13" i="50"/>
  <c r="D14" i="50"/>
  <c r="D15" i="50"/>
  <c r="D16" i="50"/>
  <c r="D17" i="50"/>
  <c r="D18" i="50"/>
  <c r="D19" i="50"/>
  <c r="D11" i="50"/>
  <c r="D174" i="49"/>
  <c r="D175" i="49"/>
  <c r="D166" i="49"/>
  <c r="D167" i="49"/>
  <c r="D168" i="49"/>
  <c r="D169" i="49"/>
  <c r="D170" i="49"/>
  <c r="D171" i="49"/>
  <c r="D172" i="49"/>
  <c r="D173" i="49"/>
  <c r="D165" i="49"/>
  <c r="D97" i="49"/>
  <c r="D98" i="49"/>
  <c r="D89" i="49"/>
  <c r="D90" i="49"/>
  <c r="D91" i="49"/>
  <c r="D92" i="49"/>
  <c r="D93" i="49"/>
  <c r="D94" i="49"/>
  <c r="D95" i="49"/>
  <c r="D96" i="49"/>
  <c r="D88" i="49"/>
  <c r="D20" i="49"/>
  <c r="D21" i="49"/>
  <c r="D12" i="49"/>
  <c r="D13" i="49"/>
  <c r="D14" i="49"/>
  <c r="D15" i="49"/>
  <c r="D16" i="49"/>
  <c r="D17" i="49"/>
  <c r="D18" i="49"/>
  <c r="D19" i="49"/>
  <c r="D11" i="49"/>
  <c r="D166" i="48"/>
  <c r="D167" i="48"/>
  <c r="D168" i="48"/>
  <c r="D169" i="48"/>
  <c r="D170" i="48"/>
  <c r="D171" i="48"/>
  <c r="D172" i="48"/>
  <c r="D174" i="48"/>
  <c r="D175" i="48"/>
  <c r="D173" i="48"/>
  <c r="D165" i="48"/>
  <c r="D89" i="48"/>
  <c r="D90" i="48"/>
  <c r="D91" i="48"/>
  <c r="D92" i="48"/>
  <c r="D93" i="48"/>
  <c r="D94" i="48"/>
  <c r="D95" i="48"/>
  <c r="D98" i="48"/>
  <c r="D97" i="48"/>
  <c r="D96" i="48"/>
  <c r="D88" i="48"/>
  <c r="D20" i="48"/>
  <c r="D21" i="48"/>
  <c r="D11" i="48"/>
  <c r="D166" i="47"/>
  <c r="D167" i="47"/>
  <c r="D168" i="47"/>
  <c r="D169" i="47"/>
  <c r="D170" i="47"/>
  <c r="D171" i="47"/>
  <c r="D172" i="47"/>
  <c r="D174" i="47"/>
  <c r="D175" i="47"/>
  <c r="D173" i="47"/>
  <c r="D165" i="47"/>
  <c r="D97" i="47"/>
  <c r="D98" i="47"/>
  <c r="D89" i="47"/>
  <c r="D90" i="47"/>
  <c r="D91" i="47"/>
  <c r="D92" i="47"/>
  <c r="D93" i="47"/>
  <c r="D94" i="47"/>
  <c r="D95" i="47"/>
  <c r="D96" i="47"/>
  <c r="D88" i="47"/>
  <c r="D20" i="47"/>
  <c r="D21" i="47"/>
  <c r="D12" i="47"/>
  <c r="D13" i="47"/>
  <c r="D14" i="47"/>
  <c r="D15" i="47"/>
  <c r="D16" i="47"/>
  <c r="D17" i="47"/>
  <c r="D18" i="47"/>
  <c r="D19" i="47"/>
  <c r="D11" i="47"/>
  <c r="D174" i="46"/>
  <c r="D175" i="46"/>
  <c r="D166" i="46"/>
  <c r="D167" i="46"/>
  <c r="D168" i="46"/>
  <c r="D169" i="46"/>
  <c r="D170" i="46"/>
  <c r="D171" i="46"/>
  <c r="D172" i="46"/>
  <c r="D173" i="46"/>
  <c r="D165" i="46"/>
  <c r="D97" i="46"/>
  <c r="D98" i="46"/>
  <c r="D89" i="46"/>
  <c r="D90" i="46"/>
  <c r="D91" i="46"/>
  <c r="D92" i="46"/>
  <c r="D93" i="46"/>
  <c r="D94" i="46"/>
  <c r="D95" i="46"/>
  <c r="D96" i="46"/>
  <c r="D88" i="46"/>
  <c r="D20" i="46"/>
  <c r="D21" i="46"/>
  <c r="D12" i="46"/>
  <c r="D13" i="46"/>
  <c r="D14" i="46"/>
  <c r="D15" i="46"/>
  <c r="D16" i="46"/>
  <c r="D17" i="46"/>
  <c r="D18" i="46"/>
  <c r="D11" i="46"/>
  <c r="E165" i="45"/>
  <c r="F165" i="45"/>
  <c r="G165" i="45"/>
  <c r="H165" i="45"/>
  <c r="J165" i="45"/>
  <c r="K165" i="45"/>
  <c r="L165" i="45"/>
  <c r="M165" i="45"/>
  <c r="N165" i="45"/>
  <c r="O165" i="45"/>
  <c r="P165" i="45"/>
  <c r="Q165" i="45"/>
  <c r="E166" i="45"/>
  <c r="F166" i="45"/>
  <c r="G166" i="45"/>
  <c r="H166" i="45"/>
  <c r="J166" i="45"/>
  <c r="K166" i="45"/>
  <c r="L166" i="45"/>
  <c r="M166" i="45"/>
  <c r="N166" i="45"/>
  <c r="O166" i="45"/>
  <c r="P166" i="45"/>
  <c r="Q166" i="45"/>
  <c r="E167" i="45"/>
  <c r="F167" i="45"/>
  <c r="G167" i="45"/>
  <c r="H167" i="45"/>
  <c r="J167" i="45"/>
  <c r="K167" i="45"/>
  <c r="L167" i="45"/>
  <c r="M167" i="45"/>
  <c r="N167" i="45"/>
  <c r="O167" i="45"/>
  <c r="P167" i="45"/>
  <c r="Q167" i="45"/>
  <c r="E168" i="45"/>
  <c r="F168" i="45"/>
  <c r="G168" i="45"/>
  <c r="H168" i="45"/>
  <c r="J168" i="45"/>
  <c r="K168" i="45"/>
  <c r="L168" i="45"/>
  <c r="M168" i="45"/>
  <c r="N168" i="45"/>
  <c r="O168" i="45"/>
  <c r="P168" i="45"/>
  <c r="Q168" i="45"/>
  <c r="E169" i="45"/>
  <c r="F169" i="45"/>
  <c r="G169" i="45"/>
  <c r="H169" i="45"/>
  <c r="J169" i="45"/>
  <c r="K169" i="45"/>
  <c r="L169" i="45"/>
  <c r="M169" i="45"/>
  <c r="N169" i="45"/>
  <c r="O169" i="45"/>
  <c r="P169" i="45"/>
  <c r="Q169" i="45"/>
  <c r="E170" i="45"/>
  <c r="F170" i="45"/>
  <c r="G170" i="45"/>
  <c r="H170" i="45"/>
  <c r="J170" i="45"/>
  <c r="K170" i="45"/>
  <c r="L170" i="45"/>
  <c r="M170" i="45"/>
  <c r="N170" i="45"/>
  <c r="O170" i="45"/>
  <c r="P170" i="45"/>
  <c r="Q170" i="45"/>
  <c r="E171" i="45"/>
  <c r="F171" i="45"/>
  <c r="G171" i="45"/>
  <c r="H171" i="45"/>
  <c r="J171" i="45"/>
  <c r="K171" i="45"/>
  <c r="L171" i="45"/>
  <c r="M171" i="45"/>
  <c r="N171" i="45"/>
  <c r="O171" i="45"/>
  <c r="P171" i="45"/>
  <c r="Q171" i="45"/>
  <c r="E172" i="45"/>
  <c r="F172" i="45"/>
  <c r="G172" i="45"/>
  <c r="H172" i="45"/>
  <c r="J172" i="45"/>
  <c r="K172" i="45"/>
  <c r="L172" i="45"/>
  <c r="M172" i="45"/>
  <c r="N172" i="45"/>
  <c r="O172" i="45"/>
  <c r="P172" i="45"/>
  <c r="Q172" i="45"/>
  <c r="D166" i="45"/>
  <c r="D167" i="45"/>
  <c r="D168" i="45"/>
  <c r="D169" i="45"/>
  <c r="D170" i="45"/>
  <c r="D171" i="45"/>
  <c r="D172" i="45"/>
  <c r="D174" i="45"/>
  <c r="D175" i="45"/>
  <c r="D173" i="45"/>
  <c r="D165" i="45"/>
  <c r="E88" i="45"/>
  <c r="F88" i="45"/>
  <c r="G88" i="45"/>
  <c r="H88" i="45"/>
  <c r="J88" i="45"/>
  <c r="K88" i="45"/>
  <c r="L88" i="45"/>
  <c r="M88" i="45"/>
  <c r="N88" i="45"/>
  <c r="O88" i="45"/>
  <c r="P88" i="45"/>
  <c r="Q88" i="45"/>
  <c r="E89" i="45"/>
  <c r="F89" i="45"/>
  <c r="G89" i="45"/>
  <c r="H89" i="45"/>
  <c r="J89" i="45"/>
  <c r="K89" i="45"/>
  <c r="L89" i="45"/>
  <c r="M89" i="45"/>
  <c r="N89" i="45"/>
  <c r="O89" i="45"/>
  <c r="P89" i="45"/>
  <c r="Q89" i="45"/>
  <c r="E90" i="45"/>
  <c r="F90" i="45"/>
  <c r="G90" i="45"/>
  <c r="H90" i="45"/>
  <c r="J90" i="45"/>
  <c r="K90" i="45"/>
  <c r="L90" i="45"/>
  <c r="M90" i="45"/>
  <c r="N90" i="45"/>
  <c r="O90" i="45"/>
  <c r="P90" i="45"/>
  <c r="Q90" i="45"/>
  <c r="E91" i="45"/>
  <c r="F91" i="45"/>
  <c r="G91" i="45"/>
  <c r="H91" i="45"/>
  <c r="J91" i="45"/>
  <c r="K91" i="45"/>
  <c r="L91" i="45"/>
  <c r="M91" i="45"/>
  <c r="N91" i="45"/>
  <c r="O91" i="45"/>
  <c r="P91" i="45"/>
  <c r="Q91" i="45"/>
  <c r="E92" i="45"/>
  <c r="F92" i="45"/>
  <c r="G92" i="45"/>
  <c r="H92" i="45"/>
  <c r="J92" i="45"/>
  <c r="K92" i="45"/>
  <c r="L92" i="45"/>
  <c r="M92" i="45"/>
  <c r="N92" i="45"/>
  <c r="O92" i="45"/>
  <c r="P92" i="45"/>
  <c r="Q92" i="45"/>
  <c r="E93" i="45"/>
  <c r="F93" i="45"/>
  <c r="G93" i="45"/>
  <c r="H93" i="45"/>
  <c r="J93" i="45"/>
  <c r="K93" i="45"/>
  <c r="L93" i="45"/>
  <c r="M93" i="45"/>
  <c r="N93" i="45"/>
  <c r="O93" i="45"/>
  <c r="P93" i="45"/>
  <c r="Q93" i="45"/>
  <c r="E94" i="45"/>
  <c r="F94" i="45"/>
  <c r="G94" i="45"/>
  <c r="H94" i="45"/>
  <c r="J94" i="45"/>
  <c r="K94" i="45"/>
  <c r="L94" i="45"/>
  <c r="M94" i="45"/>
  <c r="N94" i="45"/>
  <c r="O94" i="45"/>
  <c r="P94" i="45"/>
  <c r="Q94" i="45"/>
  <c r="E95" i="45"/>
  <c r="F95" i="45"/>
  <c r="G95" i="45"/>
  <c r="H95" i="45"/>
  <c r="J95" i="45"/>
  <c r="K95" i="45"/>
  <c r="L95" i="45"/>
  <c r="M95" i="45"/>
  <c r="N95" i="45"/>
  <c r="O95" i="45"/>
  <c r="P95" i="45"/>
  <c r="Q95" i="45"/>
  <c r="D97" i="45"/>
  <c r="D98" i="45"/>
  <c r="D89" i="45"/>
  <c r="D90" i="45"/>
  <c r="D91" i="45"/>
  <c r="D92" i="45"/>
  <c r="D93" i="45"/>
  <c r="D94" i="45"/>
  <c r="D95" i="45"/>
  <c r="D96" i="45"/>
  <c r="D88" i="45"/>
  <c r="D20" i="45"/>
  <c r="D21" i="45"/>
  <c r="D19" i="45"/>
  <c r="E11" i="45"/>
  <c r="F11" i="45"/>
  <c r="G11" i="45"/>
  <c r="H11" i="45"/>
  <c r="J11" i="45"/>
  <c r="K11" i="45"/>
  <c r="L11" i="45"/>
  <c r="M11" i="45"/>
  <c r="N11" i="45"/>
  <c r="O11" i="45"/>
  <c r="P11" i="45"/>
  <c r="Q11" i="45"/>
  <c r="E12" i="45"/>
  <c r="F12" i="45"/>
  <c r="G12" i="45"/>
  <c r="H12" i="45"/>
  <c r="J12" i="45"/>
  <c r="K12" i="45"/>
  <c r="L12" i="45"/>
  <c r="M12" i="45"/>
  <c r="N12" i="45"/>
  <c r="O12" i="45"/>
  <c r="P12" i="45"/>
  <c r="Q12" i="45"/>
  <c r="E13" i="45"/>
  <c r="F13" i="45"/>
  <c r="G13" i="45"/>
  <c r="H13" i="45"/>
  <c r="J13" i="45"/>
  <c r="K13" i="45"/>
  <c r="L13" i="45"/>
  <c r="M13" i="45"/>
  <c r="N13" i="45"/>
  <c r="O13" i="45"/>
  <c r="P13" i="45"/>
  <c r="Q13" i="45"/>
  <c r="E14" i="45"/>
  <c r="F14" i="45"/>
  <c r="G14" i="45"/>
  <c r="H14" i="45"/>
  <c r="J14" i="45"/>
  <c r="K14" i="45"/>
  <c r="L14" i="45"/>
  <c r="M14" i="45"/>
  <c r="N14" i="45"/>
  <c r="O14" i="45"/>
  <c r="P14" i="45"/>
  <c r="Q14" i="45"/>
  <c r="E15" i="45"/>
  <c r="F15" i="45"/>
  <c r="G15" i="45"/>
  <c r="H15" i="45"/>
  <c r="J15" i="45"/>
  <c r="K15" i="45"/>
  <c r="L15" i="45"/>
  <c r="M15" i="45"/>
  <c r="N15" i="45"/>
  <c r="O15" i="45"/>
  <c r="P15" i="45"/>
  <c r="Q15" i="45"/>
  <c r="E16" i="45"/>
  <c r="F16" i="45"/>
  <c r="G16" i="45"/>
  <c r="H16" i="45"/>
  <c r="J16" i="45"/>
  <c r="K16" i="45"/>
  <c r="L16" i="45"/>
  <c r="M16" i="45"/>
  <c r="N16" i="45"/>
  <c r="O16" i="45"/>
  <c r="P16" i="45"/>
  <c r="Q16" i="45"/>
  <c r="E17" i="45"/>
  <c r="F17" i="45"/>
  <c r="G17" i="45"/>
  <c r="H17" i="45"/>
  <c r="J17" i="45"/>
  <c r="K17" i="45"/>
  <c r="L17" i="45"/>
  <c r="M17" i="45"/>
  <c r="N17" i="45"/>
  <c r="O17" i="45"/>
  <c r="P17" i="45"/>
  <c r="Q17" i="45"/>
  <c r="E18" i="45"/>
  <c r="F18" i="45"/>
  <c r="G18" i="45"/>
  <c r="H18" i="45"/>
  <c r="J18" i="45"/>
  <c r="K18" i="45"/>
  <c r="L18" i="45"/>
  <c r="M18" i="45"/>
  <c r="N18" i="45"/>
  <c r="O18" i="45"/>
  <c r="P18" i="45"/>
  <c r="Q18" i="45"/>
  <c r="D12" i="45"/>
  <c r="D13" i="45"/>
  <c r="D14" i="45"/>
  <c r="D15" i="45"/>
  <c r="D16" i="45"/>
  <c r="D17" i="45"/>
  <c r="D18" i="45"/>
  <c r="D11" i="45"/>
  <c r="D163" i="50"/>
  <c r="D164" i="50"/>
  <c r="D162" i="50"/>
  <c r="D161" i="50"/>
  <c r="D86" i="50"/>
  <c r="D87" i="50"/>
  <c r="D85" i="50"/>
  <c r="D84" i="50"/>
  <c r="D9" i="50"/>
  <c r="D10" i="50"/>
  <c r="D8" i="50"/>
  <c r="D7" i="50"/>
  <c r="D163" i="49"/>
  <c r="D164" i="49"/>
  <c r="D162" i="49"/>
  <c r="D161" i="49"/>
  <c r="D86" i="49"/>
  <c r="D87" i="49"/>
  <c r="D85" i="49"/>
  <c r="D84" i="49"/>
  <c r="D9" i="49"/>
  <c r="D10" i="49"/>
  <c r="D8" i="49"/>
  <c r="D7" i="49"/>
  <c r="D163" i="48"/>
  <c r="D164" i="48"/>
  <c r="D162" i="48"/>
  <c r="D161" i="48"/>
  <c r="D86" i="48"/>
  <c r="D87" i="48"/>
  <c r="D85" i="48"/>
  <c r="D84" i="48"/>
  <c r="D9" i="48"/>
  <c r="D10" i="48"/>
  <c r="D8" i="48"/>
  <c r="D7" i="48"/>
  <c r="D163" i="47"/>
  <c r="D164" i="47"/>
  <c r="D162" i="47"/>
  <c r="D161" i="47"/>
  <c r="D86" i="47"/>
  <c r="D87" i="47"/>
  <c r="D85" i="47"/>
  <c r="D84" i="47"/>
  <c r="D9" i="47"/>
  <c r="D10" i="47"/>
  <c r="D8" i="47"/>
  <c r="D7" i="47"/>
  <c r="D163" i="46"/>
  <c r="D164" i="46"/>
  <c r="D162" i="46"/>
  <c r="D161" i="46"/>
  <c r="D86" i="46"/>
  <c r="D87" i="46"/>
  <c r="D85" i="46"/>
  <c r="D84" i="46"/>
  <c r="D9" i="46"/>
  <c r="D10" i="46"/>
  <c r="D8" i="46"/>
  <c r="D7" i="46"/>
  <c r="D163" i="45"/>
  <c r="D164" i="45"/>
  <c r="D162" i="45"/>
  <c r="D161" i="45"/>
  <c r="D86" i="45"/>
  <c r="D87" i="45"/>
  <c r="D85" i="45"/>
  <c r="D84" i="45"/>
  <c r="D9" i="45" l="1"/>
  <c r="D10" i="45"/>
  <c r="D8" i="45"/>
  <c r="D7" i="45"/>
  <c r="B158" i="50"/>
  <c r="B81" i="50"/>
  <c r="B4" i="50"/>
  <c r="B158" i="49"/>
  <c r="B81" i="49"/>
  <c r="B4" i="49"/>
  <c r="B158" i="48"/>
  <c r="B81" i="48"/>
  <c r="B4" i="48"/>
  <c r="B158" i="47"/>
  <c r="B81" i="47"/>
  <c r="B4" i="47"/>
  <c r="B158" i="46"/>
  <c r="B81" i="46"/>
  <c r="B4" i="46"/>
  <c r="B158" i="45"/>
  <c r="B81" i="45"/>
  <c r="B4" i="45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I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3" i="21" l="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<sst xmlns="http://schemas.openxmlformats.org/spreadsheetml/2006/main" count="7297" uniqueCount="554">
  <si>
    <t>Geography</t>
  </si>
  <si>
    <t>Time</t>
  </si>
  <si>
    <t>Product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</si>
  <si>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</si>
  <si>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</si>
  <si>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</si>
  <si>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</si>
  <si>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</si>
  <si>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</si>
  <si>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</si>
  <si>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</si>
  <si>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</si>
  <si>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</si>
  <si>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</si>
  <si>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</si>
  <si>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</si>
  <si>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</si>
  <si>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</si>
  <si>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</si>
  <si>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</si>
  <si>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</si>
  <si>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</si>
  <si>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</si>
  <si>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</si>
  <si>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</si>
  <si>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</si>
  <si>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</si>
  <si>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</si>
  <si>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</si>
  <si>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</si>
  <si>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</si>
  <si>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</si>
  <si>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</si>
  <si>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</si>
  <si>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</si>
  <si>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</si>
  <si>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</si>
  <si>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</si>
  <si>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</si>
  <si>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</si>
  <si>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</si>
  <si>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</si>
  <si>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</si>
  <si>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</si>
  <si>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</si>
  <si>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</si>
  <si>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</si>
  <si>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</si>
  <si>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</si>
  <si>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</si>
  <si>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</si>
  <si>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</si>
  <si>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</si>
  <si>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</si>
  <si>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</si>
  <si>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</si>
  <si>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</si>
  <si>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</si>
  <si>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</si>
  <si>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</si>
  <si>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</si>
  <si>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</si>
  <si>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>NON-DAIRY</t>
  </si>
  <si>
    <t>STRAWBERRY</t>
  </si>
  <si>
    <t>VANILLA</t>
  </si>
  <si>
    <t>ORGANIC</t>
  </si>
  <si>
    <t>Custom Segment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</si>
  <si>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</si>
  <si>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</si>
  <si>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</si>
  <si>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</si>
  <si>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</si>
  <si>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</si>
  <si>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</si>
  <si>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Organic</t>
  </si>
  <si>
    <t>Custom Size  Range</t>
  </si>
  <si>
    <t>VOLUME SALES (GALLONS)</t>
  </si>
  <si>
    <t>MILK</t>
  </si>
  <si>
    <t>Custom Rfg Vs SS</t>
  </si>
  <si>
    <t>CUSTOM MILK</t>
  </si>
  <si>
    <t>Total All Products</t>
  </si>
  <si>
    <t xml:space="preserve">    RFG</t>
  </si>
  <si>
    <t xml:space="preserve">    SS</t>
  </si>
  <si>
    <t xml:space="preserve">    WHITE MILK</t>
  </si>
  <si>
    <t xml:space="preserve">    FLAVORED MILK</t>
  </si>
  <si>
    <t>ALMOND BEVERAGE</t>
  </si>
  <si>
    <t>SOY BEVERAGE</t>
  </si>
  <si>
    <t>CASHEW BEVERAGE</t>
  </si>
  <si>
    <t>ALTERNATIVE BEV TOTAL</t>
  </si>
  <si>
    <t>LACTOSE FREE/REDUCED MILK</t>
  </si>
  <si>
    <t>ORGANIC MILK</t>
  </si>
  <si>
    <t>FULL LACTOSE MILK</t>
  </si>
  <si>
    <t>NON-ORGANIC MILK</t>
  </si>
  <si>
    <t>&gt;128OZ MILK</t>
  </si>
  <si>
    <t>96OZ MILK</t>
  </si>
  <si>
    <t>32OZ MILK</t>
  </si>
  <si>
    <t>&lt;32OZ MILK</t>
  </si>
  <si>
    <t>16OZ OR LESS MILK - SS</t>
  </si>
  <si>
    <t>16OZ OR LESS MILK - RFG</t>
  </si>
  <si>
    <t>16OZ OR LESS MILK</t>
  </si>
  <si>
    <t>SIZE RANGE</t>
  </si>
  <si>
    <t>BRANDED VS PL</t>
  </si>
  <si>
    <t>PUMPKIN</t>
  </si>
  <si>
    <t>COFFEE</t>
  </si>
  <si>
    <t>CHOCOLATE</t>
  </si>
  <si>
    <t>BANANA</t>
  </si>
  <si>
    <t>FLAVORED MILK</t>
  </si>
  <si>
    <t>WHITE MILK FAT CONTENT</t>
  </si>
  <si>
    <t>FAT CONTENT</t>
  </si>
  <si>
    <t>WHITE MILK - SS</t>
  </si>
  <si>
    <t>WHITE MILK - RFG</t>
  </si>
  <si>
    <t>WHITE MILK</t>
  </si>
  <si>
    <t xml:space="preserve">  WHITE MILK - CUSTOM MILK</t>
  </si>
  <si>
    <t>16OZ OR LESS SINGLE SERVE (U)</t>
  </si>
  <si>
    <t>64OZ HALF GALLON (U)</t>
  </si>
  <si>
    <t>128OZ GALLON (U)</t>
  </si>
  <si>
    <t>128OZ GALLON WHITE MILK</t>
  </si>
  <si>
    <t>64OZ HALF GALLON MILK</t>
  </si>
  <si>
    <t>128OZ GALLON MILK</t>
  </si>
  <si>
    <t>64OZ HALF GALLON WHITE MILK</t>
  </si>
  <si>
    <t>FLAVORED MILK - RFG</t>
  </si>
  <si>
    <t>FLAVORED MILK - SS</t>
  </si>
  <si>
    <t>NON-ORGANIC</t>
  </si>
  <si>
    <t>LACTOSE FREE/REDUCED</t>
  </si>
  <si>
    <t>FULL LACTOSE</t>
  </si>
  <si>
    <t>GLASS BOTTLE</t>
  </si>
  <si>
    <t>LACTOSE</t>
  </si>
  <si>
    <t>GLASS BOTTLED*</t>
  </si>
  <si>
    <t>CREAMY MILK*</t>
  </si>
  <si>
    <t>GRASS-FED MILK*</t>
  </si>
  <si>
    <t>NON-HOMOGENIZED MILK*</t>
  </si>
  <si>
    <t>RAW MILK*</t>
  </si>
  <si>
    <t>* - Due to a retailer restriction, this product aggregate is under-reporting.</t>
  </si>
  <si>
    <t>TOP PERFORMERS</t>
  </si>
  <si>
    <t>QUARTER</t>
  </si>
  <si>
    <t>L52W</t>
  </si>
  <si>
    <t>YTD</t>
  </si>
  <si>
    <t>THE DAIRY ALLIANCE</t>
  </si>
  <si>
    <t>Month</t>
  </si>
  <si>
    <t>MONTHLY TOP LINE - MILK</t>
  </si>
  <si>
    <t>MONTH</t>
  </si>
  <si>
    <t>L4W</t>
  </si>
  <si>
    <t>Measure 1</t>
  </si>
  <si>
    <t>Products</t>
  </si>
  <si>
    <t>Time 1</t>
  </si>
  <si>
    <t>Geos</t>
  </si>
  <si>
    <t>Dollar Sales Year Ago</t>
  </si>
  <si>
    <t>Dollar Sales Change vs YA</t>
  </si>
  <si>
    <t>Volume Sales Year Ago</t>
  </si>
  <si>
    <t>Volume Sales Change vs YA</t>
  </si>
  <si>
    <t>Measure</t>
  </si>
  <si>
    <t>Refuel_Prod</t>
  </si>
  <si>
    <t>Geo</t>
  </si>
  <si>
    <t>Dollars</t>
  </si>
  <si>
    <t>Refuel Milk</t>
  </si>
  <si>
    <t>MULO+C</t>
  </si>
  <si>
    <t>Dollar Chg</t>
  </si>
  <si>
    <t>MULO</t>
  </si>
  <si>
    <t>Dollars YA</t>
  </si>
  <si>
    <t>Food</t>
  </si>
  <si>
    <t>Vol</t>
  </si>
  <si>
    <t>Drug</t>
  </si>
  <si>
    <t>Vol Chg</t>
  </si>
  <si>
    <t>Conv</t>
  </si>
  <si>
    <t>Vol YA</t>
  </si>
  <si>
    <t>REFUEL MILK - Custom Milk</t>
  </si>
  <si>
    <t>Latest 4Wk 12-02-18</t>
  </si>
  <si>
    <t xml:space="preserve">  Total US - All Other Outlet</t>
  </si>
  <si>
    <t>L52 Wks 12-02-18</t>
  </si>
  <si>
    <t>YTD Ending 12-30-18</t>
  </si>
  <si>
    <t>REFUEL MILK - Wgt Ctl</t>
  </si>
  <si>
    <t>All Other</t>
  </si>
  <si>
    <t>L4 Wk</t>
  </si>
  <si>
    <t>L52 Wk</t>
  </si>
  <si>
    <t>Unit Sales Year Ago</t>
  </si>
  <si>
    <t>Unit Sales Change vs YA</t>
  </si>
  <si>
    <t>Units</t>
  </si>
  <si>
    <t>Units YA</t>
  </si>
  <si>
    <t>Units Chg</t>
  </si>
  <si>
    <t>REFUEL MILK**</t>
  </si>
  <si>
    <t>**  REFUEL MILK - contains products not included in the milk category, combines Milk and Weight Control Products</t>
  </si>
  <si>
    <t>Last 4 Wks</t>
  </si>
  <si>
    <t>Last 4 Wk</t>
  </si>
  <si>
    <t>Latest 4 Weeks</t>
  </si>
  <si>
    <t>Latest 52 Weeks</t>
  </si>
  <si>
    <t>FAT FREE SKIM</t>
  </si>
  <si>
    <t>1% LOW FAT</t>
  </si>
  <si>
    <t>2% REDUCED FAT</t>
  </si>
  <si>
    <t>WHOLE FAT</t>
  </si>
  <si>
    <t>Volume Sales % Change vs YA</t>
  </si>
  <si>
    <t>Volume Share of Category, Unfiltered Change vs YA</t>
  </si>
  <si>
    <t>Price per Volume Change vs YA</t>
  </si>
  <si>
    <t>Price per Volume % Change vs YA</t>
  </si>
  <si>
    <t>Dollar Sales % Change vs YA</t>
  </si>
  <si>
    <t>Unit Sales % Change vs YA</t>
  </si>
  <si>
    <t>Latest 4 Week Pd Ending 01-01-23</t>
  </si>
  <si>
    <t>ALL OTHER FLAVORS</t>
  </si>
  <si>
    <t>OTHER FRUIT</t>
  </si>
  <si>
    <t>PLAIN</t>
  </si>
  <si>
    <t>Latest 52 Week Pd Ending 01-01-23</t>
  </si>
  <si>
    <t>Calendar Year 2022 Ending 01-01-23</t>
  </si>
  <si>
    <t>FAT FREE SKIM (WHITE MILK)</t>
  </si>
  <si>
    <t>1% LOW FAT (WHITE MILK)</t>
  </si>
  <si>
    <t>2% REDUCED FAT (WHITE MILK)</t>
  </si>
  <si>
    <t>WHOLE FAT (WHITE MILK)</t>
  </si>
  <si>
    <t>Custom Traditional vs Value Added</t>
  </si>
  <si>
    <t>Total US - Multi Outlet + Conv</t>
  </si>
  <si>
    <t>TRADITIONAL FLAVORED</t>
  </si>
  <si>
    <t>TRADITIONAL WHITE</t>
  </si>
  <si>
    <t>VALUE ADDED FLAVORED</t>
  </si>
  <si>
    <t>VALUE ADDED WHITE</t>
  </si>
  <si>
    <t>Total US - Multi Outlet</t>
  </si>
  <si>
    <t>Total US - Food</t>
  </si>
  <si>
    <t>Total US - Drug</t>
  </si>
  <si>
    <t>Total US - Conv</t>
  </si>
  <si>
    <t>Custom Filtration</t>
  </si>
  <si>
    <t>NON ULTRA FILTERED</t>
  </si>
  <si>
    <t>ULTRA FILTERED</t>
  </si>
  <si>
    <t>VALUE ADD</t>
  </si>
  <si>
    <t>FILTRATION</t>
  </si>
  <si>
    <t>TRADITIONAL VS</t>
  </si>
  <si>
    <t>GLASS BOTTLED</t>
  </si>
  <si>
    <t>ENHANCED</t>
  </si>
  <si>
    <t>A2</t>
  </si>
  <si>
    <t>ALL OTHER ENHANCED</t>
  </si>
  <si>
    <t>OMEGA</t>
  </si>
  <si>
    <t>PRE/PROBIOTIC</t>
  </si>
  <si>
    <t>PROTEIN</t>
  </si>
  <si>
    <t>REMAINING HEALTH ENHANCED</t>
  </si>
  <si>
    <t>OAT BEVERAGE</t>
  </si>
  <si>
    <t>PEA BEVERAGE</t>
  </si>
  <si>
    <t>&gt;=48OZ - &lt;64OZ</t>
  </si>
  <si>
    <t>Custom Size Range</t>
  </si>
  <si>
    <t>Latest 4 Week Pd Ending 01-29-23</t>
  </si>
  <si>
    <t>MILK &lt;32OZ</t>
  </si>
  <si>
    <t>32OZ QUART</t>
  </si>
  <si>
    <t>64OZ HALF GALLON</t>
  </si>
  <si>
    <t>MILK 96OZ</t>
  </si>
  <si>
    <t>128OZ GALLON</t>
  </si>
  <si>
    <t>&gt;128OZ</t>
  </si>
  <si>
    <t>Latest 52 Week Pd Ending 01-29-23</t>
  </si>
  <si>
    <t>Building Calendar Year 2023 Ending 02-05-23</t>
  </si>
  <si>
    <t>ALTERNATIVE BEVERAGES</t>
  </si>
  <si>
    <t xml:space="preserve">    ALL OTHER MILK SUBSTITUTE</t>
  </si>
  <si>
    <t xml:space="preserve">    ALMOND BEVERAGE</t>
  </si>
  <si>
    <t xml:space="preserve">    CASHEW BEVERAGE</t>
  </si>
  <si>
    <t xml:space="preserve">    COCONUT BEVERAGE</t>
  </si>
  <si>
    <t xml:space="preserve">    GOAT AND SHEEP MILK</t>
  </si>
  <si>
    <t xml:space="preserve">    HORCHATA</t>
  </si>
  <si>
    <t xml:space="preserve">    OAT BEVERAGE</t>
  </si>
  <si>
    <t xml:space="preserve">    PEA BEVERAGE</t>
  </si>
  <si>
    <t xml:space="preserve">    RICE BEVERAGE</t>
  </si>
  <si>
    <t xml:space="preserve">    SOY BEVERAGE</t>
  </si>
  <si>
    <t>Quarter</t>
  </si>
  <si>
    <t>L52</t>
  </si>
  <si>
    <t>CREAMY MILK</t>
  </si>
  <si>
    <t>GRASS-FED MILK</t>
  </si>
  <si>
    <t>NON-HOMOGENIZED MILK</t>
  </si>
  <si>
    <t>OMEGA ENHANCED MILK</t>
  </si>
  <si>
    <t>RAW MILK</t>
  </si>
  <si>
    <t>Custom Enhanced</t>
  </si>
  <si>
    <t>COCONUT BEVERAGE</t>
  </si>
  <si>
    <t>EGGNOG</t>
  </si>
  <si>
    <t>GOAT AND SHEEP MILK</t>
  </si>
  <si>
    <t>HORCHATA</t>
  </si>
  <si>
    <t>ALL OTHER MILK SUBSTITUTE</t>
  </si>
  <si>
    <t>Latest 4 Week Pd Ending 02-26-23</t>
  </si>
  <si>
    <t>Latest 52 Week Pd Ending 02-26-23</t>
  </si>
  <si>
    <t>Building Calendar Year 2023 Ending 02-26-23</t>
  </si>
  <si>
    <t>N Dakota</t>
  </si>
  <si>
    <t xml:space="preserve">      California - CIRCANA Standard - Multi Outlet + Conv</t>
  </si>
  <si>
    <t xml:space="preserve">      Great Lakes - CIRCANA Standard - Multi Outlet + Conv</t>
  </si>
  <si>
    <t xml:space="preserve">      Mid-South - CIRCANA Standard - Multi Outlet + Conv</t>
  </si>
  <si>
    <t xml:space="preserve">      Northeast - CIRCANA Standard - Multi Outlet + Conv</t>
  </si>
  <si>
    <t xml:space="preserve">      Plains - CIRCANA Standard - Multi Outlet + Conv</t>
  </si>
  <si>
    <t xml:space="preserve">      South Central - CIRCANA Standard - Multi Outlet + Conv</t>
  </si>
  <si>
    <t xml:space="preserve">      Southeast - CIRCANA Standard - Multi Outlet + Conv</t>
  </si>
  <si>
    <t xml:space="preserve">      West - CIRCANA Standard - Multi Outlet + Conv</t>
  </si>
  <si>
    <t xml:space="preserve">      California - CIRCANA Standard - Multi Outlet</t>
  </si>
  <si>
    <t xml:space="preserve">      Great Lakes - CIRCANA Standard - Multi Outlet</t>
  </si>
  <si>
    <t xml:space="preserve">      Mid-South - CIRCANA Standard - Multi Outlet</t>
  </si>
  <si>
    <t xml:space="preserve">      Northeast - CIRCANA Standard - Multi Outlet</t>
  </si>
  <si>
    <t xml:space="preserve">      Plains - CIRCANA Standard - Multi Outlet</t>
  </si>
  <si>
    <t xml:space="preserve">      South Central - CIRCANA Standard - Multi Outlet</t>
  </si>
  <si>
    <t xml:space="preserve">      Southeast - CIRCANA Standard - Multi Outlet</t>
  </si>
  <si>
    <t xml:space="preserve">      West - CIRCANA Standard - Multi Outlet</t>
  </si>
  <si>
    <t xml:space="preserve">      California - CIRCANA Standard - Food</t>
  </si>
  <si>
    <t xml:space="preserve">      Great Lakes - CIRCANA Standard - Food</t>
  </si>
  <si>
    <t xml:space="preserve">      Mid-South - CIRCANA Standard - Food</t>
  </si>
  <si>
    <t xml:space="preserve">      Northeast - CIRCANA Standard - Food</t>
  </si>
  <si>
    <t xml:space="preserve">      Plains - CIRCANA Standard - Food</t>
  </si>
  <si>
    <t xml:space="preserve">      South Central - CIRCANA Standard - Food</t>
  </si>
  <si>
    <t xml:space="preserve">      Southeast - CIRCANA Standard - Food</t>
  </si>
  <si>
    <t xml:space="preserve">      West - CIRCANA Standard - Food</t>
  </si>
  <si>
    <t xml:space="preserve">      California - CIRCANA Standard - Drug</t>
  </si>
  <si>
    <t xml:space="preserve">      Great Lakes - CIRCANA Standard - Drug</t>
  </si>
  <si>
    <t xml:space="preserve">      Mid-South - CIRCANA Standard - Drug</t>
  </si>
  <si>
    <t xml:space="preserve">      Northeast - CIRCANA Standard - Drug</t>
  </si>
  <si>
    <t xml:space="preserve">      West - CIRCANA Standard - Drug</t>
  </si>
  <si>
    <t xml:space="preserve">      California - CIRCANA Standard - Conv</t>
  </si>
  <si>
    <t xml:space="preserve">      Great Lakes - CIRCANA Standard - Conv</t>
  </si>
  <si>
    <t xml:space="preserve">      Mid-South - CIRCANA Standard - Conv</t>
  </si>
  <si>
    <t xml:space="preserve">      Northeast - CIRCANA Standard - Conv</t>
  </si>
  <si>
    <t xml:space="preserve">      Plains - CIRCANA Standard - Conv</t>
  </si>
  <si>
    <t xml:space="preserve">      South Central - CIRCANA Standard - Conv</t>
  </si>
  <si>
    <t xml:space="preserve">      Southeast - CIRCANA Standard - Conv</t>
  </si>
  <si>
    <t xml:space="preserve">      West - CIRCANA Standard - Conv</t>
  </si>
  <si>
    <t xml:space="preserve">  California - CIRCANA Standard Region - All Other Outlet</t>
  </si>
  <si>
    <t xml:space="preserve">  Great Lakes - CIRCANA Standard Region - All Other Outlet</t>
  </si>
  <si>
    <t xml:space="preserve">  Mid-South - CIRCANA Standard Region - All Other Outlet</t>
  </si>
  <si>
    <t xml:space="preserve">  Northeast - CIRCANA Standard Region - All Other Outlet</t>
  </si>
  <si>
    <t xml:space="preserve">  Plains - CIRCANA Standard Region - All Other Outlet</t>
  </si>
  <si>
    <t xml:space="preserve">  South Central - CIRCANA Standard Region - All Other Outlet</t>
  </si>
  <si>
    <t xml:space="preserve">  Southeast - CIRCANA Standard Region - All Other Outlet</t>
  </si>
  <si>
    <t xml:space="preserve">  West - CIRCANA Standard Region - All Other Outlet</t>
  </si>
  <si>
    <t>CIRCANA STANDARD REGIONS</t>
  </si>
  <si>
    <t>CIRCANA STANDARD REGIONS &amp; MARKETS</t>
  </si>
  <si>
    <t>CIRCANA STANDARD FOOD REGIONS</t>
  </si>
  <si>
    <t>CIRCANA STANDARD DRUG REGIONS</t>
  </si>
  <si>
    <t>CIRCANA STANDARD CONVENIENCE REGIONS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</si>
  <si>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</si>
  <si>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</si>
  <si>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</si>
  <si>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</si>
  <si>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</si>
  <si>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</si>
  <si>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</si>
  <si>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</si>
  <si>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</si>
  <si>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</si>
  <si>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</si>
  <si>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</si>
  <si>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</si>
  <si>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</si>
  <si>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</si>
  <si>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</si>
  <si>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</si>
  <si>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</si>
  <si>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</si>
  <si>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</si>
  <si>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</si>
  <si>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</si>
  <si>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</si>
  <si>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</si>
  <si>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</si>
  <si>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</si>
  <si>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</si>
  <si>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</si>
  <si>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</si>
  <si>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</si>
  <si>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</si>
  <si>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</si>
  <si>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</si>
  <si>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</si>
  <si>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</si>
  <si>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</si>
  <si>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</si>
  <si>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</si>
  <si>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</si>
  <si>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</si>
  <si>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</si>
  <si>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</si>
  <si>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</si>
  <si>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</si>
  <si>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</si>
  <si>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</si>
  <si>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</si>
  <si>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</si>
  <si>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</si>
  <si>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</si>
  <si>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</si>
  <si>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</si>
  <si>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</si>
  <si>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</si>
  <si>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</si>
  <si>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</si>
  <si>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</si>
  <si>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</si>
  <si>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</si>
  <si>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</si>
  <si>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</si>
  <si>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</si>
  <si>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</si>
  <si>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</si>
  <si>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</si>
  <si>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</si>
  <si>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</si>
  <si>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</si>
  <si>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</si>
  <si>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 with CONVENIENCE</t>
  </si>
  <si>
    <t>TOTAL U.S. MULTI-OUTLET+</t>
  </si>
  <si>
    <t>CIRCANA STANDARD MULO+ REGIONS</t>
  </si>
  <si>
    <t>CALIFORNIA - MULO+</t>
  </si>
  <si>
    <t>GREAT LAKES - MULO+</t>
  </si>
  <si>
    <t>MID-SOUTH - MULO+</t>
  </si>
  <si>
    <t>NORTHEAST - MULO+</t>
  </si>
  <si>
    <t>PLAINS - MULO+</t>
  </si>
  <si>
    <t>SOUTH CENTRAL - MULO+</t>
  </si>
  <si>
    <t>SOUTHEAST - MULO+</t>
  </si>
  <si>
    <t>WEST - MULO+</t>
  </si>
  <si>
    <t>CIRCANA STANDARD MULO+ with C REGIONS</t>
  </si>
  <si>
    <t>CALIFORNIA - MULO+ with C</t>
  </si>
  <si>
    <t>GREAT LAKES - MULO+ with C</t>
  </si>
  <si>
    <t>MID-SOUTH - MULO+ with C</t>
  </si>
  <si>
    <t>NORTHEAST - MULO+ with C</t>
  </si>
  <si>
    <t>PLAINS - MULO+ with C</t>
  </si>
  <si>
    <t>SOUTH CENTRAL - MULO+ with C</t>
  </si>
  <si>
    <t>SOUTHEAST - MULO+ with C</t>
  </si>
  <si>
    <t>WEST - MULO+ with C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</si>
  <si>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</si>
  <si>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</si>
  <si>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</si>
  <si>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</si>
  <si>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Chicago, IL - Multi Outlet+</t>
  </si>
  <si>
    <t>Albany, NY - Multi Outlet+</t>
  </si>
  <si>
    <t>Cincinnati/Dayton, OH - Multi Outlet+</t>
  </si>
  <si>
    <t>Boston, MA - Multi Outlet+</t>
  </si>
  <si>
    <t>Cleveland, OH - Multi Outlet+</t>
  </si>
  <si>
    <t>Buffalo/Rochester, NY - Multi Outlet+</t>
  </si>
  <si>
    <t>Columbus, OH - Multi Outlet+</t>
  </si>
  <si>
    <t>Harrisburg/Scranton, PA - Multi Outlet+</t>
  </si>
  <si>
    <t>Detroit, MI - Multi Outlet+</t>
  </si>
  <si>
    <t>Hartford, CT/Springfield, MA - Multi Outlet+</t>
  </si>
  <si>
    <t>Grand Rapids, MI - Multi Outlet+</t>
  </si>
  <si>
    <t>New England - Multi Outlet+</t>
  </si>
  <si>
    <t>Green Bay, WI - Multi Outlet+</t>
  </si>
  <si>
    <t>New York, NY - Multi Outlet+</t>
  </si>
  <si>
    <t>Indianapolis, IN - Multi Outlet+</t>
  </si>
  <si>
    <t>Philadelphia, PA - Multi Outlet+</t>
  </si>
  <si>
    <t>Milwaukee, WI - Multi Outlet+</t>
  </si>
  <si>
    <t>Pittsburgh, PA - Multi Outlet+</t>
  </si>
  <si>
    <t>Peoria/Springfield, IL - Multi Outlet+</t>
  </si>
  <si>
    <t>Providence, RI - Multi Outlet+</t>
  </si>
  <si>
    <t>Toledo, OH - Multi Outlet+</t>
  </si>
  <si>
    <t>Syracuse, NY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</si>
  <si>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</si>
  <si>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</si>
  <si>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</si>
  <si>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</si>
  <si>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Dallas/Ft. Worth, TX - Multi Outlet+</t>
  </si>
  <si>
    <t>Atlanta, GA - Multi Outlet+</t>
  </si>
  <si>
    <t>Houston, TX - Multi Outlet+</t>
  </si>
  <si>
    <t>Birmingham/Montgomery, AL - Multi Outlet+</t>
  </si>
  <si>
    <t>Little Rock, AR - Multi Outlet+</t>
  </si>
  <si>
    <t>Jacksonville, FL - Multi Outlet+</t>
  </si>
  <si>
    <t>New Orleans, LA/Mobile, AL - Multi Outlet+</t>
  </si>
  <si>
    <t>Miami/Ft. Lauderdale, FL - Multi Outlet+</t>
  </si>
  <si>
    <t>Oklahoma City, OK - Multi Outlet+</t>
  </si>
  <si>
    <t>Mississippi - Multi Outlet+</t>
  </si>
  <si>
    <t>Tulsa, OK - Multi Outlet+</t>
  </si>
  <si>
    <t>Orlando, FL - Multi Outlet+</t>
  </si>
  <si>
    <t>South Carolina - Multi Outlet+</t>
  </si>
  <si>
    <t>Tampa/St. Petersburg, FL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</si>
  <si>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</si>
  <si>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</si>
  <si>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</si>
  <si>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</si>
  <si>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Des Moines, IA - Multi Outlet+</t>
  </si>
  <si>
    <t>Los Angeles, CA - Multi Outlet+</t>
  </si>
  <si>
    <t>Kansas City, KS - Multi Outlet+</t>
  </si>
  <si>
    <t>Sacramento, CA - Multi Outlet+</t>
  </si>
  <si>
    <t>Minneapolis/St. Paul, MN - Multi Outlet+</t>
  </si>
  <si>
    <t>San Diego, CA - Multi Outlet+</t>
  </si>
  <si>
    <t>Omaha, NE - Multi Outlet+</t>
  </si>
  <si>
    <t>San Francisco/Oakland, CA - Multi Outlet+</t>
  </si>
  <si>
    <t>St. Louis, MO - Multi Outlet+</t>
  </si>
  <si>
    <t>Wichita, KS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</si>
  <si>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</si>
  <si>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</si>
  <si>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</si>
  <si>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</si>
  <si>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Baltimore, MD/Washington D.C. - Multi Outlet+</t>
  </si>
  <si>
    <t>Boise, ID - Multi Outlet+</t>
  </si>
  <si>
    <t>Charlotte, NC - Multi Outlet+</t>
  </si>
  <si>
    <t>Denver, CO - Multi Outlet+</t>
  </si>
  <si>
    <t>Knoxville, TN - Multi Outlet+</t>
  </si>
  <si>
    <t>Las Vegas, NV - Multi Outlet+</t>
  </si>
  <si>
    <t>Louisville, KY - Multi Outlet+</t>
  </si>
  <si>
    <t>Phoenix/Tucson, AZ - Multi Outlet+</t>
  </si>
  <si>
    <t>Memphis, TN - Multi Outlet+</t>
  </si>
  <si>
    <t>Portland, OR - Multi Outlet+</t>
  </si>
  <si>
    <t>Nashville, TN - Multi Outlet+</t>
  </si>
  <si>
    <t>Salt Lake City, UT - Multi Outlet+</t>
  </si>
  <si>
    <t>Raleigh/Greensboro, NC - Multi Outlet+</t>
  </si>
  <si>
    <t>Seattle/Tacoma, WA - Multi Outlet+</t>
  </si>
  <si>
    <t>Richmond/Norfolk, VA - Multi Outlet+</t>
  </si>
  <si>
    <t>Spokane, WA - Multi Outlet+</t>
  </si>
  <si>
    <t>Roanoke, VA - Multi Outlet+</t>
  </si>
  <si>
    <t>West Texas/New Mexico - Multi Outlet+</t>
  </si>
  <si>
    <t xml:space="preserve">        New Mexico - Multi Outlet+</t>
  </si>
  <si>
    <t xml:space="preserve">      North Dakota* - Multi Outlet+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</si>
  <si>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</si>
  <si>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</si>
  <si>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</si>
  <si>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</si>
  <si>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</si>
  <si>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</si>
  <si>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</si>
  <si>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</si>
  <si>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</si>
  <si>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</si>
  <si>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</si>
  <si>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</si>
  <si>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</si>
  <si>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</si>
  <si>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Alabama - Multi Outlet+</t>
  </si>
  <si>
    <t>Massachusetts - Multi Outlet+</t>
  </si>
  <si>
    <t>Georgia - Multi Outlet+</t>
  </si>
  <si>
    <t>New Hampshire - Multi Outlet+</t>
  </si>
  <si>
    <t>Kentucky - Multi Outlet+</t>
  </si>
  <si>
    <t>Rhode Island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</si>
  <si>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</si>
  <si>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</si>
  <si>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</si>
  <si>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</si>
  <si>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</si>
  <si>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</si>
  <si>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>ADA NORTHEAST - MULO+</t>
  </si>
  <si>
    <t>ADA MIDEAST - MULO+</t>
  </si>
  <si>
    <t xml:space="preserve">    DairyMax - MULO+</t>
  </si>
  <si>
    <t>DAIRY WEST - MULO+</t>
  </si>
  <si>
    <t>Texas - MULO+</t>
  </si>
  <si>
    <t>Dairy West - MULO+ (U)</t>
  </si>
  <si>
    <t>Montana - MULO+</t>
  </si>
  <si>
    <t>NEW ENGLAND DAIRY - MULO+</t>
  </si>
  <si>
    <t>NEW ENGLAND DAIRY ASSOCIATION - MULO+</t>
  </si>
  <si>
    <t>THE DAIRY ALLIANCE  - MULO+</t>
  </si>
  <si>
    <t xml:space="preserve">DAIRY MANAGEMENT WEST - MULO+ </t>
  </si>
  <si>
    <t>Dairy Management West - MULO+</t>
  </si>
  <si>
    <t>MIDWEST DAIRY ASSOCIATION - MULO+</t>
  </si>
  <si>
    <t>FLORIDA DAIRY FARMERS - MULO+</t>
  </si>
  <si>
    <t>CMAB - MULO+</t>
  </si>
  <si>
    <t>MAINE DAIRY PROMOTION BOARD - MULO+</t>
  </si>
  <si>
    <t>ADA INDIANA - MULO+</t>
  </si>
  <si>
    <t>OREGON DAIRY PRODUCERS - MULO+</t>
  </si>
  <si>
    <t>UNITED DAIRY INDUSTRY OF MICHIGAN - MULO+</t>
  </si>
  <si>
    <t>DAIRY FARMERS OF WASHINGTON - MULO+</t>
  </si>
  <si>
    <t>DAIRY FARMERS OF WISCONSIN - MULO+</t>
  </si>
  <si>
    <t>Great Lakes - Standard - Multi Outlet+</t>
  </si>
  <si>
    <t>South Central - Standard - Multi Outlet+</t>
  </si>
  <si>
    <t>Plains - Standard - Multi Outlet+</t>
  </si>
  <si>
    <t>Mid-South - Standard - Multi Outlet+</t>
  </si>
  <si>
    <t>Northeast - Standard - Multi Outlet+</t>
  </si>
  <si>
    <t>Southeast - Standard - Multi Outlet+</t>
  </si>
  <si>
    <t>California - Standard - Multi Outlet+</t>
  </si>
  <si>
    <t>West - Standard - Multi Outlet+</t>
  </si>
  <si>
    <t xml:space="preserve">      New Mexico - Multi Outlet+</t>
  </si>
  <si>
    <t xml:space="preserve">  North Dakota - Multi Outlet+</t>
  </si>
  <si>
    <t>Latest 4 Week Pd</t>
  </si>
  <si>
    <t>Latest 52 Week Pd</t>
  </si>
  <si>
    <t>Building Calendar Year</t>
  </si>
  <si>
    <t>4 WEEKS ENDING 01-26-2025</t>
  </si>
  <si>
    <t>LATEST 52 WEEKS ENDING 01-26-2025</t>
  </si>
  <si>
    <t>YTD ENDING 01-26-2025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</si>
</sst>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0"/>
    <numFmt numFmtId="173" formatCode="\$#,##0.00000000"/>
    <numFmt numFmtId="174" formatCode="0.000000000000"/>
  </numFmts>
  <fonts count="18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proxima-nova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0"/>
      <name val="Arial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FDD900"/>
        <bgColor indexed="64"/>
      </patternFill>
    </fill>
  </fills>
  <borders count="79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7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7" fillId="0" borderId="0"/>
  </cellStyleXfs>
  <cellXfs count="371">
    <xf numFmtId="0" fontId="0" fillId="0" borderId="0" xfId="0"/>
    <xf numFmtId="0" fontId="0" fillId="0" borderId="0" xfId="0" applyAlignment="1">
      <alignment vertical="center"/>
    </xf>
    <xf numFmtId="3" fontId="0" fillId="0" borderId="3" xfId="0" applyNumberFormat="1" applyBorder="1" applyAlignment="1" applyProtection="1">
      <alignment vertical="center"/>
      <protection hidden="1"/>
    </xf>
    <xf numFmtId="166" fontId="0" fillId="0" borderId="3" xfId="0" applyNumberFormat="1" applyBorder="1" applyAlignment="1">
      <alignment vertical="center"/>
    </xf>
    <xf numFmtId="164" fontId="0" fillId="0" borderId="15" xfId="0" applyNumberFormat="1" applyBorder="1" applyAlignment="1">
      <alignment horizontal="center" vertical="center"/>
    </xf>
    <xf numFmtId="3" fontId="0" fillId="0" borderId="7" xfId="0" applyNumberFormat="1" applyBorder="1" applyAlignment="1" applyProtection="1">
      <alignment vertical="center"/>
      <protection hidden="1"/>
    </xf>
    <xf numFmtId="166" fontId="0" fillId="0" borderId="7" xfId="0" applyNumberFormat="1" applyBorder="1" applyAlignment="1">
      <alignment vertical="center"/>
    </xf>
    <xf numFmtId="164" fontId="0" fillId="0" borderId="8" xfId="0" applyNumberFormat="1" applyBorder="1" applyAlignment="1">
      <alignment horizontal="center" vertical="center"/>
    </xf>
    <xf numFmtId="3" fontId="0" fillId="0" borderId="6" xfId="0" applyNumberFormat="1" applyBorder="1" applyAlignment="1" applyProtection="1">
      <alignment vertical="center"/>
      <protection hidden="1"/>
    </xf>
    <xf numFmtId="3" fontId="0" fillId="0" borderId="14" xfId="0" applyNumberFormat="1" applyBorder="1" applyAlignment="1" applyProtection="1">
      <alignment vertical="center"/>
      <protection hidden="1"/>
    </xf>
    <xf numFmtId="166" fontId="0" fillId="0" borderId="27" xfId="0" applyNumberFormat="1" applyBorder="1" applyAlignment="1">
      <alignment vertical="center"/>
    </xf>
    <xf numFmtId="166" fontId="0" fillId="0" borderId="28" xfId="0" applyNumberFormat="1" applyBorder="1" applyAlignment="1">
      <alignment vertical="center"/>
    </xf>
    <xf numFmtId="164" fontId="0" fillId="0" borderId="24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2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26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8" xfId="0" applyNumberFormat="1" applyBorder="1" applyAlignment="1">
      <alignment horizontal="center" vertical="center"/>
    </xf>
    <xf numFmtId="167" fontId="0" fillId="0" borderId="15" xfId="0" applyNumberFormat="1" applyBorder="1" applyAlignment="1">
      <alignment horizontal="center" vertical="center"/>
    </xf>
    <xf numFmtId="0" fontId="3" fillId="2" borderId="9" xfId="2" applyFont="1" applyFill="1" applyBorder="1" applyAlignment="1">
      <alignment horizontal="center" vertical="center" wrapText="1"/>
    </xf>
    <xf numFmtId="0" fontId="3" fillId="2" borderId="10" xfId="2" applyFont="1" applyFill="1" applyBorder="1" applyAlignment="1">
      <alignment horizontal="center" vertical="center" wrapText="1"/>
    </xf>
    <xf numFmtId="0" fontId="3" fillId="2" borderId="29" xfId="2" applyFont="1" applyFill="1" applyBorder="1" applyAlignment="1">
      <alignment horizontal="center" vertical="center" wrapText="1"/>
    </xf>
    <xf numFmtId="0" fontId="3" fillId="0" borderId="33" xfId="2" applyFont="1" applyBorder="1" applyAlignment="1">
      <alignment horizontal="center" vertical="center"/>
    </xf>
    <xf numFmtId="0" fontId="3" fillId="0" borderId="38" xfId="2" applyFont="1" applyBorder="1" applyAlignment="1">
      <alignment horizontal="center" vertical="center"/>
    </xf>
    <xf numFmtId="0" fontId="3" fillId="0" borderId="35" xfId="2" applyFont="1" applyBorder="1" applyAlignment="1">
      <alignment horizontal="center" vertical="center"/>
    </xf>
    <xf numFmtId="0" fontId="3" fillId="0" borderId="34" xfId="2" applyFont="1" applyBorder="1" applyAlignment="1">
      <alignment horizontal="center" vertical="center"/>
    </xf>
    <xf numFmtId="0" fontId="3" fillId="2" borderId="25" xfId="2" applyFont="1" applyFill="1" applyBorder="1" applyAlignment="1">
      <alignment horizontal="center" vertical="center" wrapText="1"/>
    </xf>
    <xf numFmtId="167" fontId="0" fillId="0" borderId="6" xfId="0" applyNumberFormat="1" applyBorder="1" applyAlignment="1">
      <alignment horizontal="center" vertical="center"/>
    </xf>
    <xf numFmtId="167" fontId="0" fillId="0" borderId="14" xfId="0" applyNumberFormat="1" applyBorder="1" applyAlignment="1">
      <alignment horizontal="center" vertical="center"/>
    </xf>
    <xf numFmtId="0" fontId="3" fillId="0" borderId="0" xfId="2" applyFont="1"/>
    <xf numFmtId="0" fontId="6" fillId="2" borderId="36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37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2" xfId="0" applyFont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 wrapText="1"/>
    </xf>
    <xf numFmtId="0" fontId="0" fillId="5" borderId="0" xfId="0" applyFill="1" applyAlignment="1">
      <alignment vertical="center"/>
    </xf>
    <xf numFmtId="0" fontId="2" fillId="5" borderId="0" xfId="0" applyFont="1" applyFill="1" applyAlignment="1">
      <alignment horizontal="left" vertical="center" indent="2"/>
    </xf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4" fontId="0" fillId="5" borderId="0" xfId="0" applyNumberFormat="1" applyFill="1" applyAlignment="1" applyProtection="1">
      <alignment horizontal="center" vertical="center"/>
      <protection hidden="1"/>
    </xf>
    <xf numFmtId="0" fontId="2" fillId="5" borderId="0" xfId="0" applyFont="1" applyFill="1" applyAlignment="1">
      <alignment horizontal="left" vertical="center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3" xfId="0" applyNumberFormat="1" applyFill="1" applyBorder="1" applyAlignment="1" applyProtection="1">
      <alignment vertical="center"/>
      <protection hidden="1"/>
    </xf>
    <xf numFmtId="3" fontId="3" fillId="0" borderId="0" xfId="0" applyNumberFormat="1" applyFont="1" applyAlignment="1" applyProtection="1">
      <alignment vertical="center"/>
      <protection hidden="1"/>
    </xf>
    <xf numFmtId="164" fontId="3" fillId="0" borderId="0" xfId="0" applyNumberFormat="1" applyFont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vertical="center"/>
    </xf>
    <xf numFmtId="3" fontId="0" fillId="5" borderId="28" xfId="0" applyNumberFormat="1" applyFill="1" applyBorder="1" applyAlignment="1" applyProtection="1">
      <alignment vertical="center"/>
      <protection hidden="1"/>
    </xf>
    <xf numFmtId="0" fontId="3" fillId="0" borderId="32" xfId="2" applyFont="1" applyBorder="1" applyAlignment="1">
      <alignment horizontal="center" vertical="center"/>
    </xf>
    <xf numFmtId="164" fontId="0" fillId="5" borderId="3" xfId="0" applyNumberFormat="1" applyFill="1" applyBorder="1" applyAlignment="1">
      <alignment horizontal="center" vertical="center"/>
    </xf>
    <xf numFmtId="166" fontId="0" fillId="5" borderId="3" xfId="0" applyNumberFormat="1" applyFill="1" applyBorder="1" applyAlignment="1">
      <alignment vertical="center"/>
    </xf>
    <xf numFmtId="164" fontId="0" fillId="5" borderId="15" xfId="0" applyNumberFormat="1" applyFill="1" applyBorder="1" applyAlignment="1">
      <alignment horizontal="center" vertical="center"/>
    </xf>
    <xf numFmtId="0" fontId="3" fillId="5" borderId="20" xfId="2" applyFont="1" applyFill="1" applyBorder="1" applyAlignment="1">
      <alignment horizontal="left" vertical="center" indent="2"/>
    </xf>
    <xf numFmtId="0" fontId="3" fillId="5" borderId="21" xfId="2" applyFont="1" applyFill="1" applyBorder="1" applyAlignment="1">
      <alignment horizontal="left" vertical="center" indent="2"/>
    </xf>
    <xf numFmtId="3" fontId="0" fillId="5" borderId="30" xfId="0" applyNumberFormat="1" applyFill="1" applyBorder="1" applyAlignment="1" applyProtection="1">
      <alignment vertical="center"/>
      <protection hidden="1"/>
    </xf>
    <xf numFmtId="3" fontId="0" fillId="5" borderId="22" xfId="0" applyNumberFormat="1" applyFill="1" applyBorder="1" applyAlignment="1" applyProtection="1">
      <alignment vertical="center"/>
      <protection hidden="1"/>
    </xf>
    <xf numFmtId="164" fontId="0" fillId="5" borderId="22" xfId="0" applyNumberFormat="1" applyFill="1" applyBorder="1" applyAlignment="1">
      <alignment horizontal="center" vertical="center"/>
    </xf>
    <xf numFmtId="166" fontId="0" fillId="5" borderId="22" xfId="0" applyNumberFormat="1" applyFill="1" applyBorder="1" applyAlignment="1">
      <alignment vertical="center"/>
    </xf>
    <xf numFmtId="164" fontId="0" fillId="5" borderId="23" xfId="0" applyNumberFormat="1" applyFill="1" applyBorder="1" applyAlignment="1">
      <alignment horizontal="center" vertical="center"/>
    </xf>
    <xf numFmtId="0" fontId="1" fillId="5" borderId="0" xfId="0" applyFont="1" applyFill="1" applyAlignment="1">
      <alignment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0" borderId="0" xfId="0" applyFont="1" applyAlignment="1">
      <alignment horizontal="left" vertical="center"/>
    </xf>
    <xf numFmtId="0" fontId="6" fillId="5" borderId="0" xfId="0" applyFont="1" applyFill="1" applyAlignment="1">
      <alignment horizontal="left" vertical="center"/>
    </xf>
    <xf numFmtId="0" fontId="2" fillId="0" borderId="17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left" vertical="center"/>
    </xf>
    <xf numFmtId="3" fontId="0" fillId="0" borderId="0" xfId="0" applyNumberFormat="1"/>
    <xf numFmtId="164" fontId="0" fillId="0" borderId="0" xfId="0" applyNumberFormat="1"/>
    <xf numFmtId="166" fontId="0" fillId="0" borderId="0" xfId="0" applyNumberFormat="1"/>
    <xf numFmtId="3" fontId="0" fillId="0" borderId="47" xfId="0" applyNumberFormat="1" applyBorder="1" applyAlignment="1" applyProtection="1">
      <alignment vertical="center"/>
      <protection hidden="1"/>
    </xf>
    <xf numFmtId="3" fontId="0" fillId="0" borderId="22" xfId="0" applyNumberFormat="1" applyBorder="1" applyAlignment="1" applyProtection="1">
      <alignment vertical="center"/>
      <protection hidden="1"/>
    </xf>
    <xf numFmtId="164" fontId="0" fillId="0" borderId="23" xfId="0" applyNumberFormat="1" applyBorder="1" applyAlignment="1">
      <alignment horizontal="center" vertical="center"/>
    </xf>
    <xf numFmtId="166" fontId="0" fillId="0" borderId="30" xfId="0" applyNumberFormat="1" applyBorder="1" applyAlignment="1">
      <alignment vertical="center"/>
    </xf>
    <xf numFmtId="166" fontId="0" fillId="0" borderId="22" xfId="0" applyNumberFormat="1" applyBorder="1" applyAlignment="1">
      <alignment vertical="center"/>
    </xf>
    <xf numFmtId="164" fontId="0" fillId="0" borderId="48" xfId="0" applyNumberFormat="1" applyBorder="1" applyAlignment="1">
      <alignment horizontal="center" vertical="center"/>
    </xf>
    <xf numFmtId="167" fontId="0" fillId="0" borderId="47" xfId="0" applyNumberFormat="1" applyBorder="1" applyAlignment="1">
      <alignment horizontal="center" vertical="center"/>
    </xf>
    <xf numFmtId="167" fontId="0" fillId="0" borderId="23" xfId="0" applyNumberFormat="1" applyBorder="1" applyAlignment="1">
      <alignment horizontal="center" vertical="center"/>
    </xf>
    <xf numFmtId="0" fontId="2" fillId="3" borderId="19" xfId="0" applyFont="1" applyFill="1" applyBorder="1" applyAlignment="1">
      <alignment horizontal="left" vertical="center" indent="2"/>
    </xf>
    <xf numFmtId="0" fontId="2" fillId="3" borderId="17" xfId="0" applyFont="1" applyFill="1" applyBorder="1" applyAlignment="1">
      <alignment horizontal="left" vertical="center" indent="2"/>
    </xf>
    <xf numFmtId="0" fontId="2" fillId="3" borderId="19" xfId="0" applyFont="1" applyFill="1" applyBorder="1" applyAlignment="1">
      <alignment horizontal="left" vertical="center"/>
    </xf>
    <xf numFmtId="0" fontId="2" fillId="3" borderId="17" xfId="0" applyFont="1" applyFill="1" applyBorder="1" applyAlignment="1">
      <alignment horizontal="left" vertical="center"/>
    </xf>
    <xf numFmtId="0" fontId="2" fillId="3" borderId="18" xfId="0" applyFont="1" applyFill="1" applyBorder="1" applyAlignment="1">
      <alignment horizontal="left" vertical="center" indent="2"/>
    </xf>
    <xf numFmtId="0" fontId="1" fillId="5" borderId="0" xfId="0" applyFont="1" applyFill="1" applyAlignment="1">
      <alignment horizontal="center" vertical="center"/>
    </xf>
    <xf numFmtId="0" fontId="0" fillId="5" borderId="0" xfId="0" applyFill="1" applyAlignment="1">
      <alignment horizontal="center" vertical="center"/>
    </xf>
    <xf numFmtId="170" fontId="3" fillId="0" borderId="28" xfId="4" applyNumberFormat="1" applyFont="1" applyFill="1" applyBorder="1" applyAlignment="1" applyProtection="1">
      <alignment horizontal="right" vertical="center"/>
      <protection hidden="1"/>
    </xf>
    <xf numFmtId="170" fontId="3" fillId="0" borderId="3" xfId="4" applyNumberFormat="1" applyFont="1" applyFill="1" applyBorder="1" applyAlignment="1" applyProtection="1">
      <alignment horizontal="right" vertical="center"/>
      <protection hidden="1"/>
    </xf>
    <xf numFmtId="164" fontId="3" fillId="0" borderId="15" xfId="1" applyNumberFormat="1" applyFont="1" applyFill="1" applyBorder="1" applyAlignment="1" applyProtection="1">
      <alignment horizontal="center" vertical="center"/>
      <protection hidden="1"/>
    </xf>
    <xf numFmtId="2" fontId="3" fillId="0" borderId="28" xfId="0" applyNumberFormat="1" applyFont="1" applyBorder="1" applyAlignment="1" applyProtection="1">
      <alignment horizontal="center" vertical="center"/>
      <protection hidden="1"/>
    </xf>
    <xf numFmtId="39" fontId="3" fillId="0" borderId="15" xfId="4" applyNumberFormat="1" applyFont="1" applyFill="1" applyBorder="1" applyAlignment="1" applyProtection="1">
      <alignment horizontal="center" vertical="center"/>
      <protection hidden="1"/>
    </xf>
    <xf numFmtId="168" fontId="3" fillId="0" borderId="28" xfId="0" applyNumberFormat="1" applyFont="1" applyBorder="1" applyAlignment="1" applyProtection="1">
      <alignment horizontal="right" vertical="center"/>
      <protection hidden="1"/>
    </xf>
    <xf numFmtId="168" fontId="3" fillId="0" borderId="3" xfId="0" applyNumberFormat="1" applyFont="1" applyBorder="1" applyAlignment="1" applyProtection="1">
      <alignment horizontal="right" vertical="center"/>
      <protection hidden="1"/>
    </xf>
    <xf numFmtId="170" fontId="2" fillId="2" borderId="12" xfId="4" applyNumberFormat="1" applyFont="1" applyFill="1" applyBorder="1" applyAlignment="1">
      <alignment horizontal="center" vertical="center" wrapText="1"/>
    </xf>
    <xf numFmtId="170" fontId="2" fillId="2" borderId="5" xfId="4" applyNumberFormat="1" applyFont="1" applyFill="1" applyBorder="1" applyAlignment="1">
      <alignment horizontal="center" vertical="center" wrapText="1"/>
    </xf>
    <xf numFmtId="170" fontId="3" fillId="0" borderId="45" xfId="4" applyNumberFormat="1" applyFont="1" applyFill="1" applyBorder="1" applyAlignment="1" applyProtection="1">
      <alignment horizontal="right" vertical="center"/>
      <protection hidden="1"/>
    </xf>
    <xf numFmtId="170" fontId="3" fillId="0" borderId="43" xfId="4" applyNumberFormat="1" applyFont="1" applyFill="1" applyBorder="1" applyAlignment="1" applyProtection="1">
      <alignment horizontal="right" vertical="center"/>
      <protection hidden="1"/>
    </xf>
    <xf numFmtId="164" fontId="3" fillId="0" borderId="44" xfId="1" applyNumberFormat="1" applyFont="1" applyFill="1" applyBorder="1" applyAlignment="1" applyProtection="1">
      <alignment horizontal="center" vertical="center"/>
      <protection hidden="1"/>
    </xf>
    <xf numFmtId="2" fontId="3" fillId="0" borderId="45" xfId="0" applyNumberFormat="1" applyFont="1" applyBorder="1" applyAlignment="1" applyProtection="1">
      <alignment horizontal="center" vertical="center"/>
      <protection hidden="1"/>
    </xf>
    <xf numFmtId="39" fontId="3" fillId="0" borderId="44" xfId="4" applyNumberFormat="1" applyFont="1" applyFill="1" applyBorder="1" applyAlignment="1" applyProtection="1">
      <alignment horizontal="center" vertical="center"/>
      <protection hidden="1"/>
    </xf>
    <xf numFmtId="168" fontId="3" fillId="0" borderId="45" xfId="0" applyNumberFormat="1" applyFont="1" applyBorder="1" applyAlignment="1" applyProtection="1">
      <alignment horizontal="right" vertical="center"/>
      <protection hidden="1"/>
    </xf>
    <xf numFmtId="168" fontId="3" fillId="0" borderId="43" xfId="0" applyNumberFormat="1" applyFont="1" applyBorder="1" applyAlignment="1" applyProtection="1">
      <alignment horizontal="right" vertical="center"/>
      <protection hidden="1"/>
    </xf>
    <xf numFmtId="170" fontId="3" fillId="0" borderId="27" xfId="4" applyNumberFormat="1" applyFont="1" applyFill="1" applyBorder="1" applyAlignment="1" applyProtection="1">
      <alignment horizontal="right" vertical="center"/>
      <protection hidden="1"/>
    </xf>
    <xf numFmtId="170" fontId="3" fillId="0" borderId="7" xfId="4" applyNumberFormat="1" applyFont="1" applyFill="1" applyBorder="1" applyAlignment="1" applyProtection="1">
      <alignment horizontal="right" vertical="center"/>
      <protection hidden="1"/>
    </xf>
    <xf numFmtId="164" fontId="3" fillId="0" borderId="8" xfId="1" applyNumberFormat="1" applyFont="1" applyFill="1" applyBorder="1" applyAlignment="1" applyProtection="1">
      <alignment horizontal="center" vertical="center"/>
      <protection hidden="1"/>
    </xf>
    <xf numFmtId="2" fontId="3" fillId="0" borderId="27" xfId="0" applyNumberFormat="1" applyFont="1" applyBorder="1" applyAlignment="1" applyProtection="1">
      <alignment horizontal="center" vertical="center"/>
      <protection hidden="1"/>
    </xf>
    <xf numFmtId="39" fontId="3" fillId="0" borderId="8" xfId="4" applyNumberFormat="1" applyFont="1" applyFill="1" applyBorder="1" applyAlignment="1" applyProtection="1">
      <alignment horizontal="center" vertical="center"/>
      <protection hidden="1"/>
    </xf>
    <xf numFmtId="168" fontId="3" fillId="0" borderId="27" xfId="0" applyNumberFormat="1" applyFont="1" applyBorder="1" applyAlignment="1" applyProtection="1">
      <alignment horizontal="right" vertical="center"/>
      <protection hidden="1"/>
    </xf>
    <xf numFmtId="168" fontId="3" fillId="0" borderId="7" xfId="0" applyNumberFormat="1" applyFont="1" applyBorder="1" applyAlignment="1" applyProtection="1">
      <alignment horizontal="right" vertical="center"/>
      <protection hidden="1"/>
    </xf>
    <xf numFmtId="170" fontId="3" fillId="0" borderId="29" xfId="4" applyNumberFormat="1" applyFont="1" applyFill="1" applyBorder="1" applyAlignment="1" applyProtection="1">
      <alignment horizontal="right" vertical="center"/>
      <protection hidden="1"/>
    </xf>
    <xf numFmtId="170" fontId="3" fillId="0" borderId="10" xfId="4" applyNumberFormat="1" applyFont="1" applyFill="1" applyBorder="1" applyAlignment="1" applyProtection="1">
      <alignment horizontal="right" vertical="center"/>
      <protection hidden="1"/>
    </xf>
    <xf numFmtId="164" fontId="3" fillId="0" borderId="11" xfId="1" applyNumberFormat="1" applyFont="1" applyFill="1" applyBorder="1" applyAlignment="1" applyProtection="1">
      <alignment horizontal="center" vertical="center"/>
      <protection hidden="1"/>
    </xf>
    <xf numFmtId="2" fontId="3" fillId="0" borderId="29" xfId="0" applyNumberFormat="1" applyFont="1" applyBorder="1" applyAlignment="1" applyProtection="1">
      <alignment horizontal="center" vertical="center"/>
      <protection hidden="1"/>
    </xf>
    <xf numFmtId="39" fontId="3" fillId="0" borderId="11" xfId="4" applyNumberFormat="1" applyFont="1" applyFill="1" applyBorder="1" applyAlignment="1" applyProtection="1">
      <alignment horizontal="center" vertical="center"/>
      <protection hidden="1"/>
    </xf>
    <xf numFmtId="168" fontId="3" fillId="0" borderId="29" xfId="0" applyNumberFormat="1" applyFont="1" applyBorder="1" applyAlignment="1" applyProtection="1">
      <alignment horizontal="right" vertical="center"/>
      <protection hidden="1"/>
    </xf>
    <xf numFmtId="168" fontId="3" fillId="0" borderId="10" xfId="0" applyNumberFormat="1" applyFont="1" applyBorder="1" applyAlignment="1" applyProtection="1">
      <alignment horizontal="right" vertical="center"/>
      <protection hidden="1"/>
    </xf>
    <xf numFmtId="170" fontId="6" fillId="3" borderId="29" xfId="4" applyNumberFormat="1" applyFont="1" applyFill="1" applyBorder="1" applyAlignment="1" applyProtection="1">
      <alignment horizontal="right" vertical="center"/>
      <protection hidden="1"/>
    </xf>
    <xf numFmtId="170" fontId="6" fillId="3" borderId="10" xfId="4" applyNumberFormat="1" applyFont="1" applyFill="1" applyBorder="1" applyAlignment="1" applyProtection="1">
      <alignment horizontal="right" vertical="center"/>
      <protection hidden="1"/>
    </xf>
    <xf numFmtId="164" fontId="6" fillId="3" borderId="11" xfId="1" applyNumberFormat="1" applyFont="1" applyFill="1" applyBorder="1" applyAlignment="1" applyProtection="1">
      <alignment horizontal="center" vertical="center"/>
      <protection hidden="1"/>
    </xf>
    <xf numFmtId="2" fontId="6" fillId="3" borderId="29" xfId="0" applyNumberFormat="1" applyFont="1" applyFill="1" applyBorder="1" applyAlignment="1" applyProtection="1">
      <alignment horizontal="center" vertical="center"/>
      <protection hidden="1"/>
    </xf>
    <xf numFmtId="39" fontId="6" fillId="3" borderId="11" xfId="4" applyNumberFormat="1" applyFont="1" applyFill="1" applyBorder="1" applyAlignment="1" applyProtection="1">
      <alignment horizontal="center" vertical="center"/>
      <protection hidden="1"/>
    </xf>
    <xf numFmtId="168" fontId="6" fillId="3" borderId="29" xfId="0" applyNumberFormat="1" applyFont="1" applyFill="1" applyBorder="1" applyAlignment="1" applyProtection="1">
      <alignment horizontal="right" vertical="center"/>
      <protection hidden="1"/>
    </xf>
    <xf numFmtId="168" fontId="6" fillId="3" borderId="10" xfId="0" applyNumberFormat="1" applyFont="1" applyFill="1" applyBorder="1" applyAlignment="1" applyProtection="1">
      <alignment horizontal="right" vertical="center"/>
      <protection hidden="1"/>
    </xf>
    <xf numFmtId="0" fontId="2" fillId="0" borderId="1" xfId="0" applyFont="1" applyBorder="1" applyAlignment="1">
      <alignment horizontal="left" vertical="center"/>
    </xf>
    <xf numFmtId="170" fontId="6" fillId="3" borderId="27" xfId="4" applyNumberFormat="1" applyFont="1" applyFill="1" applyBorder="1" applyAlignment="1" applyProtection="1">
      <alignment horizontal="right" vertical="center"/>
      <protection hidden="1"/>
    </xf>
    <xf numFmtId="170" fontId="6" fillId="3" borderId="7" xfId="4" applyNumberFormat="1" applyFont="1" applyFill="1" applyBorder="1" applyAlignment="1" applyProtection="1">
      <alignment horizontal="right" vertical="center"/>
      <protection hidden="1"/>
    </xf>
    <xf numFmtId="164" fontId="6" fillId="3" borderId="8" xfId="1" applyNumberFormat="1" applyFont="1" applyFill="1" applyBorder="1" applyAlignment="1" applyProtection="1">
      <alignment horizontal="center" vertical="center"/>
      <protection hidden="1"/>
    </xf>
    <xf numFmtId="2" fontId="6" fillId="3" borderId="27" xfId="0" applyNumberFormat="1" applyFont="1" applyFill="1" applyBorder="1" applyAlignment="1" applyProtection="1">
      <alignment horizontal="center" vertical="center"/>
      <protection hidden="1"/>
    </xf>
    <xf numFmtId="39" fontId="6" fillId="3" borderId="8" xfId="4" applyNumberFormat="1" applyFont="1" applyFill="1" applyBorder="1" applyAlignment="1" applyProtection="1">
      <alignment horizontal="center" vertical="center"/>
      <protection hidden="1"/>
    </xf>
    <xf numFmtId="168" fontId="6" fillId="3" borderId="27" xfId="0" applyNumberFormat="1" applyFont="1" applyFill="1" applyBorder="1" applyAlignment="1" applyProtection="1">
      <alignment horizontal="right" vertical="center"/>
      <protection hidden="1"/>
    </xf>
    <xf numFmtId="168" fontId="6" fillId="3" borderId="7" xfId="0" applyNumberFormat="1" applyFont="1" applyFill="1" applyBorder="1" applyAlignment="1" applyProtection="1">
      <alignment horizontal="right" vertical="center"/>
      <protection hidden="1"/>
    </xf>
    <xf numFmtId="0" fontId="2" fillId="5" borderId="0" xfId="0" applyFont="1" applyFill="1" applyAlignment="1">
      <alignment vertical="center"/>
    </xf>
    <xf numFmtId="169" fontId="3" fillId="0" borderId="27" xfId="0" applyNumberFormat="1" applyFont="1" applyBorder="1" applyAlignment="1" applyProtection="1">
      <alignment horizontal="center" vertical="center"/>
      <protection hidden="1"/>
    </xf>
    <xf numFmtId="167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29" xfId="0" applyNumberFormat="1" applyFont="1" applyFill="1" applyBorder="1" applyAlignment="1" applyProtection="1">
      <alignment horizontal="center" vertical="center"/>
      <protection hidden="1"/>
    </xf>
    <xf numFmtId="167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28" xfId="0" applyNumberFormat="1" applyFont="1" applyBorder="1" applyAlignment="1" applyProtection="1">
      <alignment horizontal="center" vertical="center"/>
      <protection hidden="1"/>
    </xf>
    <xf numFmtId="167" fontId="3" fillId="0" borderId="3" xfId="4" applyNumberFormat="1" applyFont="1" applyFill="1" applyBorder="1" applyAlignment="1" applyProtection="1">
      <alignment horizontal="center" vertical="center"/>
      <protection hidden="1"/>
    </xf>
    <xf numFmtId="167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5" xfId="0" applyNumberFormat="1" applyFont="1" applyBorder="1" applyAlignment="1" applyProtection="1">
      <alignment horizontal="center" vertical="center"/>
      <protection hidden="1"/>
    </xf>
    <xf numFmtId="167" fontId="3" fillId="0" borderId="43" xfId="4" applyNumberFormat="1" applyFont="1" applyFill="1" applyBorder="1" applyAlignment="1" applyProtection="1">
      <alignment horizontal="center" vertical="center"/>
      <protection hidden="1"/>
    </xf>
    <xf numFmtId="169" fontId="6" fillId="3" borderId="27" xfId="0" applyNumberFormat="1" applyFont="1" applyFill="1" applyBorder="1" applyAlignment="1" applyProtection="1">
      <alignment horizontal="center" vertical="center"/>
      <protection hidden="1"/>
    </xf>
    <xf numFmtId="167" fontId="6" fillId="3" borderId="7" xfId="4" applyNumberFormat="1" applyFont="1" applyFill="1" applyBorder="1" applyAlignment="1" applyProtection="1">
      <alignment horizontal="center" vertical="center"/>
      <protection hidden="1"/>
    </xf>
    <xf numFmtId="165" fontId="3" fillId="0" borderId="0" xfId="0" applyNumberFormat="1" applyFont="1" applyAlignment="1">
      <alignment horizontal="center" vertical="center"/>
    </xf>
    <xf numFmtId="169" fontId="0" fillId="5" borderId="0" xfId="0" applyNumberFormat="1" applyFill="1" applyAlignment="1" applyProtection="1">
      <alignment horizontal="center" vertical="center"/>
      <protection hidden="1"/>
    </xf>
    <xf numFmtId="165" fontId="3" fillId="5" borderId="0" xfId="0" applyNumberFormat="1" applyFont="1" applyFill="1" applyAlignment="1">
      <alignment horizontal="center" vertical="center"/>
    </xf>
    <xf numFmtId="0" fontId="10" fillId="0" borderId="0" xfId="3" quotePrefix="1"/>
    <xf numFmtId="170" fontId="0" fillId="0" borderId="0" xfId="4" applyNumberFormat="1" applyFont="1" applyFill="1" applyBorder="1"/>
    <xf numFmtId="3" fontId="0" fillId="0" borderId="0" xfId="4" applyNumberFormat="1" applyFont="1" applyFill="1" applyBorder="1"/>
    <xf numFmtId="164" fontId="0" fillId="0" borderId="0" xfId="1" applyNumberFormat="1" applyFont="1" applyFill="1" applyBorder="1"/>
    <xf numFmtId="2" fontId="0" fillId="0" borderId="0" xfId="0" applyNumberFormat="1"/>
    <xf numFmtId="44" fontId="0" fillId="0" borderId="0" xfId="5" applyFont="1" applyFill="1" applyBorder="1"/>
    <xf numFmtId="168" fontId="0" fillId="0" borderId="0" xfId="5" applyNumberFormat="1" applyFont="1" applyFill="1" applyBorder="1"/>
    <xf numFmtId="3" fontId="0" fillId="0" borderId="0" xfId="0" applyNumberFormat="1" applyAlignment="1">
      <alignment vertical="center"/>
    </xf>
    <xf numFmtId="164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165" fontId="0" fillId="0" borderId="0" xfId="0" applyNumberFormat="1" applyAlignment="1">
      <alignment vertical="center"/>
    </xf>
    <xf numFmtId="166" fontId="0" fillId="0" borderId="0" xfId="0" applyNumberFormat="1" applyAlignment="1">
      <alignment vertical="center"/>
    </xf>
    <xf numFmtId="164" fontId="0" fillId="5" borderId="28" xfId="1" applyNumberFormat="1" applyFont="1" applyFill="1" applyBorder="1" applyAlignment="1" applyProtection="1">
      <alignment horizontal="center" vertical="center"/>
      <protection hidden="1"/>
    </xf>
    <xf numFmtId="164" fontId="0" fillId="5" borderId="30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0" fontId="3" fillId="5" borderId="9" xfId="2" applyFont="1" applyFill="1" applyBorder="1" applyAlignment="1">
      <alignment horizontal="left" vertical="center" indent="2"/>
    </xf>
    <xf numFmtId="0" fontId="3" fillId="5" borderId="0" xfId="2" applyFont="1" applyFill="1" applyAlignment="1">
      <alignment wrapText="1"/>
    </xf>
    <xf numFmtId="164" fontId="0" fillId="5" borderId="50" xfId="1" applyNumberFormat="1" applyFont="1" applyFill="1" applyBorder="1" applyAlignment="1" applyProtection="1">
      <alignment horizontal="center" vertical="center"/>
      <protection hidden="1"/>
    </xf>
    <xf numFmtId="3" fontId="0" fillId="5" borderId="29" xfId="0" applyNumberFormat="1" applyFill="1" applyBorder="1" applyAlignment="1" applyProtection="1">
      <alignment vertical="center"/>
      <protection hidden="1"/>
    </xf>
    <xf numFmtId="164" fontId="0" fillId="5" borderId="29" xfId="1" applyNumberFormat="1" applyFont="1" applyFill="1" applyBorder="1" applyAlignment="1" applyProtection="1">
      <alignment horizontal="center" vertical="center"/>
      <protection hidden="1"/>
    </xf>
    <xf numFmtId="164" fontId="0" fillId="5" borderId="51" xfId="1" applyNumberFormat="1" applyFont="1" applyFill="1" applyBorder="1" applyAlignment="1" applyProtection="1">
      <alignment horizontal="center" vertical="center"/>
      <protection hidden="1"/>
    </xf>
    <xf numFmtId="3" fontId="13" fillId="0" borderId="54" xfId="0" applyNumberFormat="1" applyFont="1" applyBorder="1"/>
    <xf numFmtId="164" fontId="13" fillId="0" borderId="55" xfId="0" applyNumberFormat="1" applyFont="1" applyBorder="1"/>
    <xf numFmtId="2" fontId="13" fillId="0" borderId="55" xfId="0" applyNumberFormat="1" applyFont="1" applyBorder="1"/>
    <xf numFmtId="165" fontId="13" fillId="0" borderId="55" xfId="0" applyNumberFormat="1" applyFont="1" applyBorder="1"/>
    <xf numFmtId="166" fontId="13" fillId="0" borderId="55" xfId="0" applyNumberFormat="1" applyFont="1" applyBorder="1"/>
    <xf numFmtId="0" fontId="13" fillId="0" borderId="55" xfId="0" applyFont="1" applyBorder="1"/>
    <xf numFmtId="0" fontId="13" fillId="0" borderId="0" xfId="0" applyFont="1"/>
    <xf numFmtId="0" fontId="0" fillId="7" borderId="57" xfId="0" applyFill="1" applyBorder="1" applyAlignment="1">
      <alignment wrapText="1"/>
    </xf>
    <xf numFmtId="0" fontId="13" fillId="0" borderId="56" xfId="0" applyFont="1" applyBorder="1"/>
    <xf numFmtId="0" fontId="13" fillId="0" borderId="57" xfId="0" applyFont="1" applyBorder="1"/>
    <xf numFmtId="0" fontId="13" fillId="0" borderId="52" xfId="0" applyFont="1" applyBorder="1"/>
    <xf numFmtId="0" fontId="13" fillId="0" borderId="53" xfId="0" applyFont="1" applyBorder="1"/>
    <xf numFmtId="0" fontId="0" fillId="8" borderId="58" xfId="0" applyFill="1" applyBorder="1" applyAlignment="1">
      <alignment wrapText="1"/>
    </xf>
    <xf numFmtId="0" fontId="13" fillId="0" borderId="58" xfId="0" applyFont="1" applyBorder="1"/>
    <xf numFmtId="3" fontId="13" fillId="6" borderId="54" xfId="0" applyNumberFormat="1" applyFont="1" applyFill="1" applyBorder="1"/>
    <xf numFmtId="164" fontId="13" fillId="6" borderId="55" xfId="0" applyNumberFormat="1" applyFont="1" applyFill="1" applyBorder="1"/>
    <xf numFmtId="168" fontId="13" fillId="6" borderId="54" xfId="0" applyNumberFormat="1" applyFont="1" applyFill="1" applyBorder="1"/>
    <xf numFmtId="165" fontId="13" fillId="6" borderId="55" xfId="0" applyNumberFormat="1" applyFont="1" applyFill="1" applyBorder="1"/>
    <xf numFmtId="169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10" xfId="4" applyNumberFormat="1" applyFont="1" applyFill="1" applyBorder="1" applyAlignment="1" applyProtection="1">
      <alignment horizontal="center" vertical="center"/>
      <protection hidden="1"/>
    </xf>
    <xf numFmtId="0" fontId="0" fillId="0" borderId="33" xfId="0" applyBorder="1"/>
    <xf numFmtId="170" fontId="0" fillId="0" borderId="0" xfId="4" applyNumberFormat="1" applyFont="1"/>
    <xf numFmtId="170" fontId="0" fillId="6" borderId="0" xfId="4" applyNumberFormat="1" applyFont="1" applyFill="1"/>
    <xf numFmtId="170" fontId="0" fillId="0" borderId="33" xfId="4" applyNumberFormat="1" applyFont="1" applyBorder="1"/>
    <xf numFmtId="3" fontId="3" fillId="5" borderId="42" xfId="0" applyNumberFormat="1" applyFont="1" applyFill="1" applyBorder="1" applyAlignment="1" applyProtection="1">
      <alignment vertical="center"/>
      <protection hidden="1"/>
    </xf>
    <xf numFmtId="9" fontId="3" fillId="5" borderId="42" xfId="1" applyFont="1" applyFill="1" applyBorder="1" applyAlignment="1" applyProtection="1">
      <alignment horizontal="center" vertical="center"/>
      <protection hidden="1"/>
    </xf>
    <xf numFmtId="164" fontId="3" fillId="5" borderId="42" xfId="1" applyNumberFormat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14" fillId="0" borderId="0" xfId="0" applyFont="1" applyAlignment="1">
      <alignment horizontal="center"/>
    </xf>
    <xf numFmtId="0" fontId="15" fillId="6" borderId="60" xfId="0" applyFont="1" applyFill="1" applyBorder="1"/>
    <xf numFmtId="0" fontId="0" fillId="9" borderId="0" xfId="0" applyFill="1"/>
    <xf numFmtId="3" fontId="17" fillId="0" borderId="61" xfId="0" applyNumberFormat="1" applyFont="1" applyBorder="1"/>
    <xf numFmtId="164" fontId="17" fillId="0" borderId="61" xfId="0" applyNumberFormat="1" applyFont="1" applyBorder="1"/>
    <xf numFmtId="166" fontId="17" fillId="0" borderId="61" xfId="0" applyNumberFormat="1" applyFont="1" applyBorder="1"/>
    <xf numFmtId="0" fontId="17" fillId="0" borderId="61" xfId="0" applyFont="1" applyBorder="1"/>
    <xf numFmtId="0" fontId="15" fillId="0" borderId="60" xfId="0" applyFont="1" applyBorder="1"/>
    <xf numFmtId="0" fontId="5" fillId="0" borderId="59" xfId="0" applyFont="1" applyBorder="1"/>
    <xf numFmtId="0" fontId="1" fillId="4" borderId="49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0" fontId="17" fillId="0" borderId="3" xfId="6" applyBorder="1" applyAlignment="1">
      <alignment horizontal="center" vertical="center" wrapText="1"/>
    </xf>
    <xf numFmtId="0" fontId="17" fillId="0" borderId="0" xfId="6"/>
    <xf numFmtId="0" fontId="17" fillId="0" borderId="61" xfId="6" applyBorder="1"/>
    <xf numFmtId="170" fontId="3" fillId="0" borderId="53" xfId="4" applyNumberFormat="1" applyFont="1" applyFill="1" applyBorder="1" applyAlignment="1" applyProtection="1">
      <alignment horizontal="right" vertical="center"/>
      <protection hidden="1"/>
    </xf>
    <xf numFmtId="164" fontId="3" fillId="0" borderId="68" xfId="1" applyNumberFormat="1" applyFont="1" applyFill="1" applyBorder="1" applyAlignment="1" applyProtection="1">
      <alignment horizontal="center" vertical="center"/>
      <protection hidden="1"/>
    </xf>
    <xf numFmtId="168" fontId="3" fillId="0" borderId="67" xfId="0" applyNumberFormat="1" applyFont="1" applyBorder="1" applyAlignment="1" applyProtection="1">
      <alignment horizontal="right" vertical="center"/>
      <protection hidden="1"/>
    </xf>
    <xf numFmtId="168" fontId="3" fillId="0" borderId="53" xfId="0" applyNumberFormat="1" applyFont="1" applyBorder="1" applyAlignment="1" applyProtection="1">
      <alignment horizontal="right" vertical="center"/>
      <protection hidden="1"/>
    </xf>
    <xf numFmtId="0" fontId="1" fillId="4" borderId="1" xfId="0" applyFont="1" applyFill="1" applyBorder="1" applyAlignment="1">
      <alignment horizontal="center" vertical="center"/>
    </xf>
    <xf numFmtId="0" fontId="2" fillId="0" borderId="70" xfId="0" applyFont="1" applyBorder="1" applyAlignment="1">
      <alignment horizontal="left" vertical="center"/>
    </xf>
    <xf numFmtId="0" fontId="2" fillId="0" borderId="71" xfId="0" applyFont="1" applyBorder="1" applyAlignment="1">
      <alignment horizontal="left" vertical="center"/>
    </xf>
    <xf numFmtId="0" fontId="2" fillId="0" borderId="72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5" borderId="73" xfId="0" applyFont="1" applyFill="1" applyBorder="1" applyAlignment="1">
      <alignment horizontal="left" vertical="center"/>
    </xf>
    <xf numFmtId="170" fontId="3" fillId="0" borderId="6" xfId="4" applyNumberFormat="1" applyFont="1" applyFill="1" applyBorder="1" applyAlignment="1" applyProtection="1">
      <alignment horizontal="right" vertical="center"/>
      <protection hidden="1"/>
    </xf>
    <xf numFmtId="170" fontId="3" fillId="0" borderId="14" xfId="4" applyNumberFormat="1" applyFont="1" applyFill="1" applyBorder="1" applyAlignment="1" applyProtection="1">
      <alignment horizontal="right" vertical="center"/>
      <protection hidden="1"/>
    </xf>
    <xf numFmtId="170" fontId="3" fillId="0" borderId="9" xfId="4" applyNumberFormat="1" applyFont="1" applyFill="1" applyBorder="1" applyAlignment="1" applyProtection="1">
      <alignment horizontal="right" vertical="center"/>
      <protection hidden="1"/>
    </xf>
    <xf numFmtId="164" fontId="3" fillId="0" borderId="4" xfId="1" applyNumberFormat="1" applyFont="1" applyFill="1" applyBorder="1" applyAlignment="1" applyProtection="1">
      <alignment horizontal="center" vertical="center"/>
      <protection hidden="1"/>
    </xf>
    <xf numFmtId="164" fontId="3" fillId="0" borderId="24" xfId="1" applyNumberFormat="1" applyFont="1" applyFill="1" applyBorder="1" applyAlignment="1" applyProtection="1">
      <alignment horizontal="center" vertical="center"/>
      <protection hidden="1"/>
    </xf>
    <xf numFmtId="164" fontId="3" fillId="0" borderId="25" xfId="1" applyNumberFormat="1" applyFont="1" applyFill="1" applyBorder="1" applyAlignment="1" applyProtection="1">
      <alignment horizontal="center" vertical="center"/>
      <protection hidden="1"/>
    </xf>
    <xf numFmtId="168" fontId="3" fillId="0" borderId="14" xfId="0" applyNumberFormat="1" applyFont="1" applyBorder="1" applyAlignment="1" applyProtection="1">
      <alignment horizontal="right" vertical="center"/>
      <protection hidden="1"/>
    </xf>
    <xf numFmtId="168" fontId="3" fillId="0" borderId="9" xfId="0" applyNumberFormat="1" applyFont="1" applyBorder="1" applyAlignment="1" applyProtection="1">
      <alignment horizontal="right" vertical="center"/>
      <protection hidden="1"/>
    </xf>
    <xf numFmtId="0" fontId="17" fillId="0" borderId="57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170" fontId="3" fillId="0" borderId="67" xfId="4" applyNumberFormat="1" applyFont="1" applyFill="1" applyBorder="1" applyAlignment="1" applyProtection="1">
      <alignment horizontal="right" vertical="center"/>
      <protection hidden="1"/>
    </xf>
    <xf numFmtId="170" fontId="3" fillId="0" borderId="74" xfId="4" applyNumberFormat="1" applyFont="1" applyFill="1" applyBorder="1" applyAlignment="1" applyProtection="1">
      <alignment horizontal="right" vertical="center"/>
      <protection hidden="1"/>
    </xf>
    <xf numFmtId="170" fontId="3" fillId="0" borderId="75" xfId="4" applyNumberFormat="1" applyFont="1" applyFill="1" applyBorder="1" applyAlignment="1" applyProtection="1">
      <alignment horizontal="right" vertical="center"/>
      <protection hidden="1"/>
    </xf>
    <xf numFmtId="164" fontId="3" fillId="0" borderId="76" xfId="1" applyNumberFormat="1" applyFont="1" applyFill="1" applyBorder="1" applyAlignment="1" applyProtection="1">
      <alignment horizontal="center" vertical="center"/>
      <protection hidden="1"/>
    </xf>
    <xf numFmtId="0" fontId="2" fillId="0" borderId="77" xfId="0" applyFont="1" applyBorder="1" applyAlignment="1">
      <alignment horizontal="left" vertical="center"/>
    </xf>
    <xf numFmtId="0" fontId="2" fillId="5" borderId="21" xfId="0" applyFont="1" applyFill="1" applyBorder="1" applyAlignment="1">
      <alignment horizontal="left" vertical="center"/>
    </xf>
    <xf numFmtId="168" fontId="3" fillId="0" borderId="6" xfId="0" applyNumberFormat="1" applyFont="1" applyBorder="1" applyAlignment="1" applyProtection="1">
      <alignment horizontal="right" vertical="center"/>
      <protection hidden="1"/>
    </xf>
    <xf numFmtId="0" fontId="17" fillId="6" borderId="61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0" fontId="17" fillId="0" borderId="17" xfId="0" applyFont="1" applyBorder="1"/>
    <xf numFmtId="0" fontId="17" fillId="0" borderId="18" xfId="0" applyFont="1" applyBorder="1"/>
    <xf numFmtId="0" fontId="17" fillId="0" borderId="19" xfId="0" applyFont="1" applyBorder="1"/>
    <xf numFmtId="3" fontId="0" fillId="5" borderId="14" xfId="0" applyNumberFormat="1" applyFill="1" applyBorder="1" applyAlignment="1" applyProtection="1">
      <alignment vertical="center"/>
      <protection hidden="1"/>
    </xf>
    <xf numFmtId="3" fontId="0" fillId="5" borderId="9" xfId="0" applyNumberFormat="1" applyFill="1" applyBorder="1" applyAlignment="1" applyProtection="1">
      <alignment vertical="center"/>
      <protection hidden="1"/>
    </xf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3" fillId="5" borderId="20" xfId="2" applyFont="1" applyFill="1" applyBorder="1" applyAlignment="1">
      <alignment horizontal="left" vertical="center"/>
    </xf>
    <xf numFmtId="0" fontId="3" fillId="5" borderId="21" xfId="2" applyFont="1" applyFill="1" applyBorder="1" applyAlignment="1">
      <alignment horizontal="left" vertical="center"/>
    </xf>
    <xf numFmtId="0" fontId="6" fillId="2" borderId="78" xfId="2" applyFont="1" applyFill="1" applyBorder="1" applyAlignment="1">
      <alignment horizontal="center" vertical="center" wrapText="1"/>
    </xf>
    <xf numFmtId="0" fontId="3" fillId="5" borderId="0" xfId="2" applyFont="1" applyFill="1" applyAlignment="1">
      <alignment horizontal="left" vertical="center"/>
    </xf>
    <xf numFmtId="3" fontId="17" fillId="10" borderId="61" xfId="0" applyNumberFormat="1" applyFont="1" applyFill="1" applyBorder="1" applyAlignment="1">
      <alignment vertical="center"/>
    </xf>
    <xf numFmtId="164" fontId="17" fillId="10" borderId="61" xfId="0" applyNumberFormat="1" applyFont="1" applyFill="1" applyBorder="1" applyAlignment="1">
      <alignment vertical="center"/>
    </xf>
    <xf numFmtId="166" fontId="17" fillId="10" borderId="61" xfId="0" applyNumberFormat="1" applyFont="1" applyFill="1" applyBorder="1" applyAlignment="1">
      <alignment vertical="center"/>
    </xf>
    <xf numFmtId="167" fontId="17" fillId="10" borderId="61" xfId="0" applyNumberFormat="1" applyFont="1" applyFill="1" applyBorder="1" applyAlignment="1">
      <alignment vertical="center"/>
    </xf>
    <xf numFmtId="164" fontId="17" fillId="0" borderId="61" xfId="0" applyNumberFormat="1" applyFont="1" applyBorder="1" applyAlignment="1">
      <alignment vertical="center"/>
    </xf>
    <xf numFmtId="166" fontId="17" fillId="0" borderId="61" xfId="0" applyNumberFormat="1" applyFont="1" applyBorder="1" applyAlignment="1">
      <alignment vertical="center"/>
    </xf>
    <xf numFmtId="167" fontId="17" fillId="0" borderId="61" xfId="0" applyNumberFormat="1" applyFont="1" applyBorder="1" applyAlignment="1">
      <alignment vertical="center"/>
    </xf>
    <xf numFmtId="0" fontId="17" fillId="0" borderId="61" xfId="0" applyFont="1" applyBorder="1" applyAlignment="1">
      <alignment vertical="center"/>
    </xf>
    <xf numFmtId="0" fontId="17" fillId="10" borderId="61" xfId="0" applyFont="1" applyFill="1" applyBorder="1" applyAlignment="1">
      <alignment vertical="center"/>
    </xf>
    <xf numFmtId="2" fontId="17" fillId="10" borderId="61" xfId="0" applyNumberFormat="1" applyFont="1" applyFill="1" applyBorder="1" applyAlignment="1">
      <alignment vertical="center"/>
    </xf>
    <xf numFmtId="165" fontId="17" fillId="10" borderId="61" xfId="0" applyNumberFormat="1" applyFont="1" applyFill="1" applyBorder="1" applyAlignment="1">
      <alignment vertical="center"/>
    </xf>
    <xf numFmtId="2" fontId="17" fillId="0" borderId="61" xfId="0" applyNumberFormat="1" applyFont="1" applyBorder="1" applyAlignment="1">
      <alignment vertical="center"/>
    </xf>
    <xf numFmtId="165" fontId="17" fillId="0" borderId="61" xfId="0" applyNumberFormat="1" applyFont="1" applyBorder="1" applyAlignment="1">
      <alignment vertical="center"/>
    </xf>
    <xf numFmtId="171" fontId="17" fillId="0" borderId="61" xfId="0" applyNumberFormat="1" applyFont="1" applyBorder="1" applyAlignment="1">
      <alignment vertical="center"/>
    </xf>
    <xf numFmtId="171" fontId="17" fillId="10" borderId="61" xfId="0" applyNumberFormat="1" applyFont="1" applyFill="1" applyBorder="1" applyAlignment="1">
      <alignment vertical="center"/>
    </xf>
    <xf numFmtId="0" fontId="17" fillId="6" borderId="61" xfId="0" applyFont="1" applyFill="1" applyBorder="1" applyAlignment="1">
      <alignment vertical="center"/>
    </xf>
    <xf numFmtId="0" fontId="3" fillId="5" borderId="17" xfId="2" applyFont="1" applyFill="1" applyBorder="1" applyAlignment="1">
      <alignment horizontal="left" vertical="center" indent="2"/>
    </xf>
    <xf numFmtId="0" fontId="6" fillId="13" borderId="1" xfId="0" applyFont="1" applyFill="1" applyBorder="1" applyAlignment="1">
      <alignment horizontal="left" vertical="center"/>
    </xf>
    <xf numFmtId="170" fontId="6" fillId="13" borderId="28" xfId="4" applyNumberFormat="1" applyFont="1" applyFill="1" applyBorder="1" applyAlignment="1" applyProtection="1">
      <alignment horizontal="right" vertical="center"/>
      <protection hidden="1"/>
    </xf>
    <xf numFmtId="170" fontId="6" fillId="13" borderId="3" xfId="4" applyNumberFormat="1" applyFont="1" applyFill="1" applyBorder="1" applyAlignment="1" applyProtection="1">
      <alignment horizontal="right" vertical="center"/>
      <protection hidden="1"/>
    </xf>
    <xf numFmtId="164" fontId="6" fillId="13" borderId="15" xfId="1" applyNumberFormat="1" applyFont="1" applyFill="1" applyBorder="1" applyAlignment="1" applyProtection="1">
      <alignment horizontal="center" vertical="center"/>
      <protection hidden="1"/>
    </xf>
    <xf numFmtId="2" fontId="6" fillId="13" borderId="28" xfId="0" applyNumberFormat="1" applyFont="1" applyFill="1" applyBorder="1" applyAlignment="1" applyProtection="1">
      <alignment horizontal="center" vertical="center"/>
      <protection hidden="1"/>
    </xf>
    <xf numFmtId="39" fontId="6" fillId="13" borderId="15" xfId="4" applyNumberFormat="1" applyFont="1" applyFill="1" applyBorder="1" applyAlignment="1" applyProtection="1">
      <alignment horizontal="center" vertical="center"/>
      <protection hidden="1"/>
    </xf>
    <xf numFmtId="169" fontId="6" fillId="13" borderId="28" xfId="0" applyNumberFormat="1" applyFont="1" applyFill="1" applyBorder="1" applyAlignment="1" applyProtection="1">
      <alignment horizontal="center" vertical="center"/>
      <protection hidden="1"/>
    </xf>
    <xf numFmtId="167" fontId="6" fillId="13" borderId="3" xfId="4" applyNumberFormat="1" applyFont="1" applyFill="1" applyBorder="1" applyAlignment="1" applyProtection="1">
      <alignment horizontal="center" vertical="center"/>
      <protection hidden="1"/>
    </xf>
    <xf numFmtId="168" fontId="6" fillId="13" borderId="28" xfId="0" applyNumberFormat="1" applyFont="1" applyFill="1" applyBorder="1" applyAlignment="1" applyProtection="1">
      <alignment horizontal="right" vertical="center"/>
      <protection hidden="1"/>
    </xf>
    <xf numFmtId="168" fontId="6" fillId="13" borderId="3" xfId="0" applyNumberFormat="1" applyFont="1" applyFill="1" applyBorder="1" applyAlignment="1" applyProtection="1">
      <alignment horizontal="right" vertical="center"/>
      <protection hidden="1"/>
    </xf>
    <xf numFmtId="0" fontId="6" fillId="13" borderId="1" xfId="2" applyFont="1" applyFill="1" applyBorder="1" applyAlignment="1">
      <alignment horizontal="left" vertical="center"/>
    </xf>
    <xf numFmtId="3" fontId="6" fillId="13" borderId="42" xfId="0" applyNumberFormat="1" applyFont="1" applyFill="1" applyBorder="1" applyAlignment="1" applyProtection="1">
      <alignment vertical="center"/>
      <protection hidden="1"/>
    </xf>
    <xf numFmtId="164" fontId="6" fillId="13" borderId="42" xfId="1" applyNumberFormat="1" applyFont="1" applyFill="1" applyBorder="1" applyAlignment="1" applyProtection="1">
      <alignment horizontal="center" vertical="center"/>
      <protection hidden="1"/>
    </xf>
    <xf numFmtId="3" fontId="17" fillId="0" borderId="61" xfId="0" applyNumberFormat="1" applyFont="1" applyBorder="1" applyAlignment="1">
      <alignment vertical="center"/>
    </xf>
    <xf numFmtId="0" fontId="5" fillId="0" borderId="65" xfId="0" applyFont="1" applyBorder="1"/>
    <xf numFmtId="0" fontId="5" fillId="0" borderId="66" xfId="0" applyFont="1" applyBorder="1"/>
    <xf numFmtId="0" fontId="0" fillId="0" borderId="0" xfId="0" applyAlignment="1">
      <alignment horizontal="left" vertical="center"/>
    </xf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7" fillId="0" borderId="61" xfId="0" applyFont="1" applyBorder="1"/>
    <xf numFmtId="0" fontId="17" fillId="0" borderId="61" xfId="6" applyBorder="1"/>
    <xf numFmtId="0" fontId="17" fillId="0" borderId="64" xfId="6" applyBorder="1"/>
    <xf numFmtId="0" fontId="17" fillId="0" borderId="65" xfId="6" applyBorder="1"/>
    <xf numFmtId="0" fontId="17" fillId="0" borderId="66" xfId="6" applyBorder="1"/>
    <xf numFmtId="0" fontId="17" fillId="0" borderId="64" xfId="6" applyBorder="1" applyAlignment="1">
      <alignment horizontal="left"/>
    </xf>
    <xf numFmtId="0" fontId="17" fillId="0" borderId="65" xfId="6" applyBorder="1" applyAlignment="1">
      <alignment horizontal="left"/>
    </xf>
    <xf numFmtId="0" fontId="17" fillId="0" borderId="66" xfId="6" applyBorder="1" applyAlignment="1">
      <alignment horizontal="left"/>
    </xf>
    <xf numFmtId="0" fontId="9" fillId="11" borderId="40" xfId="0" applyFont="1" applyFill="1" applyBorder="1" applyAlignment="1">
      <alignment horizontal="center"/>
    </xf>
    <xf numFmtId="0" fontId="9" fillId="11" borderId="41" xfId="0" applyFont="1" applyFill="1" applyBorder="1" applyAlignment="1">
      <alignment horizontal="center"/>
    </xf>
    <xf numFmtId="0" fontId="9" fillId="11" borderId="37" xfId="0" applyFont="1" applyFill="1" applyBorder="1" applyAlignment="1">
      <alignment horizontal="center"/>
    </xf>
    <xf numFmtId="0" fontId="1" fillId="4" borderId="49" xfId="0" applyFont="1" applyFill="1" applyBorder="1" applyAlignment="1">
      <alignment horizontal="center" vertical="center"/>
    </xf>
    <xf numFmtId="0" fontId="1" fillId="4" borderId="69" xfId="0" applyFont="1" applyFill="1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 wrapText="1"/>
    </xf>
    <xf numFmtId="0" fontId="1" fillId="4" borderId="49" xfId="0" applyFont="1" applyFill="1" applyBorder="1" applyAlignment="1">
      <alignment horizontal="center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5" borderId="0" xfId="0" applyFont="1" applyFill="1" applyAlignment="1">
      <alignment horizontal="center" vertical="center"/>
    </xf>
    <xf numFmtId="0" fontId="1" fillId="4" borderId="73" xfId="0" applyFont="1" applyFill="1" applyBorder="1" applyAlignment="1">
      <alignment horizontal="center" vertical="center"/>
    </xf>
    <xf numFmtId="0" fontId="1" fillId="5" borderId="0" xfId="0" applyFont="1" applyFill="1" applyAlignment="1">
      <alignment horizontal="center" vertical="center" wrapText="1"/>
    </xf>
    <xf numFmtId="0" fontId="6" fillId="2" borderId="6" xfId="2" applyFont="1" applyFill="1" applyBorder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31" xfId="2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left" vertical="center" wrapText="1"/>
    </xf>
    <xf numFmtId="0" fontId="3" fillId="0" borderId="0" xfId="2" applyFont="1" applyAlignment="1">
      <alignment horizontal="center" vertical="center"/>
    </xf>
    <xf numFmtId="0" fontId="6" fillId="2" borderId="7" xfId="2" applyFont="1" applyFill="1" applyBorder="1" applyAlignment="1">
      <alignment horizontal="center" vertical="center"/>
    </xf>
    <xf numFmtId="0" fontId="6" fillId="2" borderId="27" xfId="2" applyFont="1" applyFill="1" applyBorder="1" applyAlignment="1">
      <alignment horizontal="center" vertical="center"/>
    </xf>
    <xf numFmtId="0" fontId="6" fillId="2" borderId="24" xfId="2" applyFont="1" applyFill="1" applyBorder="1" applyAlignment="1">
      <alignment horizontal="center" vertical="center"/>
    </xf>
    <xf numFmtId="0" fontId="1" fillId="12" borderId="17" xfId="0" applyFont="1" applyFill="1" applyBorder="1" applyAlignment="1">
      <alignment horizontal="center" vertical="center" wrapText="1"/>
    </xf>
    <xf numFmtId="0" fontId="1" fillId="12" borderId="18" xfId="0" applyFont="1" applyFill="1" applyBorder="1" applyAlignment="1">
      <alignment horizontal="center" vertical="center" wrapText="1"/>
    </xf>
    <xf numFmtId="0" fontId="1" fillId="12" borderId="19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1" fillId="12" borderId="36" xfId="0" applyFont="1" applyFill="1" applyBorder="1" applyAlignment="1">
      <alignment horizontal="center" vertical="center" wrapText="1"/>
    </xf>
    <xf numFmtId="0" fontId="1" fillId="12" borderId="49" xfId="0" applyFont="1" applyFill="1" applyBorder="1" applyAlignment="1">
      <alignment horizontal="center" vertical="center" wrapText="1"/>
    </xf>
    <xf numFmtId="0" fontId="1" fillId="12" borderId="21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1" xfId="2" applyFont="1" applyFill="1" applyBorder="1" applyAlignment="1">
      <alignment horizontal="center" vertical="center"/>
    </xf>
    <xf numFmtId="0" fontId="6" fillId="2" borderId="40" xfId="2" applyFont="1" applyFill="1" applyBorder="1" applyAlignment="1">
      <alignment horizontal="center" vertical="center"/>
    </xf>
    <xf numFmtId="0" fontId="6" fillId="2" borderId="41" xfId="2" applyFont="1" applyFill="1" applyBorder="1" applyAlignment="1">
      <alignment horizontal="center" vertical="center"/>
    </xf>
    <xf numFmtId="0" fontId="6" fillId="2" borderId="37" xfId="2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/>
    </xf>
    <xf numFmtId="0" fontId="6" fillId="2" borderId="21" xfId="2" applyFont="1" applyFill="1" applyBorder="1" applyAlignment="1">
      <alignment horizontal="center" vertical="center"/>
    </xf>
    <xf numFmtId="0" fontId="6" fillId="2" borderId="20" xfId="2" applyFont="1" applyFill="1" applyBorder="1" applyAlignment="1">
      <alignment horizontal="center" vertical="center"/>
    </xf>
    <xf numFmtId="0" fontId="5" fillId="0" borderId="64" xfId="0" applyFont="1" applyBorder="1" applyAlignment="1">
      <alignment horizontal="center"/>
    </xf>
    <xf numFmtId="0" fontId="5" fillId="0" borderId="65" xfId="0" applyFont="1" applyBorder="1" applyAlignment="1">
      <alignment horizontal="center"/>
    </xf>
    <xf numFmtId="0" fontId="5" fillId="0" borderId="66" xfId="0" applyFont="1" applyBorder="1" applyAlignment="1">
      <alignment horizont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 wrapText="1"/>
    </xf>
    <xf numFmtId="0" fontId="6" fillId="2" borderId="21" xfId="2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  <xf numFmtId="0" fontId="6" fillId="2" borderId="1" xfId="2" applyFont="1" applyFill="1" applyBorder="1" applyAlignment="1">
      <alignment horizontal="center" vertical="center" wrapText="1"/>
    </xf>
  </cellXfs>
  <cellStyles count="7">
    <cellStyle name="Comma" xfId="4" builtinId="3"/>
    <cellStyle name="Currency" xfId="5" builtinId="4"/>
    <cellStyle name="Hyperlink" xfId="3" builtinId="8"/>
    <cellStyle name="Normal" xfId="0" builtinId="0"/>
    <cellStyle name="Normal 2" xfId="2" xr:uid="{00000000-0005-0000-0000-000004000000}"/>
    <cellStyle name="Normal 3" xfId="6" xr:uid="{D47C70B7-762A-41B9-B0AF-B8698C35BF22}"/>
    <cellStyle name="Percent" xfId="1" builtinId="5"/>
  </cellStyles>
  <dxfs count="10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33"/>
      <color rgb="FFFFCCFF"/>
      <color rgb="FFC9DD03"/>
      <color rgb="FFCC9900"/>
      <color rgb="FF66FF33"/>
      <color rgb="FFCC00FF"/>
      <color rgb="FFE6FC10"/>
      <color rgb="FFCC0066"/>
      <color rgb="FFFF99FF"/>
      <color rgb="FF00277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228990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6080405B-A10B-40F0-B5B1-5B65598BA395}"/>
            </a:ext>
          </a:extLst>
        </xdr:cNvPr>
        <xdr:cNvSpPr/>
      </xdr:nvSpPr>
      <xdr:spPr>
        <a:xfrm>
          <a:off x="0" y="0"/>
          <a:ext cx="7340990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Enhanced Milk - Attribute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1EC33D98-DC6F-413B-A945-997650406E43}"/>
            </a:ext>
          </a:extLst>
        </xdr:cNvPr>
        <xdr:cNvSpPr/>
      </xdr:nvSpPr>
      <xdr:spPr>
        <a:xfrm>
          <a:off x="0" y="0"/>
          <a:ext cx="68988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Traditional vs Value Added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701F5858-629F-439B-8292-561E782C0716}"/>
            </a:ext>
          </a:extLst>
        </xdr:cNvPr>
        <xdr:cNvSpPr/>
      </xdr:nvSpPr>
      <xdr:spPr>
        <a:xfrm>
          <a:off x="0" y="0"/>
          <a:ext cx="66321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Filtration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77612</xdr:colOff>
      <xdr:row>0</xdr:row>
      <xdr:rowOff>56445</xdr:rowOff>
    </xdr:from>
    <xdr:to>
      <xdr:col>2</xdr:col>
      <xdr:colOff>445000</xdr:colOff>
      <xdr:row>8</xdr:row>
      <xdr:rowOff>155222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389B22-9E9D-4C05-88F2-9AFA57133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12" y="56445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33"/>
  </sheetPr>
  <dimension ref="A1:K138"/>
  <sheetViews>
    <sheetView zoomScale="76" zoomScaleNormal="63" workbookViewId="0">
      <selection activeCell="D9" sqref="D9:Q44"/>
    </sheetView>
  </sheetViews>
  <sheetFormatPr defaultRowHeight="14.5"/>
  <cols>
    <col min="1" max="1" width="31" bestFit="1" customWidth="1"/>
    <col min="2" max="2" width="52.26953125" bestFit="1" customWidth="1"/>
    <col min="3" max="3" width="12.453125" bestFit="1" customWidth="1"/>
    <col min="4" max="4" width="10.81640625" bestFit="1" customWidth="1"/>
    <col min="5" max="5" width="9.1796875"/>
    <col min="6" max="6" width="13.81640625" bestFit="1" customWidth="1"/>
    <col min="7" max="7" width="12.7265625" bestFit="1" customWidth="1"/>
    <col min="8" max="8" width="9.1796875"/>
    <col min="9" max="9" width="7.7265625" bestFit="1" customWidth="1"/>
    <col min="10" max="10" width="7.54296875" bestFit="1" customWidth="1"/>
  </cols>
  <sheetData>
    <row r="1" spans="1:10" ht="15" customHeight="1">
      <c r="A1" s="308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  <c r="I1" s="308"/>
      <c r="J1" s="308"/>
    </row>
    <row r="2" spans="1:10" ht="15" customHeight="1">
      <c r="A2" s="307"/>
      <c r="B2" s="307"/>
      <c r="C2" s="308" t="s">
        <v>3</v>
      </c>
      <c r="D2" s="308"/>
      <c r="E2" s="308"/>
      <c r="F2" s="308" t="s">
        <v>6</v>
      </c>
      <c r="G2" s="308"/>
      <c r="H2" s="308"/>
      <c r="I2" s="308" t="s">
        <v>11</v>
      </c>
      <c r="J2" s="308"/>
    </row>
    <row r="3" spans="1:10" ht="29">
      <c r="A3" s="307"/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  <c r="I3" s="85" t="s">
        <v>8</v>
      </c>
      <c r="J3" s="85" t="s">
        <v>9</v>
      </c>
    </row>
    <row r="4" spans="1:10">
      <c r="A4" s="306" t="s">
        <v>138</v>
      </c>
      <c r="B4" s="86" t="s">
        <v>270</v>
      </c>
      <c r="C4" s="273">
        <v>27836537.976645678</v>
      </c>
      <c r="D4" s="273">
        <v>297139.04560125247</v>
      </c>
      <c r="E4" s="274">
        <v>1.0789598071666538E-2</v>
      </c>
      <c r="F4" s="275">
        <v>179585090.20356807</v>
      </c>
      <c r="G4" s="275">
        <v>13491104.228907526</v>
      </c>
      <c r="H4" s="274">
        <v>8.1225723795717325E-2</v>
      </c>
      <c r="I4" s="276">
        <v>81.573207600509647</v>
      </c>
      <c r="J4" s="276">
        <v>0.24921460112848592</v>
      </c>
    </row>
    <row r="5" spans="1:10">
      <c r="A5" s="307"/>
      <c r="B5" s="86" t="s">
        <v>271</v>
      </c>
      <c r="C5" s="273">
        <v>46569734.262675479</v>
      </c>
      <c r="D5" s="273">
        <v>58470.613883137703</v>
      </c>
      <c r="E5" s="277">
        <v>1.2571280437498043E-3</v>
      </c>
      <c r="F5" s="278">
        <v>204360006.68073052</v>
      </c>
      <c r="G5" s="278">
        <v>9536874.5404315293</v>
      </c>
      <c r="H5" s="277">
        <v>4.8951448607056018E-2</v>
      </c>
      <c r="I5" s="279">
        <v>113.57749631704787</v>
      </c>
      <c r="J5" s="279">
        <v>-0.73102018072250985</v>
      </c>
    </row>
    <row r="6" spans="1:10">
      <c r="A6" s="306"/>
      <c r="B6" s="86" t="s">
        <v>272</v>
      </c>
      <c r="C6" s="273">
        <v>39358057.695335977</v>
      </c>
      <c r="D6" s="273">
        <v>895515.04610401392</v>
      </c>
      <c r="E6" s="274">
        <v>2.3282783311308099E-2</v>
      </c>
      <c r="F6" s="275">
        <v>195187023.93683717</v>
      </c>
      <c r="G6" s="275">
        <v>14162510.491441607</v>
      </c>
      <c r="H6" s="274">
        <v>7.8235318642155077E-2</v>
      </c>
      <c r="I6" s="276">
        <v>111.71066123429645</v>
      </c>
      <c r="J6" s="276">
        <v>1.7009882444064601</v>
      </c>
    </row>
    <row r="7" spans="1:10">
      <c r="A7" s="306"/>
      <c r="B7" s="86" t="s">
        <v>273</v>
      </c>
      <c r="C7" s="273">
        <v>44414941.239152253</v>
      </c>
      <c r="D7" s="273">
        <v>-384576.16955421865</v>
      </c>
      <c r="E7" s="277">
        <v>-8.5843819710316564E-3</v>
      </c>
      <c r="F7" s="278">
        <v>266567945.33026749</v>
      </c>
      <c r="G7" s="278">
        <v>8302054.4336825311</v>
      </c>
      <c r="H7" s="277">
        <v>3.2145377017698581E-2</v>
      </c>
      <c r="I7" s="279">
        <v>89.132791252891337</v>
      </c>
      <c r="J7" s="279">
        <v>-1.4641779547695393</v>
      </c>
    </row>
    <row r="8" spans="1:10">
      <c r="A8" s="306"/>
      <c r="B8" s="86" t="s">
        <v>274</v>
      </c>
      <c r="C8" s="273">
        <v>23490021.477235261</v>
      </c>
      <c r="D8" s="273">
        <v>-70139.528695013374</v>
      </c>
      <c r="E8" s="274">
        <v>-2.97703944711408E-3</v>
      </c>
      <c r="F8" s="275">
        <v>120125107.45421371</v>
      </c>
      <c r="G8" s="275">
        <v>7652025.2968420088</v>
      </c>
      <c r="H8" s="274">
        <v>6.8034281181477169E-2</v>
      </c>
      <c r="I8" s="276">
        <v>124.6525815051001</v>
      </c>
      <c r="J8" s="276">
        <v>-1.3350859916748021</v>
      </c>
    </row>
    <row r="9" spans="1:10">
      <c r="A9" s="306"/>
      <c r="B9" s="86" t="s">
        <v>275</v>
      </c>
      <c r="C9" s="273">
        <v>30975461.351440135</v>
      </c>
      <c r="D9" s="273">
        <v>280446.12427446619</v>
      </c>
      <c r="E9" s="277">
        <v>9.1365364114973976E-3</v>
      </c>
      <c r="F9" s="278">
        <v>162497698.59179986</v>
      </c>
      <c r="G9" s="278">
        <v>9410397.4389143288</v>
      </c>
      <c r="H9" s="277">
        <v>6.1470790640670674E-2</v>
      </c>
      <c r="I9" s="279">
        <v>85.642801365907957</v>
      </c>
      <c r="J9" s="279">
        <v>0.1217851783964079</v>
      </c>
    </row>
    <row r="10" spans="1:10">
      <c r="A10" s="306"/>
      <c r="B10" s="86" t="s">
        <v>276</v>
      </c>
      <c r="C10" s="273">
        <v>40993684.116678752</v>
      </c>
      <c r="D10" s="273">
        <v>1050348.6031541526</v>
      </c>
      <c r="E10" s="274">
        <v>2.6295966264472587E-2</v>
      </c>
      <c r="F10" s="275">
        <v>220984482.76318893</v>
      </c>
      <c r="G10" s="275">
        <v>12633754.969644815</v>
      </c>
      <c r="H10" s="274">
        <v>6.0636961067703457E-2</v>
      </c>
      <c r="I10" s="276">
        <v>101.8614490730311</v>
      </c>
      <c r="J10" s="276">
        <v>1.8455262134315262</v>
      </c>
    </row>
    <row r="11" spans="1:10">
      <c r="A11" s="306"/>
      <c r="B11" s="86" t="s">
        <v>277</v>
      </c>
      <c r="C11" s="273">
        <v>34369806.566860229</v>
      </c>
      <c r="D11" s="273">
        <v>73948.487427555025</v>
      </c>
      <c r="E11" s="277">
        <v>2.1561929506555238E-3</v>
      </c>
      <c r="F11" s="278">
        <v>184769143.15649998</v>
      </c>
      <c r="G11" s="278">
        <v>18195034.369018555</v>
      </c>
      <c r="H11" s="277">
        <v>0.10923086727861256</v>
      </c>
      <c r="I11" s="279">
        <v>105.55298786561855</v>
      </c>
      <c r="J11" s="279">
        <v>-0.58406764998144922</v>
      </c>
    </row>
    <row r="12" spans="1:10">
      <c r="A12" s="306"/>
      <c r="B12" s="86" t="s">
        <v>278</v>
      </c>
      <c r="C12" s="273">
        <v>27139640.6369697</v>
      </c>
      <c r="D12" s="273">
        <v>355654.20001441613</v>
      </c>
      <c r="E12" s="274">
        <v>1.3278613355467549E-2</v>
      </c>
      <c r="F12" s="275">
        <v>172387131.10641328</v>
      </c>
      <c r="G12" s="275">
        <v>13672084.751466423</v>
      </c>
      <c r="H12" s="274">
        <v>8.6142335370589074E-2</v>
      </c>
      <c r="I12" s="276">
        <v>82.934293414285321</v>
      </c>
      <c r="J12" s="276">
        <v>-0.14640445189668583</v>
      </c>
    </row>
    <row r="13" spans="1:10">
      <c r="A13" s="306"/>
      <c r="B13" s="86" t="s">
        <v>279</v>
      </c>
      <c r="C13" s="273">
        <v>45039746.834990479</v>
      </c>
      <c r="D13" s="273">
        <v>383104.33730047196</v>
      </c>
      <c r="E13" s="277">
        <v>8.5788880639714269E-3</v>
      </c>
      <c r="F13" s="278">
        <v>189983139.22778386</v>
      </c>
      <c r="G13" s="278">
        <v>11376237.697016388</v>
      </c>
      <c r="H13" s="277">
        <v>6.3694278325838807E-2</v>
      </c>
      <c r="I13" s="279">
        <v>114.54660171316455</v>
      </c>
      <c r="J13" s="279">
        <v>-0.73691062102858496</v>
      </c>
    </row>
    <row r="14" spans="1:10">
      <c r="A14" s="306"/>
      <c r="B14" s="86" t="s">
        <v>280</v>
      </c>
      <c r="C14" s="273">
        <v>37974705.777579717</v>
      </c>
      <c r="D14" s="273">
        <v>1123892.5698430464</v>
      </c>
      <c r="E14" s="274">
        <v>3.0498446900137605E-2</v>
      </c>
      <c r="F14" s="275">
        <v>182642140.29220158</v>
      </c>
      <c r="G14" s="275">
        <v>15371437.134656042</v>
      </c>
      <c r="H14" s="274">
        <v>9.189557313080883E-2</v>
      </c>
      <c r="I14" s="276">
        <v>112.39658592751081</v>
      </c>
      <c r="J14" s="276">
        <v>1.6830703698266092</v>
      </c>
    </row>
    <row r="15" spans="1:10">
      <c r="A15" s="306"/>
      <c r="B15" s="86" t="s">
        <v>281</v>
      </c>
      <c r="C15" s="273">
        <v>40550988.239217907</v>
      </c>
      <c r="D15" s="273">
        <v>134472.48189868033</v>
      </c>
      <c r="E15" s="277">
        <v>3.3271666144137632E-3</v>
      </c>
      <c r="F15" s="278">
        <v>237982101.77927926</v>
      </c>
      <c r="G15" s="278">
        <v>10431489.792495847</v>
      </c>
      <c r="H15" s="277">
        <v>4.5842503790329198E-2</v>
      </c>
      <c r="I15" s="279">
        <v>84.860892519831353</v>
      </c>
      <c r="J15" s="279">
        <v>-0.99297954303315805</v>
      </c>
    </row>
    <row r="16" spans="1:10">
      <c r="A16" s="306"/>
      <c r="B16" s="86" t="s">
        <v>282</v>
      </c>
      <c r="C16" s="273">
        <v>22426122.776953593</v>
      </c>
      <c r="D16" s="273">
        <v>75473.35237820074</v>
      </c>
      <c r="E16" s="274">
        <v>3.3767856559557014E-3</v>
      </c>
      <c r="F16" s="275">
        <v>109508119.38665071</v>
      </c>
      <c r="G16" s="275">
        <v>8309461.6246184707</v>
      </c>
      <c r="H16" s="274">
        <v>8.2110393639390919E-2</v>
      </c>
      <c r="I16" s="276">
        <v>124.09943266901217</v>
      </c>
      <c r="J16" s="276">
        <v>-1.4459112026581664</v>
      </c>
    </row>
    <row r="17" spans="1:10">
      <c r="A17" s="306"/>
      <c r="B17" s="86" t="s">
        <v>283</v>
      </c>
      <c r="C17" s="273">
        <v>29872612.265922498</v>
      </c>
      <c r="D17" s="273">
        <v>544604.07788605988</v>
      </c>
      <c r="E17" s="277">
        <v>1.8569419184362349E-2</v>
      </c>
      <c r="F17" s="278">
        <v>151500628.28498819</v>
      </c>
      <c r="G17" s="278">
        <v>10572522.550842673</v>
      </c>
      <c r="H17" s="277">
        <v>7.5020681614689805E-2</v>
      </c>
      <c r="I17" s="279">
        <v>86.127932179213332</v>
      </c>
      <c r="J17" s="279">
        <v>0.29612616179615259</v>
      </c>
    </row>
    <row r="18" spans="1:10">
      <c r="A18" s="306"/>
      <c r="B18" s="86" t="s">
        <v>284</v>
      </c>
      <c r="C18" s="273">
        <v>39855047.163874127</v>
      </c>
      <c r="D18" s="273">
        <v>1238429.7430670187</v>
      </c>
      <c r="E18" s="274">
        <v>3.2069865922532546E-2</v>
      </c>
      <c r="F18" s="275">
        <v>208397284.93577865</v>
      </c>
      <c r="G18" s="275">
        <v>14290685.69868809</v>
      </c>
      <c r="H18" s="274">
        <v>7.3622874002510344E-2</v>
      </c>
      <c r="I18" s="276">
        <v>103.26994952298732</v>
      </c>
      <c r="J18" s="276">
        <v>1.7012877814481158</v>
      </c>
    </row>
    <row r="19" spans="1:10">
      <c r="A19" s="306"/>
      <c r="B19" s="86" t="s">
        <v>285</v>
      </c>
      <c r="C19" s="273">
        <v>33330648.382950902</v>
      </c>
      <c r="D19" s="273">
        <v>244044.95947676152</v>
      </c>
      <c r="E19" s="277">
        <v>7.3759447699493254E-3</v>
      </c>
      <c r="F19" s="278">
        <v>174276072.8168146</v>
      </c>
      <c r="G19" s="278">
        <v>19336265.499371648</v>
      </c>
      <c r="H19" s="277">
        <v>0.1247985642563452</v>
      </c>
      <c r="I19" s="279">
        <v>106.74190343776664</v>
      </c>
      <c r="J19" s="279">
        <v>-0.81498509517632556</v>
      </c>
    </row>
    <row r="20" spans="1:10">
      <c r="A20" s="306"/>
      <c r="B20" s="86" t="s">
        <v>286</v>
      </c>
      <c r="C20" s="273">
        <v>13398914.698823504</v>
      </c>
      <c r="D20" s="273">
        <v>-347175.51285502315</v>
      </c>
      <c r="E20" s="274">
        <v>-2.5256309794916568E-2</v>
      </c>
      <c r="F20" s="275">
        <v>90775165.121026844</v>
      </c>
      <c r="G20" s="275">
        <v>2173045.3492808789</v>
      </c>
      <c r="H20" s="274">
        <v>2.4525884424424733E-2</v>
      </c>
      <c r="I20" s="276">
        <v>77.759228677342747</v>
      </c>
      <c r="J20" s="276">
        <v>-1.1808058105336983</v>
      </c>
    </row>
    <row r="21" spans="1:10">
      <c r="A21" s="306"/>
      <c r="B21" s="86" t="s">
        <v>287</v>
      </c>
      <c r="C21" s="273">
        <v>27219876.921085056</v>
      </c>
      <c r="D21" s="273">
        <v>-426171.38024815544</v>
      </c>
      <c r="E21" s="277">
        <v>-1.5415272938939474E-2</v>
      </c>
      <c r="F21" s="278">
        <v>114065395.7595133</v>
      </c>
      <c r="G21" s="278">
        <v>1895797.9727460742</v>
      </c>
      <c r="H21" s="277">
        <v>1.6901174740324543E-2</v>
      </c>
      <c r="I21" s="279">
        <v>131.46940317277188</v>
      </c>
      <c r="J21" s="279">
        <v>-0.66241073784181026</v>
      </c>
    </row>
    <row r="22" spans="1:10">
      <c r="A22" s="306"/>
      <c r="B22" s="86" t="s">
        <v>288</v>
      </c>
      <c r="C22" s="273">
        <v>21274979.336834576</v>
      </c>
      <c r="D22" s="273">
        <v>314433.49017610028</v>
      </c>
      <c r="E22" s="274">
        <v>1.5001207147772212E-2</v>
      </c>
      <c r="F22" s="275">
        <v>105895567.48734596</v>
      </c>
      <c r="G22" s="275">
        <v>6595620.6253083646</v>
      </c>
      <c r="H22" s="274">
        <v>6.6421189877090184E-2</v>
      </c>
      <c r="I22" s="276">
        <v>119.5859380283581</v>
      </c>
      <c r="J22" s="276">
        <v>2.9991450544230389</v>
      </c>
    </row>
    <row r="23" spans="1:10">
      <c r="A23" s="306"/>
      <c r="B23" s="86" t="s">
        <v>289</v>
      </c>
      <c r="C23" s="273">
        <v>25652207.556950897</v>
      </c>
      <c r="D23" s="273">
        <v>-306512.56865657493</v>
      </c>
      <c r="E23" s="277">
        <v>-1.1807691872844294E-2</v>
      </c>
      <c r="F23" s="278">
        <v>154804201.49857092</v>
      </c>
      <c r="G23" s="278">
        <v>3466740.6525679827</v>
      </c>
      <c r="H23" s="277">
        <v>2.2907353098091474E-2</v>
      </c>
      <c r="I23" s="279">
        <v>101.94904534118065</v>
      </c>
      <c r="J23" s="279">
        <v>-0.13961259595276942</v>
      </c>
    </row>
    <row r="24" spans="1:10">
      <c r="A24" s="306"/>
      <c r="B24" s="86" t="s">
        <v>290</v>
      </c>
      <c r="C24" s="273">
        <v>10596693.770715756</v>
      </c>
      <c r="D24" s="273">
        <v>-315760.26575163193</v>
      </c>
      <c r="E24" s="274">
        <v>-2.8935770514718316E-2</v>
      </c>
      <c r="F24" s="275">
        <v>54251543.457232915</v>
      </c>
      <c r="G24" s="275">
        <v>1024261.0357787907</v>
      </c>
      <c r="H24" s="274">
        <v>1.9243158567981776E-2</v>
      </c>
      <c r="I24" s="276">
        <v>111.36231493716757</v>
      </c>
      <c r="J24" s="276">
        <v>-2.1194532441080298</v>
      </c>
    </row>
    <row r="25" spans="1:10">
      <c r="A25" s="306"/>
      <c r="B25" s="86" t="s">
        <v>291</v>
      </c>
      <c r="C25" s="273">
        <v>10798634.946487276</v>
      </c>
      <c r="D25" s="273">
        <v>-50540.64021297358</v>
      </c>
      <c r="E25" s="277">
        <v>-4.6584774860617215E-3</v>
      </c>
      <c r="F25" s="278">
        <v>60632408.291702703</v>
      </c>
      <c r="G25" s="278">
        <v>2330189.8343042508</v>
      </c>
      <c r="H25" s="277">
        <v>3.9967429987367034E-2</v>
      </c>
      <c r="I25" s="279">
        <v>59.127830458508278</v>
      </c>
      <c r="J25" s="279">
        <v>0.34430584292097421</v>
      </c>
    </row>
    <row r="26" spans="1:10">
      <c r="A26" s="306"/>
      <c r="B26" s="86" t="s">
        <v>292</v>
      </c>
      <c r="C26" s="273">
        <v>19362366.11961922</v>
      </c>
      <c r="D26" s="273">
        <v>164064.36440837756</v>
      </c>
      <c r="E26" s="274">
        <v>8.5457748555205857E-3</v>
      </c>
      <c r="F26" s="275">
        <v>112406378.22523844</v>
      </c>
      <c r="G26" s="275">
        <v>4020464.6636489779</v>
      </c>
      <c r="H26" s="274">
        <v>3.7093977727690415E-2</v>
      </c>
      <c r="I26" s="276">
        <v>95.279908362691529</v>
      </c>
      <c r="J26" s="276">
        <v>1.7949978149801211</v>
      </c>
    </row>
    <row r="27" spans="1:10">
      <c r="A27" s="306"/>
      <c r="B27" s="86" t="s">
        <v>293</v>
      </c>
      <c r="C27" s="273">
        <v>17126632.417112663</v>
      </c>
      <c r="D27" s="273">
        <v>-568790.69450059906</v>
      </c>
      <c r="E27" s="277">
        <v>-3.2143379161547685E-2</v>
      </c>
      <c r="F27" s="278">
        <v>90691550.720530733</v>
      </c>
      <c r="G27" s="278">
        <v>3853229.664720878</v>
      </c>
      <c r="H27" s="277">
        <v>4.437245697374155E-2</v>
      </c>
      <c r="I27" s="279">
        <v>104.16346616584558</v>
      </c>
      <c r="J27" s="279">
        <v>-2.3342263908245826</v>
      </c>
    </row>
    <row r="28" spans="1:10">
      <c r="A28" s="306"/>
      <c r="B28" s="86" t="s">
        <v>294</v>
      </c>
      <c r="C28" s="273">
        <v>123312.55693064348</v>
      </c>
      <c r="D28" s="273">
        <v>-47473.203846008721</v>
      </c>
      <c r="E28" s="274">
        <v>-0.27796933204573515</v>
      </c>
      <c r="F28" s="275">
        <v>1061494.6264394009</v>
      </c>
      <c r="G28" s="275">
        <v>-165105.66263469425</v>
      </c>
      <c r="H28" s="274">
        <v>-0.13460429131263699</v>
      </c>
      <c r="I28" s="276">
        <v>73.156618097642564</v>
      </c>
      <c r="J28" s="276">
        <v>-9.0170753037577924</v>
      </c>
    </row>
    <row r="29" spans="1:10">
      <c r="A29" s="306"/>
      <c r="B29" s="86" t="s">
        <v>295</v>
      </c>
      <c r="C29" s="273">
        <v>240533.86414836792</v>
      </c>
      <c r="D29" s="273">
        <v>-46408.610772732325</v>
      </c>
      <c r="E29" s="277">
        <v>-0.16173489402533789</v>
      </c>
      <c r="F29" s="278">
        <v>1734564.6989172709</v>
      </c>
      <c r="G29" s="278">
        <v>-137138.15649421909</v>
      </c>
      <c r="H29" s="277">
        <v>-7.3269192328111049E-2</v>
      </c>
      <c r="I29" s="279">
        <v>118.76234334620884</v>
      </c>
      <c r="J29" s="279">
        <v>3.8591228995931601</v>
      </c>
    </row>
    <row r="30" spans="1:10">
      <c r="A30" s="306"/>
      <c r="B30" s="86" t="s">
        <v>296</v>
      </c>
      <c r="C30" s="273">
        <v>121015.21188009164</v>
      </c>
      <c r="D30" s="273">
        <v>-21540.413858048036</v>
      </c>
      <c r="E30" s="274">
        <v>-0.15110181549492552</v>
      </c>
      <c r="F30" s="275">
        <v>1015209.6977193845</v>
      </c>
      <c r="G30" s="275">
        <v>-26288.327314084163</v>
      </c>
      <c r="H30" s="274">
        <v>-2.5240880618318393E-2</v>
      </c>
      <c r="I30" s="276">
        <v>69.536836461523308</v>
      </c>
      <c r="J30" s="276">
        <v>3.1022623540205103</v>
      </c>
    </row>
    <row r="31" spans="1:10">
      <c r="A31" s="306"/>
      <c r="B31" s="86" t="s">
        <v>297</v>
      </c>
      <c r="C31" s="273">
        <v>391936.14440292009</v>
      </c>
      <c r="D31" s="273">
        <v>-106095.46068935015</v>
      </c>
      <c r="E31" s="277">
        <v>-0.21302957403615752</v>
      </c>
      <c r="F31" s="278">
        <v>3132779.6785022342</v>
      </c>
      <c r="G31" s="278">
        <v>-549681.48480421677</v>
      </c>
      <c r="H31" s="277">
        <v>-0.14927013766810845</v>
      </c>
      <c r="I31" s="279">
        <v>159.23470584136169</v>
      </c>
      <c r="J31" s="279">
        <v>-4.8673980684244498</v>
      </c>
    </row>
    <row r="32" spans="1:10">
      <c r="A32" s="306"/>
      <c r="B32" s="86" t="s">
        <v>298</v>
      </c>
      <c r="C32" s="273">
        <v>103524.16130095284</v>
      </c>
      <c r="D32" s="273">
        <v>-19648.028373845038</v>
      </c>
      <c r="E32" s="274">
        <v>-0.15951675800941939</v>
      </c>
      <c r="F32" s="275">
        <v>747490.37553225283</v>
      </c>
      <c r="G32" s="275">
        <v>-35224.774632525048</v>
      </c>
      <c r="H32" s="274">
        <v>-4.5003312667589862E-2</v>
      </c>
      <c r="I32" s="276">
        <v>64.364909501004973</v>
      </c>
      <c r="J32" s="276">
        <v>2.2558524930701438</v>
      </c>
    </row>
    <row r="33" spans="1:10">
      <c r="A33" s="306"/>
      <c r="B33" s="86" t="s">
        <v>299</v>
      </c>
      <c r="C33" s="273">
        <v>696897.33967598784</v>
      </c>
      <c r="D33" s="273">
        <v>-58515.154413196375</v>
      </c>
      <c r="E33" s="277">
        <v>-7.7461194871749184E-2</v>
      </c>
      <c r="F33" s="278">
        <v>7197959.097154812</v>
      </c>
      <c r="G33" s="278">
        <v>-180980.52255892102</v>
      </c>
      <c r="H33" s="277">
        <v>-2.4526630096743111E-2</v>
      </c>
      <c r="I33" s="279">
        <v>49.766275395507911</v>
      </c>
      <c r="J33" s="279">
        <v>3.2875558239652989</v>
      </c>
    </row>
    <row r="34" spans="1:10">
      <c r="A34" s="306"/>
      <c r="B34" s="86" t="s">
        <v>300</v>
      </c>
      <c r="C34" s="273">
        <v>1529987.4276849865</v>
      </c>
      <c r="D34" s="273">
        <v>-324633.72341731051</v>
      </c>
      <c r="E34" s="274">
        <v>-0.17504045137432189</v>
      </c>
      <c r="F34" s="275">
        <v>14376867.452946663</v>
      </c>
      <c r="G34" s="275">
        <v>-1839363.156584911</v>
      </c>
      <c r="H34" s="274">
        <v>-0.11342729397938942</v>
      </c>
      <c r="I34" s="276">
        <v>90.930673227851273</v>
      </c>
      <c r="J34" s="276">
        <v>-4.038227860850597</v>
      </c>
    </row>
    <row r="35" spans="1:10">
      <c r="A35" s="306"/>
      <c r="B35" s="86" t="s">
        <v>301</v>
      </c>
      <c r="C35" s="273">
        <v>1383351.9177562029</v>
      </c>
      <c r="D35" s="273">
        <v>-228377.52373908297</v>
      </c>
      <c r="E35" s="277">
        <v>-0.14169718431600106</v>
      </c>
      <c r="F35" s="278">
        <v>12544883.644635601</v>
      </c>
      <c r="G35" s="278">
        <v>-1208926.6432144158</v>
      </c>
      <c r="H35" s="277">
        <v>-8.7897580227812938E-2</v>
      </c>
      <c r="I35" s="279">
        <v>95.681429282860037</v>
      </c>
      <c r="J35" s="279">
        <v>-0.36711273480531759</v>
      </c>
    </row>
    <row r="36" spans="1:10">
      <c r="A36" s="306"/>
      <c r="B36" s="86" t="s">
        <v>302</v>
      </c>
      <c r="C36" s="273">
        <v>3863952.9999344046</v>
      </c>
      <c r="D36" s="273">
        <v>-519048.65145281283</v>
      </c>
      <c r="E36" s="274">
        <v>-0.11842310195993977</v>
      </c>
      <c r="F36" s="275">
        <v>28585843.550988227</v>
      </c>
      <c r="G36" s="275">
        <v>-2129435.3588134274</v>
      </c>
      <c r="H36" s="274">
        <v>-6.9328211704237405E-2</v>
      </c>
      <c r="I36" s="276">
        <v>188.96190710570798</v>
      </c>
      <c r="J36" s="276">
        <v>4.2828185684662401</v>
      </c>
    </row>
    <row r="37" spans="1:10">
      <c r="A37" s="306"/>
      <c r="B37" s="86" t="s">
        <v>303</v>
      </c>
      <c r="C37" s="273">
        <v>1063898.7002816794</v>
      </c>
      <c r="D37" s="273">
        <v>-145612.88107315218</v>
      </c>
      <c r="E37" s="277">
        <v>-0.12038981959151168</v>
      </c>
      <c r="F37" s="278">
        <v>10616988.067562955</v>
      </c>
      <c r="G37" s="278">
        <v>-657436.32777646743</v>
      </c>
      <c r="H37" s="277">
        <v>-5.8312185591331465E-2</v>
      </c>
      <c r="I37" s="279">
        <v>137.57900197810588</v>
      </c>
      <c r="J37" s="279">
        <v>2.8175854289879112</v>
      </c>
    </row>
    <row r="38" spans="1:10">
      <c r="A38" s="306"/>
      <c r="B38" s="86" t="s">
        <v>304</v>
      </c>
      <c r="C38" s="273">
        <v>1102849.0855176398</v>
      </c>
      <c r="D38" s="273">
        <v>-264157.95361158554</v>
      </c>
      <c r="E38" s="274">
        <v>-0.19323818096785547</v>
      </c>
      <c r="F38" s="275">
        <v>10997070.306811647</v>
      </c>
      <c r="G38" s="275">
        <v>-1162125.1119284052</v>
      </c>
      <c r="H38" s="274">
        <v>-9.5575823227358386E-2</v>
      </c>
      <c r="I38" s="276">
        <v>74.30587996595321</v>
      </c>
      <c r="J38" s="276">
        <v>-5.0504372978381582</v>
      </c>
    </row>
    <row r="39" spans="1:10">
      <c r="A39" s="306"/>
      <c r="B39" s="86" t="s">
        <v>305</v>
      </c>
      <c r="C39" s="273">
        <v>1138636.952804629</v>
      </c>
      <c r="D39" s="273">
        <v>-188081.13991283323</v>
      </c>
      <c r="E39" s="277">
        <v>-0.14176420819557406</v>
      </c>
      <c r="F39" s="278">
        <v>12587197.827410255</v>
      </c>
      <c r="G39" s="278">
        <v>-1656930.7290430982</v>
      </c>
      <c r="H39" s="277">
        <v>-0.11632376964840153</v>
      </c>
      <c r="I39" s="279">
        <v>68.946494065015386</v>
      </c>
      <c r="J39" s="279">
        <v>-0.2699405448796881</v>
      </c>
    </row>
    <row r="40" spans="1:10">
      <c r="A40" s="306"/>
      <c r="B40" s="86" t="s">
        <v>306</v>
      </c>
      <c r="C40" s="273">
        <v>1039158.1839093221</v>
      </c>
      <c r="D40" s="273">
        <v>-170096.47204921464</v>
      </c>
      <c r="E40" s="274">
        <v>-0.14066224282128953</v>
      </c>
      <c r="F40" s="275">
        <v>10493070.339685433</v>
      </c>
      <c r="G40" s="275">
        <v>-1141231.1303530335</v>
      </c>
      <c r="H40" s="274">
        <v>-9.8091933864015671E-2</v>
      </c>
      <c r="I40" s="276">
        <v>77.769466343276761</v>
      </c>
      <c r="J40" s="276">
        <v>-0.20436685411202404</v>
      </c>
    </row>
    <row r="41" spans="1:10">
      <c r="A41" s="306"/>
      <c r="B41" s="86" t="s">
        <v>307</v>
      </c>
      <c r="C41" s="273">
        <v>262667284.81841803</v>
      </c>
      <c r="D41" s="273">
        <v>4494324.4333895147</v>
      </c>
      <c r="E41" s="277">
        <v>1.7408191883018519E-2</v>
      </c>
      <c r="F41" s="278">
        <v>1334839957.9903736</v>
      </c>
      <c r="G41" s="278">
        <v>101352244.95279932</v>
      </c>
      <c r="H41" s="277">
        <v>8.2167210813320804E-2</v>
      </c>
      <c r="I41" s="280"/>
      <c r="J41" s="280"/>
    </row>
    <row r="42" spans="1:10">
      <c r="A42" s="306"/>
      <c r="B42" s="86" t="s">
        <v>308</v>
      </c>
      <c r="C42" s="273">
        <v>17579336.049757037</v>
      </c>
      <c r="D42" s="273">
        <v>855684.32832136005</v>
      </c>
      <c r="E42" s="274">
        <v>5.116611745893869E-2</v>
      </c>
      <c r="F42" s="275">
        <v>74183178.76935333</v>
      </c>
      <c r="G42" s="275">
        <v>9617577.8807645515</v>
      </c>
      <c r="H42" s="274">
        <v>0.14895823392645521</v>
      </c>
      <c r="I42" s="281"/>
      <c r="J42" s="281"/>
    </row>
    <row r="43" spans="1:10">
      <c r="A43" s="306"/>
      <c r="B43" s="86" t="s">
        <v>309</v>
      </c>
      <c r="C43" s="273">
        <v>16578711.228865046</v>
      </c>
      <c r="D43" s="273">
        <v>830999.49352495372</v>
      </c>
      <c r="E43" s="277">
        <v>5.2769539314087982E-2</v>
      </c>
      <c r="F43" s="278">
        <v>75731363.107136279</v>
      </c>
      <c r="G43" s="278">
        <v>8802104.8366618529</v>
      </c>
      <c r="H43" s="277">
        <v>0.13151355721126923</v>
      </c>
      <c r="I43" s="280"/>
      <c r="J43" s="280"/>
    </row>
    <row r="44" spans="1:10">
      <c r="A44" s="306"/>
      <c r="B44" s="86" t="s">
        <v>310</v>
      </c>
      <c r="C44" s="273">
        <v>14506844.537864091</v>
      </c>
      <c r="D44" s="273">
        <v>547080.51124460995</v>
      </c>
      <c r="E44" s="274">
        <v>3.9189810816386117E-2</v>
      </c>
      <c r="F44" s="275">
        <v>80045120.602206111</v>
      </c>
      <c r="G44" s="275">
        <v>7514430.6247321069</v>
      </c>
      <c r="H44" s="274">
        <v>0.1036034625765435</v>
      </c>
      <c r="I44" s="281"/>
      <c r="J44" s="281"/>
    </row>
    <row r="45" spans="1:10">
      <c r="A45" s="306"/>
      <c r="B45" s="86" t="s">
        <v>311</v>
      </c>
      <c r="C45" s="273">
        <v>11829429.006237846</v>
      </c>
      <c r="D45" s="273">
        <v>391233.61812985502</v>
      </c>
      <c r="E45" s="277">
        <v>3.4204138402515044E-2</v>
      </c>
      <c r="F45" s="278">
        <v>55256575.929417737</v>
      </c>
      <c r="G45" s="278">
        <v>7285200.5888396129</v>
      </c>
      <c r="H45" s="277">
        <v>0.15186557685948171</v>
      </c>
      <c r="I45" s="280"/>
      <c r="J45" s="280"/>
    </row>
    <row r="46" spans="1:10">
      <c r="A46" s="306"/>
      <c r="B46" s="86" t="s">
        <v>312</v>
      </c>
      <c r="C46" s="273">
        <v>19073977.31943522</v>
      </c>
      <c r="D46" s="273">
        <v>595144.71809904277</v>
      </c>
      <c r="E46" s="274">
        <v>3.2206835298459746E-2</v>
      </c>
      <c r="F46" s="275">
        <v>90868219.993285537</v>
      </c>
      <c r="G46" s="275">
        <v>8242332.7165384889</v>
      </c>
      <c r="H46" s="274">
        <v>9.9754846673314745E-2</v>
      </c>
      <c r="I46" s="281"/>
      <c r="J46" s="281"/>
    </row>
    <row r="47" spans="1:10">
      <c r="A47" s="306"/>
      <c r="B47" s="86" t="s">
        <v>313</v>
      </c>
      <c r="C47" s="273">
        <v>20492681.04425491</v>
      </c>
      <c r="D47" s="273">
        <v>1074365.3786586411</v>
      </c>
      <c r="E47" s="277">
        <v>5.5327423714823576E-2</v>
      </c>
      <c r="F47" s="278">
        <v>95990906.710540295</v>
      </c>
      <c r="G47" s="278">
        <v>10270221.035038963</v>
      </c>
      <c r="H47" s="277">
        <v>0.1198102996272947</v>
      </c>
      <c r="I47" s="280"/>
      <c r="J47" s="280"/>
    </row>
    <row r="48" spans="1:10">
      <c r="A48" s="306"/>
      <c r="B48" s="86" t="s">
        <v>314</v>
      </c>
      <c r="C48" s="273">
        <v>16100491.804537307</v>
      </c>
      <c r="D48" s="273">
        <v>832483.6823512204</v>
      </c>
      <c r="E48" s="274">
        <v>5.452470785246246E-2</v>
      </c>
      <c r="F48" s="275">
        <v>82837031.720751584</v>
      </c>
      <c r="G48" s="275">
        <v>15518260.609283328</v>
      </c>
      <c r="H48" s="274">
        <v>0.23051907147246894</v>
      </c>
      <c r="I48" s="281"/>
      <c r="J48" s="281"/>
    </row>
    <row r="49" spans="1:10">
      <c r="A49" s="306" t="s">
        <v>135</v>
      </c>
      <c r="B49" s="86" t="s">
        <v>270</v>
      </c>
      <c r="C49" s="273">
        <v>353798720.51422006</v>
      </c>
      <c r="D49" s="273">
        <v>3062583.4006153345</v>
      </c>
      <c r="E49" s="277">
        <v>8.7318729852560138E-3</v>
      </c>
      <c r="F49" s="278">
        <v>2206738509.2728601</v>
      </c>
      <c r="G49" s="278">
        <v>121618141.08449864</v>
      </c>
      <c r="H49" s="277">
        <v>5.8326676454734119E-2</v>
      </c>
      <c r="I49" s="279">
        <v>84.371996305133266</v>
      </c>
      <c r="J49" s="279">
        <v>0.80981104652775571</v>
      </c>
    </row>
    <row r="50" spans="1:10">
      <c r="A50" s="307"/>
      <c r="B50" s="86" t="s">
        <v>271</v>
      </c>
      <c r="C50" s="273">
        <v>569970644.01230514</v>
      </c>
      <c r="D50" s="273">
        <v>-2748513.9294061661</v>
      </c>
      <c r="E50" s="274">
        <v>-4.7990605714745395E-3</v>
      </c>
      <c r="F50" s="275">
        <v>2478237864.2470627</v>
      </c>
      <c r="G50" s="275">
        <v>54899014.018295765</v>
      </c>
      <c r="H50" s="274">
        <v>2.2654287085404179E-2</v>
      </c>
      <c r="I50" s="276">
        <v>113.12296188469355</v>
      </c>
      <c r="J50" s="276">
        <v>-0.43751240730335894</v>
      </c>
    </row>
    <row r="51" spans="1:10">
      <c r="A51" s="306"/>
      <c r="B51" s="86" t="s">
        <v>272</v>
      </c>
      <c r="C51" s="273">
        <v>469526188.09376192</v>
      </c>
      <c r="D51" s="273">
        <v>366465.1943602562</v>
      </c>
      <c r="E51" s="277">
        <v>7.8110966579890005E-4</v>
      </c>
      <c r="F51" s="278">
        <v>2307751773.8746042</v>
      </c>
      <c r="G51" s="278">
        <v>57032244.370832443</v>
      </c>
      <c r="H51" s="277">
        <v>2.5339560804098344E-2</v>
      </c>
      <c r="I51" s="279">
        <v>108.45024390485787</v>
      </c>
      <c r="J51" s="279">
        <v>0.18759692461310351</v>
      </c>
    </row>
    <row r="52" spans="1:10">
      <c r="A52" s="306"/>
      <c r="B52" s="86" t="s">
        <v>273</v>
      </c>
      <c r="C52" s="273">
        <v>554740750.58247125</v>
      </c>
      <c r="D52" s="273">
        <v>-6287849.3844968081</v>
      </c>
      <c r="E52" s="274">
        <v>-1.1207716299787606E-2</v>
      </c>
      <c r="F52" s="275">
        <v>3299956732.8952937</v>
      </c>
      <c r="G52" s="275">
        <v>54990605.347415924</v>
      </c>
      <c r="H52" s="274">
        <v>1.6946434318860101E-2</v>
      </c>
      <c r="I52" s="276">
        <v>90.59583522243878</v>
      </c>
      <c r="J52" s="276">
        <v>-0.93983629156286952</v>
      </c>
    </row>
    <row r="53" spans="1:10">
      <c r="A53" s="306"/>
      <c r="B53" s="86" t="s">
        <v>274</v>
      </c>
      <c r="C53" s="273">
        <v>287568717.36330223</v>
      </c>
      <c r="D53" s="273">
        <v>-1936821.9172520638</v>
      </c>
      <c r="E53" s="277">
        <v>-6.6901031395296606E-3</v>
      </c>
      <c r="F53" s="278">
        <v>1441468978.3119204</v>
      </c>
      <c r="G53" s="278">
        <v>38394950.331483603</v>
      </c>
      <c r="H53" s="277">
        <v>2.7364878520877978E-2</v>
      </c>
      <c r="I53" s="279">
        <v>124.18503150043476</v>
      </c>
      <c r="J53" s="279">
        <v>-0.71763111412745673</v>
      </c>
    </row>
    <row r="54" spans="1:10">
      <c r="A54" s="306"/>
      <c r="B54" s="86" t="s">
        <v>275</v>
      </c>
      <c r="C54" s="273">
        <v>373039646.99863201</v>
      </c>
      <c r="D54" s="273">
        <v>-1372035.4132859707</v>
      </c>
      <c r="E54" s="274">
        <v>-3.664510157502225E-3</v>
      </c>
      <c r="F54" s="275">
        <v>1944909822.9043589</v>
      </c>
      <c r="G54" s="275">
        <v>58354117.770015001</v>
      </c>
      <c r="H54" s="274">
        <v>3.0931563595605324E-2</v>
      </c>
      <c r="I54" s="276">
        <v>83.933980731741812</v>
      </c>
      <c r="J54" s="276">
        <v>-0.22867437778126032</v>
      </c>
    </row>
    <row r="55" spans="1:10">
      <c r="A55" s="306"/>
      <c r="B55" s="86" t="s">
        <v>276</v>
      </c>
      <c r="C55" s="273">
        <v>498609995.53464162</v>
      </c>
      <c r="D55" s="273">
        <v>3714171.1638857126</v>
      </c>
      <c r="E55" s="277">
        <v>7.5049555502072814E-3</v>
      </c>
      <c r="F55" s="278">
        <v>2668149750.4134545</v>
      </c>
      <c r="G55" s="278">
        <v>49262362.390508175</v>
      </c>
      <c r="H55" s="277">
        <v>1.8810416444709131E-2</v>
      </c>
      <c r="I55" s="279">
        <v>100.82393160650543</v>
      </c>
      <c r="J55" s="279">
        <v>0.84611569748398097</v>
      </c>
    </row>
    <row r="56" spans="1:10">
      <c r="A56" s="306"/>
      <c r="B56" s="86" t="s">
        <v>277</v>
      </c>
      <c r="C56" s="273">
        <v>431864388.16543275</v>
      </c>
      <c r="D56" s="273">
        <v>1836503.6622257829</v>
      </c>
      <c r="E56" s="274">
        <v>4.2706618068440328E-3</v>
      </c>
      <c r="F56" s="275">
        <v>2228216005.6469269</v>
      </c>
      <c r="G56" s="275">
        <v>139889941.11654425</v>
      </c>
      <c r="H56" s="274">
        <v>6.6986637523964596E-2</v>
      </c>
      <c r="I56" s="276">
        <v>107.93208954091271</v>
      </c>
      <c r="J56" s="276">
        <v>0.56108490658751009</v>
      </c>
    </row>
    <row r="57" spans="1:10">
      <c r="A57" s="306"/>
      <c r="B57" s="86" t="s">
        <v>278</v>
      </c>
      <c r="C57" s="273">
        <v>344142457.12945092</v>
      </c>
      <c r="D57" s="273">
        <v>4212419.0844635963</v>
      </c>
      <c r="E57" s="277">
        <v>1.2392017806635002E-2</v>
      </c>
      <c r="F57" s="278">
        <v>2107096601.1748328</v>
      </c>
      <c r="G57" s="278">
        <v>129446380.69008303</v>
      </c>
      <c r="H57" s="277">
        <v>6.5454638716827232E-2</v>
      </c>
      <c r="I57" s="279">
        <v>86.093722413357639</v>
      </c>
      <c r="J57" s="279">
        <v>0.59133090307899749</v>
      </c>
    </row>
    <row r="58" spans="1:10">
      <c r="A58" s="306"/>
      <c r="B58" s="86" t="s">
        <v>279</v>
      </c>
      <c r="C58" s="273">
        <v>547805452.47981858</v>
      </c>
      <c r="D58" s="273">
        <v>-122152.10305440426</v>
      </c>
      <c r="E58" s="274">
        <v>-2.2293474910320746E-4</v>
      </c>
      <c r="F58" s="275">
        <v>2267322554.2039018</v>
      </c>
      <c r="G58" s="275">
        <v>69146140.140507221</v>
      </c>
      <c r="H58" s="274">
        <v>3.1456137777717538E-2</v>
      </c>
      <c r="I58" s="276">
        <v>114.05538469087809</v>
      </c>
      <c r="J58" s="276">
        <v>-0.64585520077868352</v>
      </c>
    </row>
    <row r="59" spans="1:10">
      <c r="A59" s="306"/>
      <c r="B59" s="86" t="s">
        <v>280</v>
      </c>
      <c r="C59" s="273">
        <v>450177931.33035278</v>
      </c>
      <c r="D59" s="273">
        <v>2935438.5222001672</v>
      </c>
      <c r="E59" s="277">
        <v>6.5634159754568346E-3</v>
      </c>
      <c r="F59" s="278">
        <v>2126846520.8534174</v>
      </c>
      <c r="G59" s="278">
        <v>73531636.131128788</v>
      </c>
      <c r="H59" s="277">
        <v>3.5811183505385223E-2</v>
      </c>
      <c r="I59" s="279">
        <v>109.08023815859367</v>
      </c>
      <c r="J59" s="279">
        <v>0.12191158963173621</v>
      </c>
    </row>
    <row r="60" spans="1:10">
      <c r="A60" s="306"/>
      <c r="B60" s="86" t="s">
        <v>281</v>
      </c>
      <c r="C60" s="273">
        <v>501723493.40553671</v>
      </c>
      <c r="D60" s="273">
        <v>-644181.05780494213</v>
      </c>
      <c r="E60" s="274">
        <v>-1.2822900249166982E-3</v>
      </c>
      <c r="F60" s="275">
        <v>2908266810.5476556</v>
      </c>
      <c r="G60" s="275">
        <v>79346225.390446186</v>
      </c>
      <c r="H60" s="274">
        <v>2.8048233593675354E-2</v>
      </c>
      <c r="I60" s="276">
        <v>85.955518511623723</v>
      </c>
      <c r="J60" s="276">
        <v>-0.57842625444736484</v>
      </c>
    </row>
    <row r="61" spans="1:10">
      <c r="A61" s="306"/>
      <c r="B61" s="86" t="s">
        <v>282</v>
      </c>
      <c r="C61" s="273">
        <v>272632065.98783898</v>
      </c>
      <c r="D61" s="273">
        <v>69923.569816231728</v>
      </c>
      <c r="E61" s="277">
        <v>2.5654175299587805E-4</v>
      </c>
      <c r="F61" s="278">
        <v>1289105805.7150605</v>
      </c>
      <c r="G61" s="278">
        <v>48868895.239972353</v>
      </c>
      <c r="H61" s="277">
        <v>3.9402871199223151E-2</v>
      </c>
      <c r="I61" s="279">
        <v>123.50817646822243</v>
      </c>
      <c r="J61" s="279">
        <v>-0.63984367693490185</v>
      </c>
    </row>
    <row r="62" spans="1:10">
      <c r="A62" s="306"/>
      <c r="B62" s="86" t="s">
        <v>283</v>
      </c>
      <c r="C62" s="273">
        <v>357137782.71351004</v>
      </c>
      <c r="D62" s="273">
        <v>1624979.3719881773</v>
      </c>
      <c r="E62" s="274">
        <v>4.5708040799508076E-3</v>
      </c>
      <c r="F62" s="275">
        <v>1783545330.0064926</v>
      </c>
      <c r="G62" s="275">
        <v>74198182.335940599</v>
      </c>
      <c r="H62" s="274">
        <v>4.3407322168031053E-2</v>
      </c>
      <c r="I62" s="276">
        <v>84.296548110260076</v>
      </c>
      <c r="J62" s="276">
        <v>-7.2806624715695989E-2</v>
      </c>
    </row>
    <row r="63" spans="1:10">
      <c r="A63" s="306"/>
      <c r="B63" s="86" t="s">
        <v>284</v>
      </c>
      <c r="C63" s="273">
        <v>482860295.062356</v>
      </c>
      <c r="D63" s="273">
        <v>6029789.6598471999</v>
      </c>
      <c r="E63" s="277">
        <v>1.2645561874774036E-2</v>
      </c>
      <c r="F63" s="278">
        <v>2489367663.5992212</v>
      </c>
      <c r="G63" s="278">
        <v>70951301.365980625</v>
      </c>
      <c r="H63" s="277">
        <v>2.9337918182319109E-2</v>
      </c>
      <c r="I63" s="279">
        <v>102.42720150045612</v>
      </c>
      <c r="J63" s="279">
        <v>0.72898604017738933</v>
      </c>
    </row>
    <row r="64" spans="1:10">
      <c r="A64" s="306"/>
      <c r="B64" s="86" t="s">
        <v>285</v>
      </c>
      <c r="C64" s="273">
        <v>417201468.69972134</v>
      </c>
      <c r="D64" s="273">
        <v>4142129.6022717953</v>
      </c>
      <c r="E64" s="274">
        <v>1.0027928702259842E-2</v>
      </c>
      <c r="F64" s="275">
        <v>2078736746.1039605</v>
      </c>
      <c r="G64" s="275">
        <v>155797834.90882993</v>
      </c>
      <c r="H64" s="274">
        <v>8.1020688697801435E-2</v>
      </c>
      <c r="I64" s="276">
        <v>109.38057041189262</v>
      </c>
      <c r="J64" s="276">
        <v>0.49701594796201221</v>
      </c>
    </row>
    <row r="65" spans="1:10">
      <c r="A65" s="306"/>
      <c r="B65" s="86" t="s">
        <v>286</v>
      </c>
      <c r="C65" s="273">
        <v>173261395.0579485</v>
      </c>
      <c r="D65" s="273">
        <v>-5359502.1949991584</v>
      </c>
      <c r="E65" s="277">
        <v>-3.0004900196025155E-2</v>
      </c>
      <c r="F65" s="278">
        <v>1151768259.1124918</v>
      </c>
      <c r="G65" s="278">
        <v>27099465.117447853</v>
      </c>
      <c r="H65" s="277">
        <v>2.4095507283691264E-2</v>
      </c>
      <c r="I65" s="279">
        <v>81.868383801326161</v>
      </c>
      <c r="J65" s="279">
        <v>-1.0139765476073848</v>
      </c>
    </row>
    <row r="66" spans="1:10">
      <c r="A66" s="306"/>
      <c r="B66" s="86" t="s">
        <v>287</v>
      </c>
      <c r="C66" s="273">
        <v>333205890.79615343</v>
      </c>
      <c r="D66" s="273">
        <v>-7329834.7908080816</v>
      </c>
      <c r="E66" s="274">
        <v>-2.1524422373523582E-2</v>
      </c>
      <c r="F66" s="275">
        <v>1384470678.2971528</v>
      </c>
      <c r="G66" s="275">
        <v>2738800.0399470329</v>
      </c>
      <c r="H66" s="274">
        <v>1.982150142907257E-3</v>
      </c>
      <c r="I66" s="276">
        <v>131.03378716055678</v>
      </c>
      <c r="J66" s="276">
        <v>-0.47317237842355553</v>
      </c>
    </row>
    <row r="67" spans="1:10">
      <c r="A67" s="306"/>
      <c r="B67" s="86" t="s">
        <v>288</v>
      </c>
      <c r="C67" s="273">
        <v>251762033.15998247</v>
      </c>
      <c r="D67" s="273">
        <v>-2117163.6039656103</v>
      </c>
      <c r="E67" s="277">
        <v>-8.339255956974323E-3</v>
      </c>
      <c r="F67" s="278">
        <v>1234492891.9532707</v>
      </c>
      <c r="G67" s="278">
        <v>13505671.420066118</v>
      </c>
      <c r="H67" s="277">
        <v>1.1061271725815605E-2</v>
      </c>
      <c r="I67" s="279">
        <v>115.22143849722701</v>
      </c>
      <c r="J67" s="279">
        <v>1.1214487611737951</v>
      </c>
    </row>
    <row r="68" spans="1:10">
      <c r="A68" s="306"/>
      <c r="B68" s="86" t="s">
        <v>289</v>
      </c>
      <c r="C68" s="273">
        <v>317283820.54545349</v>
      </c>
      <c r="D68" s="273">
        <v>-4722567.6426697969</v>
      </c>
      <c r="E68" s="274">
        <v>-1.466606817722749E-2</v>
      </c>
      <c r="F68" s="275">
        <v>1902267687.462359</v>
      </c>
      <c r="G68" s="275">
        <v>23402641.554371595</v>
      </c>
      <c r="H68" s="274">
        <v>1.2455733106185893E-2</v>
      </c>
      <c r="I68" s="276">
        <v>102.66878742838443</v>
      </c>
      <c r="J68" s="276">
        <v>0.34645577536598182</v>
      </c>
    </row>
    <row r="69" spans="1:10">
      <c r="A69" s="306"/>
      <c r="B69" s="86" t="s">
        <v>290</v>
      </c>
      <c r="C69" s="273">
        <v>129163502.17103143</v>
      </c>
      <c r="D69" s="273">
        <v>-3972052.9940383136</v>
      </c>
      <c r="E69" s="277">
        <v>-2.9834652276873111E-2</v>
      </c>
      <c r="F69" s="278">
        <v>645223314.93779135</v>
      </c>
      <c r="G69" s="278">
        <v>-7945465.6302849054</v>
      </c>
      <c r="H69" s="277">
        <v>-1.2164490812580704E-2</v>
      </c>
      <c r="I69" s="279">
        <v>110.51971759724799</v>
      </c>
      <c r="J69" s="279">
        <v>-1.3492015460379037</v>
      </c>
    </row>
    <row r="70" spans="1:10">
      <c r="A70" s="306"/>
      <c r="B70" s="86" t="s">
        <v>291</v>
      </c>
      <c r="C70" s="273">
        <v>128610240.53810531</v>
      </c>
      <c r="D70" s="273">
        <v>-3327701.7394396961</v>
      </c>
      <c r="E70" s="274">
        <v>-2.5221719256766442E-2</v>
      </c>
      <c r="F70" s="275">
        <v>711909148.99068117</v>
      </c>
      <c r="G70" s="275">
        <v>5116864.8149949312</v>
      </c>
      <c r="H70" s="274">
        <v>7.2395595276801865E-3</v>
      </c>
      <c r="I70" s="276">
        <v>57.336439815995966</v>
      </c>
      <c r="J70" s="276">
        <v>-0.42530623495353836</v>
      </c>
    </row>
    <row r="71" spans="1:10">
      <c r="A71" s="306"/>
      <c r="B71" s="86" t="s">
        <v>292</v>
      </c>
      <c r="C71" s="273">
        <v>234722046.39070949</v>
      </c>
      <c r="D71" s="273">
        <v>-1796906.404001981</v>
      </c>
      <c r="E71" s="277">
        <v>-7.5973040755073036E-3</v>
      </c>
      <c r="F71" s="278">
        <v>1346158580.0122063</v>
      </c>
      <c r="G71" s="278">
        <v>-4156339.8636975288</v>
      </c>
      <c r="H71" s="277">
        <v>-3.0780522399023063E-3</v>
      </c>
      <c r="I71" s="279">
        <v>94.043519533949961</v>
      </c>
      <c r="J71" s="279">
        <v>0.9849499580930825</v>
      </c>
    </row>
    <row r="72" spans="1:10">
      <c r="A72" s="306"/>
      <c r="B72" s="86" t="s">
        <v>293</v>
      </c>
      <c r="C72" s="273">
        <v>218161228.32095209</v>
      </c>
      <c r="D72" s="273">
        <v>-4098133.1189108491</v>
      </c>
      <c r="E72" s="274">
        <v>-1.8438517470588917E-2</v>
      </c>
      <c r="F72" s="275">
        <v>1115592338.1078598</v>
      </c>
      <c r="G72" s="275">
        <v>26853932.907083035</v>
      </c>
      <c r="H72" s="274">
        <v>2.4665183830022822E-2</v>
      </c>
      <c r="I72" s="276">
        <v>108.03217128299087</v>
      </c>
      <c r="J72" s="276">
        <v>-4.9245980729750727E-2</v>
      </c>
    </row>
    <row r="73" spans="1:10">
      <c r="A73" s="306"/>
      <c r="B73" s="86" t="s">
        <v>294</v>
      </c>
      <c r="C73" s="273">
        <v>1912208.941339449</v>
      </c>
      <c r="D73" s="273">
        <v>-546927.52737499541</v>
      </c>
      <c r="E73" s="277">
        <v>-0.22240633422874295</v>
      </c>
      <c r="F73" s="278">
        <v>15220842.207996</v>
      </c>
      <c r="G73" s="278">
        <v>-2054759.7590202056</v>
      </c>
      <c r="H73" s="277">
        <v>-0.11893998038061408</v>
      </c>
      <c r="I73" s="279">
        <v>83.540571227972805</v>
      </c>
      <c r="J73" s="279">
        <v>-3.8660910057947433</v>
      </c>
    </row>
    <row r="74" spans="1:10">
      <c r="A74" s="306"/>
      <c r="B74" s="86" t="s">
        <v>295</v>
      </c>
      <c r="C74" s="273">
        <v>3186991.2795182201</v>
      </c>
      <c r="D74" s="273">
        <v>-628865.53152440768</v>
      </c>
      <c r="E74" s="274">
        <v>-0.16480323100818325</v>
      </c>
      <c r="F74" s="275">
        <v>22680185.281852588</v>
      </c>
      <c r="G74" s="275">
        <v>-2471768.4453684799</v>
      </c>
      <c r="H74" s="274">
        <v>-9.8273417332720867E-2</v>
      </c>
      <c r="I74" s="276">
        <v>115.87751778215471</v>
      </c>
      <c r="J74" s="276">
        <v>2.9992885091403281</v>
      </c>
    </row>
    <row r="75" spans="1:10">
      <c r="A75" s="306"/>
      <c r="B75" s="86" t="s">
        <v>296</v>
      </c>
      <c r="C75" s="273">
        <v>1574585.0770295197</v>
      </c>
      <c r="D75" s="273">
        <v>-320782.69271597662</v>
      </c>
      <c r="E75" s="277">
        <v>-0.16924561968205792</v>
      </c>
      <c r="F75" s="278">
        <v>12903679.95983576</v>
      </c>
      <c r="G75" s="278">
        <v>-1148210.7669950984</v>
      </c>
      <c r="H75" s="277">
        <v>-8.1712190146959379E-2</v>
      </c>
      <c r="I75" s="279">
        <v>66.628014699194694</v>
      </c>
      <c r="J75" s="279">
        <v>1.3774847896181512</v>
      </c>
    </row>
    <row r="76" spans="1:10">
      <c r="A76" s="306"/>
      <c r="B76" s="86" t="s">
        <v>297</v>
      </c>
      <c r="C76" s="273">
        <v>5372214.4105486423</v>
      </c>
      <c r="D76" s="273">
        <v>-1409245.0973508041</v>
      </c>
      <c r="E76" s="274">
        <v>-0.20780852495089469</v>
      </c>
      <c r="F76" s="275">
        <v>42122624.632708929</v>
      </c>
      <c r="G76" s="275">
        <v>-7528776.4961876124</v>
      </c>
      <c r="H76" s="274">
        <v>-0.15163270975259449</v>
      </c>
      <c r="I76" s="276">
        <v>160.72799600071247</v>
      </c>
      <c r="J76" s="276">
        <v>-4.3393525209906727</v>
      </c>
    </row>
    <row r="77" spans="1:10">
      <c r="A77" s="306"/>
      <c r="B77" s="86" t="s">
        <v>298</v>
      </c>
      <c r="C77" s="273">
        <v>1427082.6177578971</v>
      </c>
      <c r="D77" s="273">
        <v>-233238.89796102559</v>
      </c>
      <c r="E77" s="277">
        <v>-0.14047815182352358</v>
      </c>
      <c r="F77" s="278">
        <v>9886171.9927920159</v>
      </c>
      <c r="G77" s="278">
        <v>-845636.73564196937</v>
      </c>
      <c r="H77" s="277">
        <v>-7.8797223938724348E-2</v>
      </c>
      <c r="I77" s="279">
        <v>65.338977972880301</v>
      </c>
      <c r="J77" s="279">
        <v>3.4924638329656332</v>
      </c>
    </row>
    <row r="78" spans="1:10">
      <c r="A78" s="306"/>
      <c r="B78" s="86" t="s">
        <v>299</v>
      </c>
      <c r="C78" s="273">
        <v>9656171.1534594819</v>
      </c>
      <c r="D78" s="273">
        <v>-1149927.9151607752</v>
      </c>
      <c r="E78" s="274">
        <v>-0.10641471153082813</v>
      </c>
      <c r="F78" s="275">
        <v>99640928.710971966</v>
      </c>
      <c r="G78" s="275">
        <v>-7829218.9926413745</v>
      </c>
      <c r="H78" s="274">
        <v>-7.2850174303595402E-2</v>
      </c>
      <c r="I78" s="276">
        <v>49.261825919369798</v>
      </c>
      <c r="J78" s="276">
        <v>0.50404321342196567</v>
      </c>
    </row>
    <row r="79" spans="1:10">
      <c r="A79" s="306"/>
      <c r="B79" s="86" t="s">
        <v>300</v>
      </c>
      <c r="C79" s="273">
        <v>22165170.371817719</v>
      </c>
      <c r="D79" s="273">
        <v>-2626382.9870208167</v>
      </c>
      <c r="E79" s="277">
        <v>-0.10593862147344932</v>
      </c>
      <c r="F79" s="278">
        <v>210915029.30626297</v>
      </c>
      <c r="G79" s="278">
        <v>-14247406.859111935</v>
      </c>
      <c r="H79" s="277">
        <v>-6.3276126789850728E-2</v>
      </c>
      <c r="I79" s="279">
        <v>94.109363609119654</v>
      </c>
      <c r="J79" s="279">
        <v>1.0125204978452302</v>
      </c>
    </row>
    <row r="80" spans="1:10">
      <c r="A80" s="306"/>
      <c r="B80" s="86" t="s">
        <v>301</v>
      </c>
      <c r="C80" s="273">
        <v>19348142.723701887</v>
      </c>
      <c r="D80" s="273">
        <v>-2569087.3675458431</v>
      </c>
      <c r="E80" s="274">
        <v>-0.11721770300580839</v>
      </c>
      <c r="F80" s="275">
        <v>180903887.19235831</v>
      </c>
      <c r="G80" s="275">
        <v>-16500757.589123577</v>
      </c>
      <c r="H80" s="274">
        <v>-8.3588497157142255E-2</v>
      </c>
      <c r="I80" s="276">
        <v>95.603430991840753</v>
      </c>
      <c r="J80" s="276">
        <v>-0.17976312998423793</v>
      </c>
    </row>
    <row r="81" spans="1:10">
      <c r="A81" s="306"/>
      <c r="B81" s="86" t="s">
        <v>302</v>
      </c>
      <c r="C81" s="273">
        <v>53016648.261975065</v>
      </c>
      <c r="D81" s="273">
        <v>-5644277.2416515425</v>
      </c>
      <c r="E81" s="277">
        <v>-9.6218687195833541E-2</v>
      </c>
      <c r="F81" s="278">
        <v>391684985.74535239</v>
      </c>
      <c r="G81" s="278">
        <v>-24360556.645312667</v>
      </c>
      <c r="H81" s="277">
        <v>-5.8552620237998378E-2</v>
      </c>
      <c r="I81" s="279">
        <v>185.22257375878831</v>
      </c>
      <c r="J81" s="279">
        <v>3.9633942190578182</v>
      </c>
    </row>
    <row r="82" spans="1:10">
      <c r="A82" s="306"/>
      <c r="B82" s="86" t="s">
        <v>303</v>
      </c>
      <c r="C82" s="273">
        <v>14936466.419334078</v>
      </c>
      <c r="D82" s="273">
        <v>-2006930.4431979973</v>
      </c>
      <c r="E82" s="274">
        <v>-0.1184491197060986</v>
      </c>
      <c r="F82" s="275">
        <v>152360485.90334916</v>
      </c>
      <c r="G82" s="275">
        <v>-10476631.601999223</v>
      </c>
      <c r="H82" s="274">
        <v>-6.4338105233624751E-2</v>
      </c>
      <c r="I82" s="276">
        <v>137.98725064926646</v>
      </c>
      <c r="J82" s="276">
        <v>-0.45257084514898338</v>
      </c>
    </row>
    <row r="83" spans="1:10">
      <c r="A83" s="306"/>
      <c r="B83" s="86" t="s">
        <v>304</v>
      </c>
      <c r="C83" s="273">
        <v>15901649.130205574</v>
      </c>
      <c r="D83" s="273">
        <v>-2997229.9401903879</v>
      </c>
      <c r="E83" s="277">
        <v>-0.15859300062326878</v>
      </c>
      <c r="F83" s="278">
        <v>161361578.14897725</v>
      </c>
      <c r="G83" s="278">
        <v>-15846979.314813912</v>
      </c>
      <c r="H83" s="277">
        <v>-8.9425587238087578E-2</v>
      </c>
      <c r="I83" s="279">
        <v>76.540003752458802</v>
      </c>
      <c r="J83" s="279">
        <v>-3.9147687721542752</v>
      </c>
    </row>
    <row r="84" spans="1:10">
      <c r="A84" s="306"/>
      <c r="B84" s="86" t="s">
        <v>305</v>
      </c>
      <c r="C84" s="273">
        <v>15749492.697983349</v>
      </c>
      <c r="D84" s="273">
        <v>-2315826.2702634949</v>
      </c>
      <c r="E84" s="274">
        <v>-0.12819182846059846</v>
      </c>
      <c r="F84" s="275">
        <v>178779510.60382828</v>
      </c>
      <c r="G84" s="275">
        <v>-21691515.18587622</v>
      </c>
      <c r="H84" s="274">
        <v>-0.10820274451346786</v>
      </c>
      <c r="I84" s="276">
        <v>68.129107691492692</v>
      </c>
      <c r="J84" s="276">
        <v>-0.98730959985735467</v>
      </c>
    </row>
    <row r="85" spans="1:10">
      <c r="A85" s="306"/>
      <c r="B85" s="86" t="s">
        <v>306</v>
      </c>
      <c r="C85" s="273">
        <v>14662894.539826395</v>
      </c>
      <c r="D85" s="273">
        <v>-2305650.8659306634</v>
      </c>
      <c r="E85" s="277">
        <v>-0.13587793242126731</v>
      </c>
      <c r="F85" s="278">
        <v>149478917.2355423</v>
      </c>
      <c r="G85" s="278">
        <v>-15908236.099711716</v>
      </c>
      <c r="H85" s="277">
        <v>-9.6187858481754929E-2</v>
      </c>
      <c r="I85" s="279">
        <v>78.394642861953812</v>
      </c>
      <c r="J85" s="279">
        <v>-1.8434767478291576</v>
      </c>
    </row>
    <row r="86" spans="1:10">
      <c r="A86" s="306"/>
      <c r="B86" s="86" t="s">
        <v>307</v>
      </c>
      <c r="C86" s="273">
        <v>3198507342.7626739</v>
      </c>
      <c r="D86" s="273">
        <v>24154776.314956665</v>
      </c>
      <c r="E86" s="274">
        <v>7.609355233652337E-3</v>
      </c>
      <c r="F86" s="275">
        <v>15883298929.867067</v>
      </c>
      <c r="G86" s="275">
        <v>676241889.62280083</v>
      </c>
      <c r="H86" s="274">
        <v>4.4468952002559105E-2</v>
      </c>
      <c r="I86" s="281"/>
      <c r="J86" s="281"/>
    </row>
    <row r="87" spans="1:10">
      <c r="A87" s="306"/>
      <c r="B87" s="86" t="s">
        <v>308</v>
      </c>
      <c r="C87" s="273">
        <v>211412570.40414694</v>
      </c>
      <c r="D87" s="273">
        <v>7836548.2192780375</v>
      </c>
      <c r="E87" s="277">
        <v>3.8494455953961067E-2</v>
      </c>
      <c r="F87" s="278">
        <v>860171690.62489665</v>
      </c>
      <c r="G87" s="278">
        <v>68879108.545929432</v>
      </c>
      <c r="H87" s="277">
        <v>8.7046321557777001E-2</v>
      </c>
      <c r="I87" s="280"/>
      <c r="J87" s="280"/>
    </row>
    <row r="88" spans="1:10">
      <c r="A88" s="306"/>
      <c r="B88" s="86" t="s">
        <v>309</v>
      </c>
      <c r="C88" s="273">
        <v>196841313.09334078</v>
      </c>
      <c r="D88" s="273">
        <v>5373384.8188816011</v>
      </c>
      <c r="E88" s="274">
        <v>2.8064150833549194E-2</v>
      </c>
      <c r="F88" s="275">
        <v>879449948.94031072</v>
      </c>
      <c r="G88" s="275">
        <v>61174175.478057265</v>
      </c>
      <c r="H88" s="274">
        <v>7.4759851705274993E-2</v>
      </c>
      <c r="I88" s="281"/>
      <c r="J88" s="281"/>
    </row>
    <row r="89" spans="1:10">
      <c r="A89" s="306"/>
      <c r="B89" s="86" t="s">
        <v>310</v>
      </c>
      <c r="C89" s="273">
        <v>179067458.44953489</v>
      </c>
      <c r="D89" s="273">
        <v>5487631.6822156012</v>
      </c>
      <c r="E89" s="277">
        <v>3.1614455345503223E-2</v>
      </c>
      <c r="F89" s="278">
        <v>963876498.4525882</v>
      </c>
      <c r="G89" s="278">
        <v>63472360.332262993</v>
      </c>
      <c r="H89" s="277">
        <v>7.0493190385338814E-2</v>
      </c>
      <c r="I89" s="280"/>
      <c r="J89" s="280"/>
    </row>
    <row r="90" spans="1:10">
      <c r="A90" s="306"/>
      <c r="B90" s="86" t="s">
        <v>311</v>
      </c>
      <c r="C90" s="273">
        <v>143468563.81680757</v>
      </c>
      <c r="D90" s="273">
        <v>4041976.5638546944</v>
      </c>
      <c r="E90" s="274">
        <v>2.8989998561189702E-2</v>
      </c>
      <c r="F90" s="275">
        <v>643882490.77726948</v>
      </c>
      <c r="G90" s="275">
        <v>56814360.87025857</v>
      </c>
      <c r="H90" s="274">
        <v>9.677643526528637E-2</v>
      </c>
      <c r="I90" s="281"/>
      <c r="J90" s="281"/>
    </row>
    <row r="91" spans="1:10">
      <c r="A91" s="306"/>
      <c r="B91" s="86" t="s">
        <v>312</v>
      </c>
      <c r="C91" s="273">
        <v>228527542.17540473</v>
      </c>
      <c r="D91" s="273">
        <v>4952681.1114281118</v>
      </c>
      <c r="E91" s="277">
        <v>2.2152227168379574E-2</v>
      </c>
      <c r="F91" s="278">
        <v>1071636181.0158107</v>
      </c>
      <c r="G91" s="278">
        <v>69081317.520945907</v>
      </c>
      <c r="H91" s="277">
        <v>6.8905273951922474E-2</v>
      </c>
      <c r="I91" s="280"/>
      <c r="J91" s="280"/>
    </row>
    <row r="92" spans="1:10">
      <c r="A92" s="306"/>
      <c r="B92" s="86" t="s">
        <v>313</v>
      </c>
      <c r="C92" s="273">
        <v>248138248.67164636</v>
      </c>
      <c r="D92" s="273">
        <v>7826696.0638492405</v>
      </c>
      <c r="E92" s="274">
        <v>3.2568954671200842E-2</v>
      </c>
      <c r="F92" s="275">
        <v>1143209083.5870156</v>
      </c>
      <c r="G92" s="275">
        <v>75107641.229678392</v>
      </c>
      <c r="H92" s="274">
        <v>7.031882764235689E-2</v>
      </c>
      <c r="I92" s="281"/>
      <c r="J92" s="281"/>
    </row>
    <row r="93" spans="1:10">
      <c r="A93" s="306"/>
      <c r="B93" s="86" t="s">
        <v>314</v>
      </c>
      <c r="C93" s="273">
        <v>197613157.7610116</v>
      </c>
      <c r="D93" s="273">
        <v>8473501.6191438138</v>
      </c>
      <c r="E93" s="277">
        <v>4.480023804626198E-2</v>
      </c>
      <c r="F93" s="278">
        <v>953258236.00330937</v>
      </c>
      <c r="G93" s="278">
        <v>129789538.73738956</v>
      </c>
      <c r="H93" s="277">
        <v>0.15761320274628132</v>
      </c>
      <c r="I93" s="280"/>
      <c r="J93" s="280"/>
    </row>
    <row r="94" spans="1:10">
      <c r="A94" s="306" t="s">
        <v>136</v>
      </c>
      <c r="B94" s="86" t="s">
        <v>270</v>
      </c>
      <c r="C94" s="273">
        <v>353501581.46861875</v>
      </c>
      <c r="D94" s="273">
        <v>2398929.4373502135</v>
      </c>
      <c r="E94" s="274">
        <v>6.8325585792971153E-3</v>
      </c>
      <c r="F94" s="275">
        <v>2193247405.0439525</v>
      </c>
      <c r="G94" s="275">
        <v>107841908.02482128</v>
      </c>
      <c r="H94" s="274">
        <v>5.171268042544723E-2</v>
      </c>
      <c r="I94" s="276">
        <v>84.353599853068431</v>
      </c>
      <c r="J94" s="276">
        <v>-0.13930056166223892</v>
      </c>
    </row>
    <row r="95" spans="1:10">
      <c r="A95" s="307"/>
      <c r="B95" s="86" t="s">
        <v>271</v>
      </c>
      <c r="C95" s="273">
        <v>569912173.39842129</v>
      </c>
      <c r="D95" s="273">
        <v>-2297978.0775817633</v>
      </c>
      <c r="E95" s="277">
        <v>-4.0159687339593351E-3</v>
      </c>
      <c r="F95" s="278">
        <v>2468700989.7066298</v>
      </c>
      <c r="G95" s="278">
        <v>43570438.711495876</v>
      </c>
      <c r="H95" s="277">
        <v>1.796622400126751E-2</v>
      </c>
      <c r="I95" s="279">
        <v>113.18175042851868</v>
      </c>
      <c r="J95" s="279">
        <v>0.3152260459762033</v>
      </c>
    </row>
    <row r="96" spans="1:10">
      <c r="A96" s="306"/>
      <c r="B96" s="86" t="s">
        <v>272</v>
      </c>
      <c r="C96" s="273">
        <v>468630673.04765797</v>
      </c>
      <c r="D96" s="273">
        <v>1038477.292920053</v>
      </c>
      <c r="E96" s="274">
        <v>2.2209038182167532E-3</v>
      </c>
      <c r="F96" s="275">
        <v>2293589263.383162</v>
      </c>
      <c r="G96" s="275">
        <v>45679971.781577587</v>
      </c>
      <c r="H96" s="274">
        <v>2.0321092115345829E-2</v>
      </c>
      <c r="I96" s="276">
        <v>108.31076337594239</v>
      </c>
      <c r="J96" s="276">
        <v>0.71866156265758718</v>
      </c>
    </row>
    <row r="97" spans="1:10">
      <c r="A97" s="306"/>
      <c r="B97" s="86" t="s">
        <v>273</v>
      </c>
      <c r="C97" s="273">
        <v>555125326.7520262</v>
      </c>
      <c r="D97" s="273">
        <v>-5334500.5189045668</v>
      </c>
      <c r="E97" s="277">
        <v>-9.5180782981004394E-3</v>
      </c>
      <c r="F97" s="278">
        <v>3291654678.461607</v>
      </c>
      <c r="G97" s="278">
        <v>48369380.361289024</v>
      </c>
      <c r="H97" s="277">
        <v>1.4913698893409195E-2</v>
      </c>
      <c r="I97" s="279">
        <v>90.715061294013793</v>
      </c>
      <c r="J97" s="279">
        <v>-1.1089024759208712</v>
      </c>
    </row>
    <row r="98" spans="1:10">
      <c r="A98" s="306"/>
      <c r="B98" s="86" t="s">
        <v>274</v>
      </c>
      <c r="C98" s="273">
        <v>287638856.89199734</v>
      </c>
      <c r="D98" s="273">
        <v>-1357157.5739800334</v>
      </c>
      <c r="E98" s="274">
        <v>-4.696111731810085E-3</v>
      </c>
      <c r="F98" s="275">
        <v>1433816953.0150793</v>
      </c>
      <c r="G98" s="275">
        <v>30977376.372965097</v>
      </c>
      <c r="H98" s="274">
        <v>2.2081909356388155E-2</v>
      </c>
      <c r="I98" s="276">
        <v>124.29262458221069</v>
      </c>
      <c r="J98" s="276">
        <v>0.59177481449850688</v>
      </c>
    </row>
    <row r="99" spans="1:10">
      <c r="A99" s="306"/>
      <c r="B99" s="86" t="s">
        <v>275</v>
      </c>
      <c r="C99" s="273">
        <v>372759200.87435871</v>
      </c>
      <c r="D99" s="273">
        <v>-103029.72451466322</v>
      </c>
      <c r="E99" s="277">
        <v>-2.763211611677102E-4</v>
      </c>
      <c r="F99" s="278">
        <v>1935499425.4654424</v>
      </c>
      <c r="G99" s="278">
        <v>52877491.145936251</v>
      </c>
      <c r="H99" s="277">
        <v>2.8087153443821625E-2</v>
      </c>
      <c r="I99" s="279">
        <v>83.923076197576535</v>
      </c>
      <c r="J99" s="279">
        <v>6.587139402680009E-2</v>
      </c>
    </row>
    <row r="100" spans="1:10">
      <c r="A100" s="306"/>
      <c r="B100" s="86" t="s">
        <v>276</v>
      </c>
      <c r="C100" s="273">
        <v>497559646.93148673</v>
      </c>
      <c r="D100" s="273">
        <v>3747248.5825342536</v>
      </c>
      <c r="E100" s="274">
        <v>7.5884052224348183E-3</v>
      </c>
      <c r="F100" s="275">
        <v>2655515995.4438095</v>
      </c>
      <c r="G100" s="275">
        <v>37227579.315066338</v>
      </c>
      <c r="H100" s="274">
        <v>1.4218288209099967E-2</v>
      </c>
      <c r="I100" s="276">
        <v>100.67415481492377</v>
      </c>
      <c r="J100" s="276">
        <v>0.15084217175640902</v>
      </c>
    </row>
    <row r="101" spans="1:10">
      <c r="A101" s="306"/>
      <c r="B101" s="86" t="s">
        <v>277</v>
      </c>
      <c r="C101" s="273">
        <v>431790439.6780054</v>
      </c>
      <c r="D101" s="273">
        <v>2106827.9713206887</v>
      </c>
      <c r="E101" s="277">
        <v>4.9032076484194012E-3</v>
      </c>
      <c r="F101" s="278">
        <v>2210020971.2779069</v>
      </c>
      <c r="G101" s="278">
        <v>123096978.08387518</v>
      </c>
      <c r="H101" s="277">
        <v>5.8984888038723239E-2</v>
      </c>
      <c r="I101" s="279">
        <v>107.98076679231852</v>
      </c>
      <c r="J101" s="279">
        <v>0.48784533646713157</v>
      </c>
    </row>
    <row r="102" spans="1:10">
      <c r="A102" s="306"/>
      <c r="B102" s="86" t="s">
        <v>278</v>
      </c>
      <c r="C102" s="273">
        <v>343786802.92943656</v>
      </c>
      <c r="D102" s="273">
        <v>3605341.5100577474</v>
      </c>
      <c r="E102" s="274">
        <v>1.0598289204281621E-2</v>
      </c>
      <c r="F102" s="275">
        <v>2093424516.4233658</v>
      </c>
      <c r="G102" s="275">
        <v>116312320.27056241</v>
      </c>
      <c r="H102" s="274">
        <v>5.8829397996173746E-2</v>
      </c>
      <c r="I102" s="276">
        <v>86.109388394813635</v>
      </c>
      <c r="J102" s="276">
        <v>-0.35711286280721311</v>
      </c>
    </row>
    <row r="103" spans="1:10">
      <c r="A103" s="306"/>
      <c r="B103" s="86" t="s">
        <v>279</v>
      </c>
      <c r="C103" s="273">
        <v>547422348.14251769</v>
      </c>
      <c r="D103" s="273">
        <v>175636.58281207085</v>
      </c>
      <c r="E103" s="277">
        <v>3.2094588985558223E-4</v>
      </c>
      <c r="F103" s="278">
        <v>2255946316.5068836</v>
      </c>
      <c r="G103" s="278">
        <v>57266716.076950073</v>
      </c>
      <c r="H103" s="277">
        <v>2.604595779473828E-2</v>
      </c>
      <c r="I103" s="279">
        <v>114.11429173119676</v>
      </c>
      <c r="J103" s="279">
        <v>0.10404412232200855</v>
      </c>
    </row>
    <row r="104" spans="1:10">
      <c r="A104" s="306"/>
      <c r="B104" s="86" t="s">
        <v>280</v>
      </c>
      <c r="C104" s="273">
        <v>449054038.76050955</v>
      </c>
      <c r="D104" s="273">
        <v>3478988.3857533932</v>
      </c>
      <c r="E104" s="274">
        <v>7.8078617346894735E-3</v>
      </c>
      <c r="F104" s="275">
        <v>2111475083.7187612</v>
      </c>
      <c r="G104" s="275">
        <v>62096310.605405807</v>
      </c>
      <c r="H104" s="274">
        <v>3.0300065278353078E-2</v>
      </c>
      <c r="I104" s="276">
        <v>108.94029724190774</v>
      </c>
      <c r="J104" s="276">
        <v>0.65109921479739796</v>
      </c>
    </row>
    <row r="105" spans="1:10">
      <c r="A105" s="306"/>
      <c r="B105" s="86" t="s">
        <v>281</v>
      </c>
      <c r="C105" s="273">
        <v>501589020.92363864</v>
      </c>
      <c r="D105" s="273">
        <v>6112.7565809488297</v>
      </c>
      <c r="E105" s="277">
        <v>1.2186931574855235E-5</v>
      </c>
      <c r="F105" s="278">
        <v>2897835320.7551594</v>
      </c>
      <c r="G105" s="278">
        <v>71682944.217969894</v>
      </c>
      <c r="H105" s="277">
        <v>2.5364146962875769E-2</v>
      </c>
      <c r="I105" s="279">
        <v>86.037032275761234</v>
      </c>
      <c r="J105" s="279">
        <v>-0.76010700245865337</v>
      </c>
    </row>
    <row r="106" spans="1:10">
      <c r="A106" s="306"/>
      <c r="B106" s="86" t="s">
        <v>282</v>
      </c>
      <c r="C106" s="273">
        <v>272556592.63546097</v>
      </c>
      <c r="D106" s="273">
        <v>639975.01082831621</v>
      </c>
      <c r="E106" s="274">
        <v>2.3535707983532283E-3</v>
      </c>
      <c r="F106" s="275">
        <v>1280796344.0904415</v>
      </c>
      <c r="G106" s="275">
        <v>41839836.273844719</v>
      </c>
      <c r="H106" s="274">
        <v>3.3770221964916858E-2</v>
      </c>
      <c r="I106" s="276">
        <v>123.624212780269</v>
      </c>
      <c r="J106" s="276">
        <v>0.69142961475965592</v>
      </c>
    </row>
    <row r="107" spans="1:10">
      <c r="A107" s="306"/>
      <c r="B107" s="86" t="s">
        <v>283</v>
      </c>
      <c r="C107" s="273">
        <v>356593178.63562453</v>
      </c>
      <c r="D107" s="273">
        <v>2765363.3496009111</v>
      </c>
      <c r="E107" s="277">
        <v>7.8155623445417249E-3</v>
      </c>
      <c r="F107" s="278">
        <v>1772972807.4556501</v>
      </c>
      <c r="G107" s="278">
        <v>68993416.135263205</v>
      </c>
      <c r="H107" s="277">
        <v>4.0489583669084922E-2</v>
      </c>
      <c r="I107" s="279">
        <v>84.270408067147272</v>
      </c>
      <c r="J107" s="279">
        <v>0.22091572855516972</v>
      </c>
    </row>
    <row r="108" spans="1:10">
      <c r="A108" s="306"/>
      <c r="B108" s="86" t="s">
        <v>284</v>
      </c>
      <c r="C108" s="273">
        <v>481621865.31928867</v>
      </c>
      <c r="D108" s="273">
        <v>5992923.992841959</v>
      </c>
      <c r="E108" s="274">
        <v>1.2599998595814486E-2</v>
      </c>
      <c r="F108" s="275">
        <v>2475076977.9005318</v>
      </c>
      <c r="G108" s="275">
        <v>58537132.635872364</v>
      </c>
      <c r="H108" s="274">
        <v>2.422353297860122E-2</v>
      </c>
      <c r="I108" s="276">
        <v>102.28879910854486</v>
      </c>
      <c r="J108" s="276">
        <v>2.4461390424733054E-2</v>
      </c>
    </row>
    <row r="109" spans="1:10">
      <c r="A109" s="306"/>
      <c r="B109" s="86" t="s">
        <v>285</v>
      </c>
      <c r="C109" s="273">
        <v>416957423.74024481</v>
      </c>
      <c r="D109" s="273">
        <v>4423658.5517306328</v>
      </c>
      <c r="E109" s="277">
        <v>1.0723142988572507E-2</v>
      </c>
      <c r="F109" s="278">
        <v>2059400480.6045885</v>
      </c>
      <c r="G109" s="278">
        <v>138991398.90239501</v>
      </c>
      <c r="H109" s="277">
        <v>7.2375932933621184E-2</v>
      </c>
      <c r="I109" s="279">
        <v>109.44958991947946</v>
      </c>
      <c r="J109" s="279">
        <v>0.44577135985615257</v>
      </c>
    </row>
    <row r="110" spans="1:10">
      <c r="A110" s="306"/>
      <c r="B110" s="86" t="s">
        <v>286</v>
      </c>
      <c r="C110" s="273">
        <v>173608570.57080364</v>
      </c>
      <c r="D110" s="273">
        <v>-5484295.1984857619</v>
      </c>
      <c r="E110" s="274">
        <v>-3.0622633542258058E-2</v>
      </c>
      <c r="F110" s="275">
        <v>1149595213.7632108</v>
      </c>
      <c r="G110" s="275">
        <v>24112134.980795383</v>
      </c>
      <c r="H110" s="274">
        <v>2.142380941602488E-2</v>
      </c>
      <c r="I110" s="276">
        <v>81.961925816234796</v>
      </c>
      <c r="J110" s="276">
        <v>-1.8593495833557796</v>
      </c>
    </row>
    <row r="111" spans="1:10">
      <c r="A111" s="306"/>
      <c r="B111" s="86" t="s">
        <v>287</v>
      </c>
      <c r="C111" s="273">
        <v>333632062.17640167</v>
      </c>
      <c r="D111" s="273">
        <v>-7035640.3771729469</v>
      </c>
      <c r="E111" s="277">
        <v>-2.0652501908561459E-2</v>
      </c>
      <c r="F111" s="278">
        <v>1382574880.3244061</v>
      </c>
      <c r="G111" s="278">
        <v>-723.282799243927</v>
      </c>
      <c r="H111" s="277">
        <v>-5.2314158976684371E-7</v>
      </c>
      <c r="I111" s="279">
        <v>131.08861811677289</v>
      </c>
      <c r="J111" s="279">
        <v>0.40220897939130396</v>
      </c>
    </row>
    <row r="112" spans="1:10">
      <c r="A112" s="306"/>
      <c r="B112" s="86" t="s">
        <v>288</v>
      </c>
      <c r="C112" s="273">
        <v>251447599.66980612</v>
      </c>
      <c r="D112" s="273">
        <v>-1919913.1971571147</v>
      </c>
      <c r="E112" s="274">
        <v>-7.5775823641810458E-3</v>
      </c>
      <c r="F112" s="275">
        <v>1227897271.3279622</v>
      </c>
      <c r="G112" s="275">
        <v>7630436.0839471817</v>
      </c>
      <c r="H112" s="274">
        <v>6.2530881472504614E-3</v>
      </c>
      <c r="I112" s="276">
        <v>114.97863088183462</v>
      </c>
      <c r="J112" s="276">
        <v>1.5940664996018796</v>
      </c>
    </row>
    <row r="113" spans="1:10">
      <c r="A113" s="306"/>
      <c r="B113" s="86" t="s">
        <v>289</v>
      </c>
      <c r="C113" s="273">
        <v>317590333.11410981</v>
      </c>
      <c r="D113" s="273">
        <v>-4210190.7155954838</v>
      </c>
      <c r="E113" s="277">
        <v>-1.3083231392822371E-2</v>
      </c>
      <c r="F113" s="278">
        <v>1898800946.8097916</v>
      </c>
      <c r="G113" s="278">
        <v>21234911.143537521</v>
      </c>
      <c r="H113" s="277">
        <v>1.1309807879008801E-2</v>
      </c>
      <c r="I113" s="279">
        <v>102.67964634706279</v>
      </c>
      <c r="J113" s="279">
        <v>0.1408620244285288</v>
      </c>
    </row>
    <row r="114" spans="1:10">
      <c r="A114" s="306"/>
      <c r="B114" s="86" t="s">
        <v>290</v>
      </c>
      <c r="C114" s="273">
        <v>129479262.43678311</v>
      </c>
      <c r="D114" s="273">
        <v>-3746318.7522082478</v>
      </c>
      <c r="E114" s="274">
        <v>-2.8120115662275017E-2</v>
      </c>
      <c r="F114" s="275">
        <v>644199053.90201211</v>
      </c>
      <c r="G114" s="275">
        <v>-9774155.8196414709</v>
      </c>
      <c r="H114" s="274">
        <v>-1.494580462065347E-2</v>
      </c>
      <c r="I114" s="276">
        <v>110.6946813097998</v>
      </c>
      <c r="J114" s="276">
        <v>-0.21215659449784141</v>
      </c>
    </row>
    <row r="115" spans="1:10">
      <c r="A115" s="306"/>
      <c r="B115" s="86" t="s">
        <v>291</v>
      </c>
      <c r="C115" s="273">
        <v>128660781.17831828</v>
      </c>
      <c r="D115" s="273">
        <v>-3012646.3959966004</v>
      </c>
      <c r="E115" s="277">
        <v>-2.2879683862534066E-2</v>
      </c>
      <c r="F115" s="278">
        <v>709578959.15637743</v>
      </c>
      <c r="G115" s="278">
        <v>4083594.9292125702</v>
      </c>
      <c r="H115" s="277">
        <v>5.7882661407505425E-3</v>
      </c>
      <c r="I115" s="279">
        <v>57.309674167953517</v>
      </c>
      <c r="J115" s="279">
        <v>-0.2846915203183471</v>
      </c>
    </row>
    <row r="116" spans="1:10">
      <c r="A116" s="306"/>
      <c r="B116" s="86" t="s">
        <v>292</v>
      </c>
      <c r="C116" s="273">
        <v>234557982.026301</v>
      </c>
      <c r="D116" s="273">
        <v>-1837363.3481087983</v>
      </c>
      <c r="E116" s="274">
        <v>-7.7724176218390804E-3</v>
      </c>
      <c r="F116" s="275">
        <v>1342138115.3485572</v>
      </c>
      <c r="G116" s="275">
        <v>-9059954.9303202629</v>
      </c>
      <c r="H116" s="274">
        <v>-6.7051271975620526E-3</v>
      </c>
      <c r="I116" s="276">
        <v>93.897015987920128</v>
      </c>
      <c r="J116" s="276">
        <v>0.30612252603897616</v>
      </c>
    </row>
    <row r="117" spans="1:10">
      <c r="A117" s="306"/>
      <c r="B117" s="86" t="s">
        <v>293</v>
      </c>
      <c r="C117" s="273">
        <v>218730019.01545268</v>
      </c>
      <c r="D117" s="273">
        <v>-3536093.5171208382</v>
      </c>
      <c r="E117" s="277">
        <v>-1.5909278642746841E-2</v>
      </c>
      <c r="F117" s="278">
        <v>1111739108.4431391</v>
      </c>
      <c r="G117" s="278">
        <v>23499392.95306778</v>
      </c>
      <c r="H117" s="277">
        <v>2.1593949034000477E-2</v>
      </c>
      <c r="I117" s="279">
        <v>108.22074227169018</v>
      </c>
      <c r="J117" s="279">
        <v>7.879131324870059E-2</v>
      </c>
    </row>
    <row r="118" spans="1:10">
      <c r="A118" s="306"/>
      <c r="B118" s="86" t="s">
        <v>294</v>
      </c>
      <c r="C118" s="273">
        <v>1959682.1451854564</v>
      </c>
      <c r="D118" s="273">
        <v>-540278.13339833333</v>
      </c>
      <c r="E118" s="274">
        <v>-0.21611468711190771</v>
      </c>
      <c r="F118" s="275">
        <v>15385947.870630691</v>
      </c>
      <c r="G118" s="275">
        <v>-2143364.049983317</v>
      </c>
      <c r="H118" s="274">
        <v>-0.12227314224825776</v>
      </c>
      <c r="I118" s="276">
        <v>84.170332111516473</v>
      </c>
      <c r="J118" s="276">
        <v>-4.5687867473644133</v>
      </c>
    </row>
    <row r="119" spans="1:10">
      <c r="A119" s="306"/>
      <c r="B119" s="86" t="s">
        <v>295</v>
      </c>
      <c r="C119" s="273">
        <v>3233399.8902909523</v>
      </c>
      <c r="D119" s="273">
        <v>-627020.76836477173</v>
      </c>
      <c r="E119" s="277">
        <v>-0.16242291289134095</v>
      </c>
      <c r="F119" s="278">
        <v>22817323.438346788</v>
      </c>
      <c r="G119" s="278">
        <v>-2591948.5943739787</v>
      </c>
      <c r="H119" s="277">
        <v>-0.10200798318960887</v>
      </c>
      <c r="I119" s="279">
        <v>115.58168906764128</v>
      </c>
      <c r="J119" s="279">
        <v>3.2660792556819587</v>
      </c>
    </row>
    <row r="120" spans="1:10">
      <c r="A120" s="306"/>
      <c r="B120" s="86" t="s">
        <v>296</v>
      </c>
      <c r="C120" s="273">
        <v>1596125.4908875674</v>
      </c>
      <c r="D120" s="273">
        <v>-329712.77983421087</v>
      </c>
      <c r="E120" s="274">
        <v>-0.17120481239093818</v>
      </c>
      <c r="F120" s="275">
        <v>12929968.287149847</v>
      </c>
      <c r="G120" s="275">
        <v>-1264824.6285317447</v>
      </c>
      <c r="H120" s="274">
        <v>-8.9104831331103057E-2</v>
      </c>
      <c r="I120" s="276">
        <v>66.400153656127685</v>
      </c>
      <c r="J120" s="276">
        <v>1.0376249672353168</v>
      </c>
    </row>
    <row r="121" spans="1:10">
      <c r="A121" s="306"/>
      <c r="B121" s="86" t="s">
        <v>297</v>
      </c>
      <c r="C121" s="273">
        <v>5478309.871237996</v>
      </c>
      <c r="D121" s="273">
        <v>-1362843.6770707583</v>
      </c>
      <c r="E121" s="277">
        <v>-0.19921255493639309</v>
      </c>
      <c r="F121" s="278">
        <v>42672306.117513143</v>
      </c>
      <c r="G121" s="278">
        <v>-7292764.0980065316</v>
      </c>
      <c r="H121" s="277">
        <v>-0.14595724706379623</v>
      </c>
      <c r="I121" s="279">
        <v>161.13730475464959</v>
      </c>
      <c r="J121" s="279">
        <v>-4.1870288165144132</v>
      </c>
    </row>
    <row r="122" spans="1:10">
      <c r="A122" s="306"/>
      <c r="B122" s="86" t="s">
        <v>298</v>
      </c>
      <c r="C122" s="273">
        <v>1446730.6461317423</v>
      </c>
      <c r="D122" s="273">
        <v>-230961.20431284443</v>
      </c>
      <c r="E122" s="274">
        <v>-0.13766604651005485</v>
      </c>
      <c r="F122" s="275">
        <v>9921396.7674245406</v>
      </c>
      <c r="G122" s="275">
        <v>-937753.72041173466</v>
      </c>
      <c r="H122" s="274">
        <v>-8.6356084802595406E-2</v>
      </c>
      <c r="I122" s="276">
        <v>65.121172437393412</v>
      </c>
      <c r="J122" s="276">
        <v>3.21425685086421</v>
      </c>
    </row>
    <row r="123" spans="1:10">
      <c r="A123" s="306"/>
      <c r="B123" s="86" t="s">
        <v>299</v>
      </c>
      <c r="C123" s="273">
        <v>9714686.3078726679</v>
      </c>
      <c r="D123" s="273">
        <v>-1206504.3040195592</v>
      </c>
      <c r="E123" s="277">
        <v>-0.11047369713571165</v>
      </c>
      <c r="F123" s="278">
        <v>99821909.233531013</v>
      </c>
      <c r="G123" s="278">
        <v>-8471391.6327976435</v>
      </c>
      <c r="H123" s="277">
        <v>-7.8226368252033121E-2</v>
      </c>
      <c r="I123" s="279">
        <v>48.998052685242492</v>
      </c>
      <c r="J123" s="279">
        <v>-0.38494905434288285</v>
      </c>
    </row>
    <row r="124" spans="1:10">
      <c r="A124" s="306"/>
      <c r="B124" s="86" t="s">
        <v>300</v>
      </c>
      <c r="C124" s="273">
        <v>22489804.095235039</v>
      </c>
      <c r="D124" s="273">
        <v>-2473635.8210617043</v>
      </c>
      <c r="E124" s="274">
        <v>-9.9090342891680339E-2</v>
      </c>
      <c r="F124" s="275">
        <v>212754392.46284783</v>
      </c>
      <c r="G124" s="275">
        <v>-13696558.102354586</v>
      </c>
      <c r="H124" s="274">
        <v>-6.0483553141062713E-2</v>
      </c>
      <c r="I124" s="276">
        <v>94.404332029110748</v>
      </c>
      <c r="J124" s="276">
        <v>1.8843770826249369</v>
      </c>
    </row>
    <row r="125" spans="1:10">
      <c r="A125" s="306"/>
      <c r="B125" s="86" t="s">
        <v>301</v>
      </c>
      <c r="C125" s="273">
        <v>19576520.247440953</v>
      </c>
      <c r="D125" s="273">
        <v>-2440625.132539764</v>
      </c>
      <c r="E125" s="277">
        <v>-0.11085111581989752</v>
      </c>
      <c r="F125" s="278">
        <v>182112813.83557278</v>
      </c>
      <c r="G125" s="278">
        <v>-16417704.652655244</v>
      </c>
      <c r="H125" s="277">
        <v>-8.269612540012955E-2</v>
      </c>
      <c r="I125" s="279">
        <v>95.634409902842904</v>
      </c>
      <c r="J125" s="279">
        <v>0.44348714377018439</v>
      </c>
    </row>
    <row r="126" spans="1:10">
      <c r="A126" s="306"/>
      <c r="B126" s="86" t="s">
        <v>302</v>
      </c>
      <c r="C126" s="273">
        <v>53535696.913427874</v>
      </c>
      <c r="D126" s="273">
        <v>-5341222.1904441342</v>
      </c>
      <c r="E126" s="274">
        <v>-9.0718438935655371E-2</v>
      </c>
      <c r="F126" s="275">
        <v>393814421.10416609</v>
      </c>
      <c r="G126" s="275">
        <v>-23318500.458960533</v>
      </c>
      <c r="H126" s="274">
        <v>-5.5901846278588775E-2</v>
      </c>
      <c r="I126" s="276">
        <v>184.91391592917662</v>
      </c>
      <c r="J126" s="276">
        <v>3.663916900980638</v>
      </c>
    </row>
    <row r="127" spans="1:10">
      <c r="A127" s="306"/>
      <c r="B127" s="86" t="s">
        <v>303</v>
      </c>
      <c r="C127" s="273">
        <v>15082079.300407264</v>
      </c>
      <c r="D127" s="273">
        <v>-1997317.5409376882</v>
      </c>
      <c r="E127" s="277">
        <v>-0.11694309579496867</v>
      </c>
      <c r="F127" s="278">
        <v>153017922.23112559</v>
      </c>
      <c r="G127" s="278">
        <v>-10865146.594391704</v>
      </c>
      <c r="H127" s="277">
        <v>-6.6298164125542375E-2</v>
      </c>
      <c r="I127" s="279">
        <v>137.75164797668668</v>
      </c>
      <c r="J127" s="279">
        <v>0.38707249851324832</v>
      </c>
    </row>
    <row r="128" spans="1:10">
      <c r="A128" s="306"/>
      <c r="B128" s="86" t="s">
        <v>304</v>
      </c>
      <c r="C128" s="273">
        <v>16165807.083817147</v>
      </c>
      <c r="D128" s="273">
        <v>-2868608.2290325835</v>
      </c>
      <c r="E128" s="274">
        <v>-0.15070640110999611</v>
      </c>
      <c r="F128" s="275">
        <v>162523703.26090565</v>
      </c>
      <c r="G128" s="275">
        <v>-16118839.738210559</v>
      </c>
      <c r="H128" s="274">
        <v>-9.022956943850885E-2</v>
      </c>
      <c r="I128" s="276">
        <v>76.928664484759508</v>
      </c>
      <c r="J128" s="276">
        <v>-3.5077899192753961</v>
      </c>
    </row>
    <row r="129" spans="1:11">
      <c r="A129" s="306"/>
      <c r="B129" s="86" t="s">
        <v>305</v>
      </c>
      <c r="C129" s="273">
        <v>15937573.837896187</v>
      </c>
      <c r="D129" s="273">
        <v>-2245883.1846092381</v>
      </c>
      <c r="E129" s="277">
        <v>-0.1235124422066463</v>
      </c>
      <c r="F129" s="278">
        <v>180436441.33287132</v>
      </c>
      <c r="G129" s="278">
        <v>-21312129.531213343</v>
      </c>
      <c r="H129" s="277">
        <v>-0.10563707807165108</v>
      </c>
      <c r="I129" s="279">
        <v>68.160509764219071</v>
      </c>
      <c r="J129" s="279">
        <v>-1.3903728697607818</v>
      </c>
    </row>
    <row r="130" spans="1:11">
      <c r="A130" s="306"/>
      <c r="B130" s="86" t="s">
        <v>306</v>
      </c>
      <c r="C130" s="273">
        <v>14832991.011875603</v>
      </c>
      <c r="D130" s="273">
        <v>-2316855.5062943697</v>
      </c>
      <c r="E130" s="274">
        <v>-0.13509482454199812</v>
      </c>
      <c r="F130" s="275">
        <v>150620148.36589527</v>
      </c>
      <c r="G130" s="275">
        <v>-15894763.125941634</v>
      </c>
      <c r="H130" s="274">
        <v>-9.5455493946683845E-2</v>
      </c>
      <c r="I130" s="276">
        <v>78.404302757561524</v>
      </c>
      <c r="J130" s="276">
        <v>-2.2101116216909276</v>
      </c>
    </row>
    <row r="131" spans="1:11">
      <c r="A131" s="306"/>
      <c r="B131" s="86" t="s">
        <v>307</v>
      </c>
      <c r="C131" s="273">
        <v>3194013018.3292594</v>
      </c>
      <c r="D131" s="273">
        <v>27112573.420301914</v>
      </c>
      <c r="E131" s="277">
        <v>8.5612332600753255E-3</v>
      </c>
      <c r="F131" s="278">
        <v>15781946684.914278</v>
      </c>
      <c r="G131" s="278">
        <v>593751303.07972527</v>
      </c>
      <c r="H131" s="277">
        <v>3.9092946077706248E-2</v>
      </c>
      <c r="I131" s="280"/>
      <c r="J131" s="280"/>
    </row>
    <row r="132" spans="1:11">
      <c r="A132" s="306"/>
      <c r="B132" s="86" t="s">
        <v>308</v>
      </c>
      <c r="C132" s="273">
        <v>210556886.07582542</v>
      </c>
      <c r="D132" s="273">
        <v>7838297.7283502221</v>
      </c>
      <c r="E132" s="274">
        <v>3.8665905244539188E-2</v>
      </c>
      <c r="F132" s="275">
        <v>850554112.74413073</v>
      </c>
      <c r="G132" s="275">
        <v>59859387.954123855</v>
      </c>
      <c r="H132" s="274">
        <v>7.5704802469779148E-2</v>
      </c>
      <c r="I132" s="281"/>
      <c r="J132" s="281"/>
    </row>
    <row r="133" spans="1:11">
      <c r="A133" s="306"/>
      <c r="B133" s="86" t="s">
        <v>309</v>
      </c>
      <c r="C133" s="273">
        <v>196010313.59981596</v>
      </c>
      <c r="D133" s="273">
        <v>5728614.3627452552</v>
      </c>
      <c r="E133" s="277">
        <v>3.0105965974205499E-2</v>
      </c>
      <c r="F133" s="278">
        <v>870647844.10364962</v>
      </c>
      <c r="G133" s="278">
        <v>55730699.14999032</v>
      </c>
      <c r="H133" s="277">
        <v>6.8388178473235431E-2</v>
      </c>
      <c r="I133" s="280"/>
      <c r="J133" s="280"/>
    </row>
    <row r="134" spans="1:11">
      <c r="A134" s="306"/>
      <c r="B134" s="86" t="s">
        <v>310</v>
      </c>
      <c r="C134" s="273">
        <v>178520377.93829083</v>
      </c>
      <c r="D134" s="273">
        <v>5579147.1492470801</v>
      </c>
      <c r="E134" s="274">
        <v>3.2260364539978353E-2</v>
      </c>
      <c r="F134" s="275">
        <v>956362067.82785439</v>
      </c>
      <c r="G134" s="275">
        <v>57740797.172441721</v>
      </c>
      <c r="H134" s="274">
        <v>6.4254874726399763E-2</v>
      </c>
      <c r="I134" s="281"/>
      <c r="J134" s="281"/>
    </row>
    <row r="135" spans="1:11">
      <c r="A135" s="306"/>
      <c r="B135" s="86" t="s">
        <v>311</v>
      </c>
      <c r="C135" s="273">
        <v>143077330.19867799</v>
      </c>
      <c r="D135" s="273">
        <v>4386293.7630367577</v>
      </c>
      <c r="E135" s="277">
        <v>3.162636804630263E-2</v>
      </c>
      <c r="F135" s="278">
        <v>636597290.188429</v>
      </c>
      <c r="G135" s="278">
        <v>51613992.093485475</v>
      </c>
      <c r="H135" s="277">
        <v>8.8231565348227181E-2</v>
      </c>
      <c r="I135" s="280"/>
      <c r="J135" s="280"/>
    </row>
    <row r="136" spans="1:11">
      <c r="A136" s="306"/>
      <c r="B136" s="86" t="s">
        <v>312</v>
      </c>
      <c r="C136" s="273">
        <v>227932397.45730594</v>
      </c>
      <c r="D136" s="273">
        <v>5778009.7455972731</v>
      </c>
      <c r="E136" s="274">
        <v>2.6008983235097916E-2</v>
      </c>
      <c r="F136" s="275">
        <v>1063393848.2992722</v>
      </c>
      <c r="G136" s="275">
        <v>64909821.206049681</v>
      </c>
      <c r="H136" s="274">
        <v>6.5008372136922968E-2</v>
      </c>
      <c r="I136" s="281"/>
      <c r="J136" s="281"/>
    </row>
    <row r="137" spans="1:11">
      <c r="A137" s="306"/>
      <c r="B137" s="86" t="s">
        <v>313</v>
      </c>
      <c r="C137" s="273">
        <v>247063883.29298761</v>
      </c>
      <c r="D137" s="273">
        <v>7830287.3409505785</v>
      </c>
      <c r="E137" s="277">
        <v>3.2730717898503021E-2</v>
      </c>
      <c r="F137" s="278">
        <v>1132938862.5519762</v>
      </c>
      <c r="G137" s="278">
        <v>67597087.566195726</v>
      </c>
      <c r="H137" s="277">
        <v>6.3451081289943756E-2</v>
      </c>
      <c r="I137" s="280"/>
      <c r="J137" s="280"/>
    </row>
    <row r="138" spans="1:11">
      <c r="A138" s="306"/>
      <c r="B138" s="86" t="s">
        <v>314</v>
      </c>
      <c r="C138" s="273">
        <v>196780674.07866049</v>
      </c>
      <c r="D138" s="273">
        <v>8190713.2731641531</v>
      </c>
      <c r="E138" s="274">
        <v>4.343133239001893E-2</v>
      </c>
      <c r="F138" s="275">
        <v>937739975.39402485</v>
      </c>
      <c r="G138" s="275">
        <v>116429759.66973722</v>
      </c>
      <c r="H138" s="274">
        <v>0.14176100265240399</v>
      </c>
      <c r="I138" s="281"/>
      <c r="J138" s="281"/>
      <c r="K138" s="219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33"/>
  </sheetPr>
  <dimension ref="A1:I219"/>
  <sheetViews>
    <sheetView zoomScale="63" zoomScaleNormal="63" workbookViewId="0">
      <selection activeCell="D9" sqref="D9:Q44"/>
    </sheetView>
  </sheetViews>
  <sheetFormatPr defaultRowHeight="14.5"/>
  <cols>
    <col min="1" max="1" width="31" bestFit="1" customWidth="1"/>
    <col min="2" max="2" width="42.7265625" bestFit="1" customWidth="1"/>
    <col min="3" max="3" width="11.1796875" bestFit="1" customWidth="1"/>
    <col min="4" max="4" width="10.81640625" bestFit="1" customWidth="1"/>
    <col min="5" max="5" width="9.1796875"/>
    <col min="6" max="6" width="13.81640625" bestFit="1" customWidth="1"/>
    <col min="7" max="7" width="12.1796875" bestFit="1" customWidth="1"/>
    <col min="8" max="8" width="9.1796875"/>
    <col min="12" max="12" width="8.54296875" customWidth="1"/>
  </cols>
  <sheetData>
    <row r="1" spans="1:8" ht="15" customHeight="1">
      <c r="A1" s="308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</row>
    <row r="2" spans="1:8" ht="15" customHeight="1">
      <c r="A2" s="307"/>
      <c r="B2" s="307"/>
      <c r="C2" s="308" t="s">
        <v>3</v>
      </c>
      <c r="D2" s="308"/>
      <c r="E2" s="308"/>
      <c r="F2" s="308" t="s">
        <v>6</v>
      </c>
      <c r="G2" s="308"/>
      <c r="H2" s="308"/>
    </row>
    <row r="3" spans="1:8" ht="29">
      <c r="A3" s="307"/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8">
      <c r="A4" s="306" t="s">
        <v>138</v>
      </c>
      <c r="B4" s="281" t="s">
        <v>538</v>
      </c>
      <c r="C4" s="273">
        <v>45039746.834990479</v>
      </c>
      <c r="D4" s="273">
        <v>383104.33730047196</v>
      </c>
      <c r="E4" s="274">
        <v>8.5788880639714269E-3</v>
      </c>
      <c r="F4" s="275">
        <v>189983139.22778392</v>
      </c>
      <c r="G4" s="275">
        <v>11376237.697016448</v>
      </c>
      <c r="H4" s="274">
        <v>6.369427832583914E-2</v>
      </c>
    </row>
    <row r="5" spans="1:8">
      <c r="A5" s="307"/>
      <c r="B5" s="280" t="s">
        <v>413</v>
      </c>
      <c r="C5" s="273">
        <v>7270413.1758088535</v>
      </c>
      <c r="D5" s="273">
        <v>-62080.063828933053</v>
      </c>
      <c r="E5" s="277">
        <v>-8.4664331490061778E-3</v>
      </c>
      <c r="F5" s="278">
        <v>34018464.905220672</v>
      </c>
      <c r="G5" s="278">
        <v>1699886.9475095198</v>
      </c>
      <c r="H5" s="277">
        <v>5.2597826232757557E-2</v>
      </c>
    </row>
    <row r="6" spans="1:8">
      <c r="A6" s="306"/>
      <c r="B6" s="281" t="s">
        <v>415</v>
      </c>
      <c r="C6" s="273">
        <v>3351419.3133449694</v>
      </c>
      <c r="D6" s="273">
        <v>164246.35738851875</v>
      </c>
      <c r="E6" s="274">
        <v>5.153355643331551E-2</v>
      </c>
      <c r="F6" s="275">
        <v>13330324.991383187</v>
      </c>
      <c r="G6" s="275">
        <v>1213549.1599150766</v>
      </c>
      <c r="H6" s="274">
        <v>0.10015446161539152</v>
      </c>
    </row>
    <row r="7" spans="1:8">
      <c r="A7" s="306"/>
      <c r="B7" s="280" t="s">
        <v>417</v>
      </c>
      <c r="C7" s="273">
        <v>1560507.6816924349</v>
      </c>
      <c r="D7" s="273">
        <v>21978.710930317873</v>
      </c>
      <c r="E7" s="277">
        <v>1.4285535955446209E-2</v>
      </c>
      <c r="F7" s="278">
        <v>7001680.3293039063</v>
      </c>
      <c r="G7" s="278">
        <v>454277.17544598505</v>
      </c>
      <c r="H7" s="277">
        <v>6.9382801817895037E-2</v>
      </c>
    </row>
    <row r="8" spans="1:8">
      <c r="A8" s="306"/>
      <c r="B8" s="281" t="s">
        <v>419</v>
      </c>
      <c r="C8" s="273">
        <v>2278566.1072720946</v>
      </c>
      <c r="D8" s="273">
        <v>82734.867473689839</v>
      </c>
      <c r="E8" s="274">
        <v>3.7678153937406214E-2</v>
      </c>
      <c r="F8" s="275">
        <v>9446432.0414986722</v>
      </c>
      <c r="G8" s="275">
        <v>729674.01775209047</v>
      </c>
      <c r="H8" s="274">
        <v>8.3709335026196652E-2</v>
      </c>
    </row>
    <row r="9" spans="1:8">
      <c r="A9" s="306"/>
      <c r="B9" s="280" t="s">
        <v>421</v>
      </c>
      <c r="C9" s="273">
        <v>4251111.6514934562</v>
      </c>
      <c r="D9" s="273">
        <v>6648.7600486446172</v>
      </c>
      <c r="E9" s="277">
        <v>1.5664549835141533E-3</v>
      </c>
      <c r="F9" s="278">
        <v>19129154.713155143</v>
      </c>
      <c r="G9" s="278">
        <v>815850.78727693856</v>
      </c>
      <c r="H9" s="277">
        <v>4.4549623081615232E-2</v>
      </c>
    </row>
    <row r="10" spans="1:8">
      <c r="A10" s="306"/>
      <c r="B10" s="281" t="s">
        <v>423</v>
      </c>
      <c r="C10" s="273">
        <v>1872652.3295989702</v>
      </c>
      <c r="D10" s="273">
        <v>-3845.4558111699298</v>
      </c>
      <c r="E10" s="274">
        <v>-2.04927276816873E-3</v>
      </c>
      <c r="F10" s="275">
        <v>7999001.253667688</v>
      </c>
      <c r="G10" s="275">
        <v>565782.01399099175</v>
      </c>
      <c r="H10" s="274">
        <v>7.6115340574240908E-2</v>
      </c>
    </row>
    <row r="11" spans="1:8">
      <c r="A11" s="306"/>
      <c r="B11" s="280" t="s">
        <v>425</v>
      </c>
      <c r="C11" s="273">
        <v>737852.44034983078</v>
      </c>
      <c r="D11" s="273">
        <v>2671.0126322461292</v>
      </c>
      <c r="E11" s="277">
        <v>3.6331339878082204E-3</v>
      </c>
      <c r="F11" s="278">
        <v>3243866.5808634935</v>
      </c>
      <c r="G11" s="278">
        <v>280266.38752748352</v>
      </c>
      <c r="H11" s="277">
        <v>9.4569567162835988E-2</v>
      </c>
    </row>
    <row r="12" spans="1:8">
      <c r="A12" s="306"/>
      <c r="B12" s="281" t="s">
        <v>427</v>
      </c>
      <c r="C12" s="273">
        <v>2777636.2768998756</v>
      </c>
      <c r="D12" s="273">
        <v>109789.4922342184</v>
      </c>
      <c r="E12" s="274">
        <v>4.1152847631756917E-2</v>
      </c>
      <c r="F12" s="275">
        <v>10967811.891692188</v>
      </c>
      <c r="G12" s="275">
        <v>972897.55541297607</v>
      </c>
      <c r="H12" s="274">
        <v>9.7339259015115767E-2</v>
      </c>
    </row>
    <row r="13" spans="1:8">
      <c r="A13" s="306"/>
      <c r="B13" s="280" t="s">
        <v>429</v>
      </c>
      <c r="C13" s="273">
        <v>2368961.3710925542</v>
      </c>
      <c r="D13" s="273">
        <v>6272.2500735446811</v>
      </c>
      <c r="E13" s="277">
        <v>2.65470815341102E-3</v>
      </c>
      <c r="F13" s="278">
        <v>10608345.349928431</v>
      </c>
      <c r="G13" s="278">
        <v>919842.81712990627</v>
      </c>
      <c r="H13" s="277">
        <v>9.494169135178103E-2</v>
      </c>
    </row>
    <row r="14" spans="1:8">
      <c r="A14" s="306"/>
      <c r="B14" s="281" t="s">
        <v>431</v>
      </c>
      <c r="C14" s="273">
        <v>2023080.8025778215</v>
      </c>
      <c r="D14" s="273">
        <v>-32716.152334550861</v>
      </c>
      <c r="E14" s="274">
        <v>-1.5914097088418625E-2</v>
      </c>
      <c r="F14" s="275">
        <v>8225598.7697201287</v>
      </c>
      <c r="G14" s="275">
        <v>226527.80799704883</v>
      </c>
      <c r="H14" s="274">
        <v>2.8319264709742303E-2</v>
      </c>
    </row>
    <row r="15" spans="1:8">
      <c r="A15" s="306"/>
      <c r="B15" s="280" t="s">
        <v>433</v>
      </c>
      <c r="C15" s="273">
        <v>2137393.9289006894</v>
      </c>
      <c r="D15" s="273">
        <v>10021.974884676747</v>
      </c>
      <c r="E15" s="277">
        <v>4.7109650316473585E-3</v>
      </c>
      <c r="F15" s="278">
        <v>8013471.4092372777</v>
      </c>
      <c r="G15" s="278">
        <v>335977.33381642122</v>
      </c>
      <c r="H15" s="277">
        <v>4.3761327656642181E-2</v>
      </c>
    </row>
    <row r="16" spans="1:8">
      <c r="A16" s="306"/>
      <c r="B16" s="281" t="s">
        <v>539</v>
      </c>
      <c r="C16" s="273">
        <v>29872612.265922502</v>
      </c>
      <c r="D16" s="273">
        <v>544604.07788606361</v>
      </c>
      <c r="E16" s="274">
        <v>1.8569419184362477E-2</v>
      </c>
      <c r="F16" s="275">
        <v>151500628.28498822</v>
      </c>
      <c r="G16" s="275">
        <v>10572522.550842732</v>
      </c>
      <c r="H16" s="274">
        <v>7.5020681614690249E-2</v>
      </c>
    </row>
    <row r="17" spans="1:8">
      <c r="A17" s="306"/>
      <c r="B17" s="280" t="s">
        <v>439</v>
      </c>
      <c r="C17" s="273">
        <v>6453073.3545404514</v>
      </c>
      <c r="D17" s="273">
        <v>12734.197577648796</v>
      </c>
      <c r="E17" s="277">
        <v>1.9772557418628418E-3</v>
      </c>
      <c r="F17" s="278">
        <v>30960781.337388873</v>
      </c>
      <c r="G17" s="278">
        <v>1041472.4879277907</v>
      </c>
      <c r="H17" s="277">
        <v>3.4809376552378153E-2</v>
      </c>
    </row>
    <row r="18" spans="1:8">
      <c r="A18" s="306"/>
      <c r="B18" s="281" t="s">
        <v>441</v>
      </c>
      <c r="C18" s="273">
        <v>4384554.4104873966</v>
      </c>
      <c r="D18" s="273">
        <v>171031.40661073197</v>
      </c>
      <c r="E18" s="274">
        <v>4.0591069860867975E-2</v>
      </c>
      <c r="F18" s="275">
        <v>21435633.671844471</v>
      </c>
      <c r="G18" s="275">
        <v>1536511.0063033737</v>
      </c>
      <c r="H18" s="274">
        <v>7.7215012547468653E-2</v>
      </c>
    </row>
    <row r="19" spans="1:8">
      <c r="A19" s="306"/>
      <c r="B19" s="280" t="s">
        <v>443</v>
      </c>
      <c r="C19" s="273">
        <v>730472.30070348107</v>
      </c>
      <c r="D19" s="273">
        <v>4979.6120599870337</v>
      </c>
      <c r="E19" s="277">
        <v>6.8637660143726232E-3</v>
      </c>
      <c r="F19" s="278">
        <v>3966346.5272042383</v>
      </c>
      <c r="G19" s="278">
        <v>371671.24968004087</v>
      </c>
      <c r="H19" s="277">
        <v>0.10339494418422861</v>
      </c>
    </row>
    <row r="20" spans="1:8">
      <c r="A20" s="306"/>
      <c r="B20" s="281" t="s">
        <v>445</v>
      </c>
      <c r="C20" s="273">
        <v>2501690.5822277837</v>
      </c>
      <c r="D20" s="273">
        <v>47001.526860812679</v>
      </c>
      <c r="E20" s="274">
        <v>1.9147649987703248E-2</v>
      </c>
      <c r="F20" s="275">
        <v>14861617.797464633</v>
      </c>
      <c r="G20" s="275">
        <v>1400536.8225777447</v>
      </c>
      <c r="H20" s="274">
        <v>0.10404341413520939</v>
      </c>
    </row>
    <row r="21" spans="1:8">
      <c r="A21" s="306"/>
      <c r="B21" s="280" t="s">
        <v>447</v>
      </c>
      <c r="C21" s="273">
        <v>1109666.5893820974</v>
      </c>
      <c r="D21" s="273">
        <v>-1803.3544240193442</v>
      </c>
      <c r="E21" s="277">
        <v>-1.6224949977899886E-3</v>
      </c>
      <c r="F21" s="278">
        <v>5646093.0701656556</v>
      </c>
      <c r="G21" s="278">
        <v>333742.40568314213</v>
      </c>
      <c r="H21" s="277">
        <v>6.2823865885678051E-2</v>
      </c>
    </row>
    <row r="22" spans="1:8">
      <c r="A22" s="306"/>
      <c r="B22" s="281" t="s">
        <v>449</v>
      </c>
      <c r="C22" s="273">
        <v>960127.65565169137</v>
      </c>
      <c r="D22" s="273">
        <v>7852.1659443809185</v>
      </c>
      <c r="E22" s="274">
        <v>8.2456873344438856E-3</v>
      </c>
      <c r="F22" s="275">
        <v>4868209.3653828613</v>
      </c>
      <c r="G22" s="275">
        <v>323951.34577391855</v>
      </c>
      <c r="H22" s="274">
        <v>7.1288061632071728E-2</v>
      </c>
    </row>
    <row r="23" spans="1:8">
      <c r="A23" s="306"/>
      <c r="B23" s="280" t="s">
        <v>540</v>
      </c>
      <c r="C23" s="273">
        <v>22426122.776953597</v>
      </c>
      <c r="D23" s="273">
        <v>75473.352378204465</v>
      </c>
      <c r="E23" s="277">
        <v>3.3767856559558684E-3</v>
      </c>
      <c r="F23" s="278">
        <v>109508119.38665074</v>
      </c>
      <c r="G23" s="278">
        <v>8309461.6246185005</v>
      </c>
      <c r="H23" s="277">
        <v>8.211039363939121E-2</v>
      </c>
    </row>
    <row r="24" spans="1:8">
      <c r="A24" s="306"/>
      <c r="B24" s="281" t="s">
        <v>457</v>
      </c>
      <c r="C24" s="273">
        <v>952031.07255376352</v>
      </c>
      <c r="D24" s="273">
        <v>-11275.869736945489</v>
      </c>
      <c r="E24" s="274">
        <v>-1.1705375765414791E-2</v>
      </c>
      <c r="F24" s="275">
        <v>4644183.9089227943</v>
      </c>
      <c r="G24" s="275">
        <v>300711.15740660019</v>
      </c>
      <c r="H24" s="274">
        <v>6.9232886818877751E-2</v>
      </c>
    </row>
    <row r="25" spans="1:8">
      <c r="A25" s="306"/>
      <c r="B25" s="280" t="s">
        <v>459</v>
      </c>
      <c r="C25" s="273">
        <v>2084028.5108133673</v>
      </c>
      <c r="D25" s="273">
        <v>43962.918295476586</v>
      </c>
      <c r="E25" s="277">
        <v>2.1549757251293402E-2</v>
      </c>
      <c r="F25" s="278">
        <v>11599024.679895505</v>
      </c>
      <c r="G25" s="278">
        <v>1112696.2094182819</v>
      </c>
      <c r="H25" s="277">
        <v>0.10610922712853416</v>
      </c>
    </row>
    <row r="26" spans="1:8">
      <c r="A26" s="306"/>
      <c r="B26" s="281" t="s">
        <v>461</v>
      </c>
      <c r="C26" s="273">
        <v>3152445.1221671975</v>
      </c>
      <c r="D26" s="273">
        <v>88472.550313320477</v>
      </c>
      <c r="E26" s="274">
        <v>2.8875111718049608E-2</v>
      </c>
      <c r="F26" s="275">
        <v>15244437.284568077</v>
      </c>
      <c r="G26" s="275">
        <v>1262257.563740056</v>
      </c>
      <c r="H26" s="274">
        <v>9.027616501451359E-2</v>
      </c>
    </row>
    <row r="27" spans="1:8">
      <c r="A27" s="306"/>
      <c r="B27" s="280" t="s">
        <v>463</v>
      </c>
      <c r="C27" s="273">
        <v>1393357.1959826523</v>
      </c>
      <c r="D27" s="273">
        <v>-16780.364803765668</v>
      </c>
      <c r="E27" s="277">
        <v>-1.1899806990750212E-2</v>
      </c>
      <c r="F27" s="278">
        <v>6241744.057394403</v>
      </c>
      <c r="G27" s="278">
        <v>477918.94905045722</v>
      </c>
      <c r="H27" s="277">
        <v>8.2916976151584207E-2</v>
      </c>
    </row>
    <row r="28" spans="1:8">
      <c r="A28" s="306"/>
      <c r="B28" s="281" t="s">
        <v>465</v>
      </c>
      <c r="C28" s="273">
        <v>2559850.943228445</v>
      </c>
      <c r="D28" s="273">
        <v>58197.283975650091</v>
      </c>
      <c r="E28" s="274">
        <v>2.3263525612507333E-2</v>
      </c>
      <c r="F28" s="275">
        <v>13190120.466721186</v>
      </c>
      <c r="G28" s="275">
        <v>1607587.1660301071</v>
      </c>
      <c r="H28" s="274">
        <v>0.13879408971215212</v>
      </c>
    </row>
    <row r="29" spans="1:8">
      <c r="A29" s="306"/>
      <c r="B29" s="280" t="s">
        <v>466</v>
      </c>
      <c r="C29" s="273">
        <v>875340.17880031129</v>
      </c>
      <c r="D29" s="273">
        <v>10210.17033836164</v>
      </c>
      <c r="E29" s="277">
        <v>1.1801891320951337E-2</v>
      </c>
      <c r="F29" s="278">
        <v>3885995.124657575</v>
      </c>
      <c r="G29" s="278">
        <v>345485.95272513293</v>
      </c>
      <c r="H29" s="277">
        <v>9.7580866465193636E-2</v>
      </c>
    </row>
    <row r="30" spans="1:8">
      <c r="A30" s="306"/>
      <c r="B30" s="281" t="s">
        <v>541</v>
      </c>
      <c r="C30" s="273">
        <v>37974705.77757971</v>
      </c>
      <c r="D30" s="273">
        <v>1123892.5698430315</v>
      </c>
      <c r="E30" s="274">
        <v>3.0498446900137192E-2</v>
      </c>
      <c r="F30" s="275">
        <v>182642140.29220149</v>
      </c>
      <c r="G30" s="275">
        <v>15371437.134656012</v>
      </c>
      <c r="H30" s="274">
        <v>9.1895573130808691E-2</v>
      </c>
    </row>
    <row r="31" spans="1:8">
      <c r="A31" s="306"/>
      <c r="B31" s="280" t="s">
        <v>471</v>
      </c>
      <c r="C31" s="273">
        <v>6715097.6354004703</v>
      </c>
      <c r="D31" s="273">
        <v>111711.95551057812</v>
      </c>
      <c r="E31" s="277">
        <v>1.691737555944799E-2</v>
      </c>
      <c r="F31" s="278">
        <v>36751217.363304108</v>
      </c>
      <c r="G31" s="278">
        <v>1769336.1540331542</v>
      </c>
      <c r="H31" s="277">
        <v>5.0578645083393686E-2</v>
      </c>
    </row>
    <row r="32" spans="1:8">
      <c r="A32" s="306"/>
      <c r="B32" s="281" t="s">
        <v>473</v>
      </c>
      <c r="C32" s="273">
        <v>2858198.8663174729</v>
      </c>
      <c r="D32" s="273">
        <v>130325.94445859175</v>
      </c>
      <c r="E32" s="274">
        <v>4.7775665579679008E-2</v>
      </c>
      <c r="F32" s="275">
        <v>13520968.753164276</v>
      </c>
      <c r="G32" s="275">
        <v>1137140.97200175</v>
      </c>
      <c r="H32" s="274">
        <v>9.1824675867302918E-2</v>
      </c>
    </row>
    <row r="33" spans="1:8">
      <c r="A33" s="306"/>
      <c r="B33" s="280" t="s">
        <v>475</v>
      </c>
      <c r="C33" s="273">
        <v>1262211.4272932683</v>
      </c>
      <c r="D33" s="273">
        <v>13666.278174753999</v>
      </c>
      <c r="E33" s="277">
        <v>1.0945762101116273E-2</v>
      </c>
      <c r="F33" s="278">
        <v>6129430.8146794857</v>
      </c>
      <c r="G33" s="278">
        <v>421192.37712731585</v>
      </c>
      <c r="H33" s="277">
        <v>7.3786752556876944E-2</v>
      </c>
    </row>
    <row r="34" spans="1:8">
      <c r="A34" s="306"/>
      <c r="B34" s="281" t="s">
        <v>477</v>
      </c>
      <c r="C34" s="273">
        <v>1576962.4275884978</v>
      </c>
      <c r="D34" s="273">
        <v>78585.894294111058</v>
      </c>
      <c r="E34" s="274">
        <v>5.2447360558516738E-2</v>
      </c>
      <c r="F34" s="275">
        <v>5821117.9424060211</v>
      </c>
      <c r="G34" s="275">
        <v>884363.31600196846</v>
      </c>
      <c r="H34" s="274">
        <v>0.17913860074632501</v>
      </c>
    </row>
    <row r="35" spans="1:8">
      <c r="A35" s="306"/>
      <c r="B35" s="280" t="s">
        <v>479</v>
      </c>
      <c r="C35" s="273">
        <v>974189.71987377619</v>
      </c>
      <c r="D35" s="273">
        <v>-23230.712178519694</v>
      </c>
      <c r="E35" s="277">
        <v>-2.3290792359968098E-2</v>
      </c>
      <c r="F35" s="278">
        <v>4851083.6423188727</v>
      </c>
      <c r="G35" s="278">
        <v>103093.71789648198</v>
      </c>
      <c r="H35" s="277">
        <v>2.1713129037236465E-2</v>
      </c>
    </row>
    <row r="36" spans="1:8">
      <c r="A36" s="306"/>
      <c r="B36" s="281" t="s">
        <v>481</v>
      </c>
      <c r="C36" s="273">
        <v>2078423.8492127387</v>
      </c>
      <c r="D36" s="273">
        <v>28374.753960158443</v>
      </c>
      <c r="E36" s="274">
        <v>1.3841011918137735E-2</v>
      </c>
      <c r="F36" s="275">
        <v>10636404.100289561</v>
      </c>
      <c r="G36" s="275">
        <v>729351.93553675339</v>
      </c>
      <c r="H36" s="274">
        <v>7.3619470596070241E-2</v>
      </c>
    </row>
    <row r="37" spans="1:8">
      <c r="A37" s="306"/>
      <c r="B37" s="280" t="s">
        <v>483</v>
      </c>
      <c r="C37" s="273">
        <v>3658600.0936689661</v>
      </c>
      <c r="D37" s="273">
        <v>211070.94693704834</v>
      </c>
      <c r="E37" s="277">
        <v>6.1223832476407884E-2</v>
      </c>
      <c r="F37" s="278">
        <v>17457233.788300075</v>
      </c>
      <c r="G37" s="278">
        <v>1828724.7237825152</v>
      </c>
      <c r="H37" s="277">
        <v>0.11701210372871652</v>
      </c>
    </row>
    <row r="38" spans="1:8">
      <c r="A38" s="306"/>
      <c r="B38" s="281" t="s">
        <v>485</v>
      </c>
      <c r="C38" s="273">
        <v>2383927.9050240233</v>
      </c>
      <c r="D38" s="273">
        <v>124272.84522899101</v>
      </c>
      <c r="E38" s="274">
        <v>5.4996378624383266E-2</v>
      </c>
      <c r="F38" s="275">
        <v>12623898.889528165</v>
      </c>
      <c r="G38" s="275">
        <v>1419158.4225544594</v>
      </c>
      <c r="H38" s="274">
        <v>0.12665696512449082</v>
      </c>
    </row>
    <row r="39" spans="1:8">
      <c r="A39" s="306"/>
      <c r="B39" s="280" t="s">
        <v>487</v>
      </c>
      <c r="C39" s="273">
        <v>2766271.8217465533</v>
      </c>
      <c r="D39" s="273">
        <v>56377.39333474962</v>
      </c>
      <c r="E39" s="277">
        <v>2.0804276632942816E-2</v>
      </c>
      <c r="F39" s="278">
        <v>12535435.001047865</v>
      </c>
      <c r="G39" s="278">
        <v>1100450.8269469105</v>
      </c>
      <c r="H39" s="277">
        <v>9.623544818184504E-2</v>
      </c>
    </row>
    <row r="40" spans="1:8">
      <c r="A40" s="306"/>
      <c r="B40" s="281" t="s">
        <v>542</v>
      </c>
      <c r="C40" s="273">
        <v>40550988.23921793</v>
      </c>
      <c r="D40" s="273">
        <v>134472.48189870268</v>
      </c>
      <c r="E40" s="274">
        <v>3.3271666144143162E-3</v>
      </c>
      <c r="F40" s="275">
        <v>237982101.77927929</v>
      </c>
      <c r="G40" s="275">
        <v>10431489.792495877</v>
      </c>
      <c r="H40" s="274">
        <v>4.5842503790329329E-2</v>
      </c>
    </row>
    <row r="41" spans="1:8">
      <c r="A41" s="306"/>
      <c r="B41" s="280" t="s">
        <v>414</v>
      </c>
      <c r="C41" s="273">
        <v>747260.88132614631</v>
      </c>
      <c r="D41" s="273">
        <v>6571.1541757257655</v>
      </c>
      <c r="E41" s="277">
        <v>8.8716691144162235E-3</v>
      </c>
      <c r="F41" s="278">
        <v>3593681.0756476847</v>
      </c>
      <c r="G41" s="278">
        <v>165157.18207863066</v>
      </c>
      <c r="H41" s="277">
        <v>4.8171512640882874E-2</v>
      </c>
    </row>
    <row r="42" spans="1:8">
      <c r="A42" s="306"/>
      <c r="B42" s="281" t="s">
        <v>416</v>
      </c>
      <c r="C42" s="273">
        <v>4543534.5095591042</v>
      </c>
      <c r="D42" s="273">
        <v>-12196.368794174865</v>
      </c>
      <c r="E42" s="274">
        <v>-2.677148655142549E-3</v>
      </c>
      <c r="F42" s="275">
        <v>25256764.439668924</v>
      </c>
      <c r="G42" s="275">
        <v>681284.19925189763</v>
      </c>
      <c r="H42" s="274">
        <v>2.7722111331580507E-2</v>
      </c>
    </row>
    <row r="43" spans="1:8">
      <c r="A43" s="306"/>
      <c r="B43" s="280" t="s">
        <v>418</v>
      </c>
      <c r="C43" s="273">
        <v>2288552.6779874503</v>
      </c>
      <c r="D43" s="273">
        <v>153.09549906058237</v>
      </c>
      <c r="E43" s="277">
        <v>6.6900684754586177E-5</v>
      </c>
      <c r="F43" s="278">
        <v>10432530.26564426</v>
      </c>
      <c r="G43" s="278">
        <v>788935.71735685319</v>
      </c>
      <c r="H43" s="277">
        <v>8.1809299779920686E-2</v>
      </c>
    </row>
    <row r="44" spans="1:8">
      <c r="A44" s="306"/>
      <c r="B44" s="281" t="s">
        <v>420</v>
      </c>
      <c r="C44" s="273">
        <v>3886298.6907020044</v>
      </c>
      <c r="D44" s="273">
        <v>45016.135436126031</v>
      </c>
      <c r="E44" s="274">
        <v>1.1719037792316268E-2</v>
      </c>
      <c r="F44" s="275">
        <v>21235721.546318527</v>
      </c>
      <c r="G44" s="275">
        <v>1720315.3726928942</v>
      </c>
      <c r="H44" s="274">
        <v>8.8151656049969301E-2</v>
      </c>
    </row>
    <row r="45" spans="1:8">
      <c r="A45" s="306"/>
      <c r="B45" s="280" t="s">
        <v>422</v>
      </c>
      <c r="C45" s="273">
        <v>2559898.8907290879</v>
      </c>
      <c r="D45" s="273">
        <v>-320.89541556034237</v>
      </c>
      <c r="E45" s="277">
        <v>-1.2533901085248948E-4</v>
      </c>
      <c r="F45" s="278">
        <v>14637217.365980387</v>
      </c>
      <c r="G45" s="278">
        <v>578401.89996161312</v>
      </c>
      <c r="H45" s="277">
        <v>4.1141581334476901E-2</v>
      </c>
    </row>
    <row r="46" spans="1:8">
      <c r="A46" s="306"/>
      <c r="B46" s="281" t="s">
        <v>424</v>
      </c>
      <c r="C46" s="273">
        <v>3168031.1774503635</v>
      </c>
      <c r="D46" s="273">
        <v>27323.379828980193</v>
      </c>
      <c r="E46" s="274">
        <v>8.6997522818498332E-3</v>
      </c>
      <c r="F46" s="275">
        <v>16689754.216246197</v>
      </c>
      <c r="G46" s="275">
        <v>993743.95951997489</v>
      </c>
      <c r="H46" s="274">
        <v>6.3311882654646268E-2</v>
      </c>
    </row>
    <row r="47" spans="1:8">
      <c r="A47" s="306"/>
      <c r="B47" s="280" t="s">
        <v>426</v>
      </c>
      <c r="C47" s="273">
        <v>11318781.909320656</v>
      </c>
      <c r="D47" s="273">
        <v>40621.836153889075</v>
      </c>
      <c r="E47" s="277">
        <v>3.6018141159866487E-3</v>
      </c>
      <c r="F47" s="278">
        <v>77860138.075918019</v>
      </c>
      <c r="G47" s="278">
        <v>1778522.1771773398</v>
      </c>
      <c r="H47" s="277">
        <v>2.3376503721272545E-2</v>
      </c>
    </row>
    <row r="48" spans="1:8">
      <c r="A48" s="306"/>
      <c r="B48" s="281" t="s">
        <v>428</v>
      </c>
      <c r="C48" s="273">
        <v>4591905.5717234435</v>
      </c>
      <c r="D48" s="273">
        <v>21030.894024661742</v>
      </c>
      <c r="E48" s="274">
        <v>4.6010655525672382E-3</v>
      </c>
      <c r="F48" s="275">
        <v>27832978.150602177</v>
      </c>
      <c r="G48" s="275">
        <v>1684723.8040102944</v>
      </c>
      <c r="H48" s="274">
        <v>6.4429685503264902E-2</v>
      </c>
    </row>
    <row r="49" spans="1:8">
      <c r="A49" s="306"/>
      <c r="B49" s="280" t="s">
        <v>430</v>
      </c>
      <c r="C49" s="273">
        <v>2046938.5042017158</v>
      </c>
      <c r="D49" s="273">
        <v>16252.15277373651</v>
      </c>
      <c r="E49" s="277">
        <v>8.0032806456339211E-3</v>
      </c>
      <c r="F49" s="278">
        <v>11981392.801566198</v>
      </c>
      <c r="G49" s="278">
        <v>848027.36767554656</v>
      </c>
      <c r="H49" s="277">
        <v>7.6169903225676835E-2</v>
      </c>
    </row>
    <row r="50" spans="1:8">
      <c r="A50" s="306"/>
      <c r="B50" s="281" t="s">
        <v>432</v>
      </c>
      <c r="C50" s="273">
        <v>675092.59430797596</v>
      </c>
      <c r="D50" s="273">
        <v>-4129.2191356515978</v>
      </c>
      <c r="E50" s="274">
        <v>-6.07933822784139E-3</v>
      </c>
      <c r="F50" s="275">
        <v>3786961.9103163648</v>
      </c>
      <c r="G50" s="275">
        <v>78772.331958273891</v>
      </c>
      <c r="H50" s="274">
        <v>2.1242800642666343E-2</v>
      </c>
    </row>
    <row r="51" spans="1:8">
      <c r="A51" s="306"/>
      <c r="B51" s="280" t="s">
        <v>434</v>
      </c>
      <c r="C51" s="273">
        <v>1044264.9734707108</v>
      </c>
      <c r="D51" s="273">
        <v>11518.702186310198</v>
      </c>
      <c r="E51" s="277">
        <v>1.1153467707014499E-2</v>
      </c>
      <c r="F51" s="278">
        <v>4651124.6551356064</v>
      </c>
      <c r="G51" s="278">
        <v>275956.38928227313</v>
      </c>
      <c r="H51" s="277">
        <v>6.3073320273420511E-2</v>
      </c>
    </row>
    <row r="52" spans="1:8">
      <c r="A52" s="306"/>
      <c r="B52" s="281" t="s">
        <v>543</v>
      </c>
      <c r="C52" s="273">
        <v>39855047.163874112</v>
      </c>
      <c r="D52" s="273">
        <v>1238429.7430669814</v>
      </c>
      <c r="E52" s="274">
        <v>3.2069865922531568E-2</v>
      </c>
      <c r="F52" s="275">
        <v>208397284.93577865</v>
      </c>
      <c r="G52" s="275">
        <v>14290685.698687971</v>
      </c>
      <c r="H52" s="274">
        <v>7.3622874002509692E-2</v>
      </c>
    </row>
    <row r="53" spans="1:8">
      <c r="A53" s="306"/>
      <c r="B53" s="280" t="s">
        <v>440</v>
      </c>
      <c r="C53" s="273">
        <v>4643227.7547905454</v>
      </c>
      <c r="D53" s="273">
        <v>244778.41780562606</v>
      </c>
      <c r="E53" s="277">
        <v>5.5651071332657093E-2</v>
      </c>
      <c r="F53" s="278">
        <v>23304821.546156656</v>
      </c>
      <c r="G53" s="278">
        <v>2017657.3735217825</v>
      </c>
      <c r="H53" s="277">
        <v>9.4782816403301204E-2</v>
      </c>
    </row>
    <row r="54" spans="1:8">
      <c r="A54" s="306"/>
      <c r="B54" s="281" t="s">
        <v>442</v>
      </c>
      <c r="C54" s="273">
        <v>3838895.5033215443</v>
      </c>
      <c r="D54" s="273">
        <v>65780.544468068518</v>
      </c>
      <c r="E54" s="274">
        <v>1.7434015444908958E-2</v>
      </c>
      <c r="F54" s="275">
        <v>19565217.147989266</v>
      </c>
      <c r="G54" s="275">
        <v>1393451.6756251268</v>
      </c>
      <c r="H54" s="274">
        <v>7.6682239694558382E-2</v>
      </c>
    </row>
    <row r="55" spans="1:8">
      <c r="A55" s="306"/>
      <c r="B55" s="280" t="s">
        <v>444</v>
      </c>
      <c r="C55" s="273">
        <v>1617292.0951222538</v>
      </c>
      <c r="D55" s="273">
        <v>59976.285753553268</v>
      </c>
      <c r="E55" s="277">
        <v>3.8512603155211184E-2</v>
      </c>
      <c r="F55" s="278">
        <v>8744794.1502289996</v>
      </c>
      <c r="G55" s="278">
        <v>544655.44281339645</v>
      </c>
      <c r="H55" s="277">
        <v>6.6420271930382108E-2</v>
      </c>
    </row>
    <row r="56" spans="1:8">
      <c r="A56" s="306"/>
      <c r="B56" s="281" t="s">
        <v>446</v>
      </c>
      <c r="C56" s="273">
        <v>4551862.7715625195</v>
      </c>
      <c r="D56" s="273">
        <v>143930.95464847051</v>
      </c>
      <c r="E56" s="274">
        <v>3.2652718015324295E-2</v>
      </c>
      <c r="F56" s="275">
        <v>28185083.54166523</v>
      </c>
      <c r="G56" s="275">
        <v>1257295.1075605862</v>
      </c>
      <c r="H56" s="274">
        <v>4.6691361625828653E-2</v>
      </c>
    </row>
    <row r="57" spans="1:8">
      <c r="A57" s="306"/>
      <c r="B57" s="280" t="s">
        <v>448</v>
      </c>
      <c r="C57" s="273">
        <v>2123530.9170922628</v>
      </c>
      <c r="D57" s="273">
        <v>-1850.6924785175361</v>
      </c>
      <c r="E57" s="277">
        <v>-8.7075773601489031E-4</v>
      </c>
      <c r="F57" s="278">
        <v>10979361.139855357</v>
      </c>
      <c r="G57" s="278">
        <v>661039.02603548393</v>
      </c>
      <c r="H57" s="277">
        <v>6.4064585185814218E-2</v>
      </c>
    </row>
    <row r="58" spans="1:8">
      <c r="A58" s="306"/>
      <c r="B58" s="281" t="s">
        <v>450</v>
      </c>
      <c r="C58" s="273">
        <v>3547094.2995047416</v>
      </c>
      <c r="D58" s="273">
        <v>105617.86946869222</v>
      </c>
      <c r="E58" s="274">
        <v>3.0689697173833581E-2</v>
      </c>
      <c r="F58" s="275">
        <v>18994188.244570665</v>
      </c>
      <c r="G58" s="275">
        <v>1161554.0740598775</v>
      </c>
      <c r="H58" s="274">
        <v>6.5136427010917972E-2</v>
      </c>
    </row>
    <row r="59" spans="1:8">
      <c r="A59" s="306"/>
      <c r="B59" s="280" t="s">
        <v>451</v>
      </c>
      <c r="C59" s="273">
        <v>5094891.2947401786</v>
      </c>
      <c r="D59" s="273">
        <v>255824.95427346043</v>
      </c>
      <c r="E59" s="277">
        <v>5.2866593734027342E-2</v>
      </c>
      <c r="F59" s="278">
        <v>23519660.973599676</v>
      </c>
      <c r="G59" s="278">
        <v>2501532.2111169323</v>
      </c>
      <c r="H59" s="277">
        <v>0.11901783642995636</v>
      </c>
    </row>
    <row r="60" spans="1:8">
      <c r="A60" s="306"/>
      <c r="B60" s="281" t="s">
        <v>452</v>
      </c>
      <c r="C60" s="273">
        <v>3557633.172165581</v>
      </c>
      <c r="D60" s="273">
        <v>33563.962840409484</v>
      </c>
      <c r="E60" s="274">
        <v>9.5242064916303635E-3</v>
      </c>
      <c r="F60" s="275">
        <v>19241674.755479239</v>
      </c>
      <c r="G60" s="275">
        <v>582042.54200816154</v>
      </c>
      <c r="H60" s="274">
        <v>3.1192605264103949E-2</v>
      </c>
    </row>
    <row r="61" spans="1:8">
      <c r="A61" s="306"/>
      <c r="B61" s="280" t="s">
        <v>544</v>
      </c>
      <c r="C61" s="273">
        <v>27139640.6369697</v>
      </c>
      <c r="D61" s="273">
        <v>355654.20001443103</v>
      </c>
      <c r="E61" s="277">
        <v>1.3278613355468113E-2</v>
      </c>
      <c r="F61" s="278">
        <v>172387131.10641316</v>
      </c>
      <c r="G61" s="278">
        <v>13672084.751466215</v>
      </c>
      <c r="H61" s="277">
        <v>8.6142335370587714E-2</v>
      </c>
    </row>
    <row r="62" spans="1:8">
      <c r="A62" s="306"/>
      <c r="B62" s="281" t="s">
        <v>458</v>
      </c>
      <c r="C62" s="273">
        <v>11867339.485145932</v>
      </c>
      <c r="D62" s="273">
        <v>153007.17800465412</v>
      </c>
      <c r="E62" s="274">
        <v>1.3061536414788069E-2</v>
      </c>
      <c r="F62" s="275">
        <v>72940861.634294882</v>
      </c>
      <c r="G62" s="275">
        <v>5073040.0366494358</v>
      </c>
      <c r="H62" s="274">
        <v>7.4748826722698822E-2</v>
      </c>
    </row>
    <row r="63" spans="1:8">
      <c r="A63" s="306"/>
      <c r="B63" s="280" t="s">
        <v>460</v>
      </c>
      <c r="C63" s="273">
        <v>2456561.8862654069</v>
      </c>
      <c r="D63" s="273">
        <v>83118.032239298336</v>
      </c>
      <c r="E63" s="277">
        <v>3.5020011995777346E-2</v>
      </c>
      <c r="F63" s="278">
        <v>15303442.139913058</v>
      </c>
      <c r="G63" s="278">
        <v>1870990.8791246247</v>
      </c>
      <c r="H63" s="277">
        <v>0.1392888641692942</v>
      </c>
    </row>
    <row r="64" spans="1:8">
      <c r="A64" s="306"/>
      <c r="B64" s="281" t="s">
        <v>462</v>
      </c>
      <c r="C64" s="273">
        <v>2228484.2933154572</v>
      </c>
      <c r="D64" s="273">
        <v>9603.0060903052799</v>
      </c>
      <c r="E64" s="274">
        <v>4.3278593341577239E-3</v>
      </c>
      <c r="F64" s="275">
        <v>14568686.895295272</v>
      </c>
      <c r="G64" s="275">
        <v>928879.85860597529</v>
      </c>
      <c r="H64" s="274">
        <v>6.8100659789937637E-2</v>
      </c>
    </row>
    <row r="65" spans="1:8">
      <c r="A65" s="306"/>
      <c r="B65" s="280" t="s">
        <v>464</v>
      </c>
      <c r="C65" s="273">
        <v>4203423.1113831969</v>
      </c>
      <c r="D65" s="273">
        <v>39083.525779248681</v>
      </c>
      <c r="E65" s="277">
        <v>9.3852878651778954E-3</v>
      </c>
      <c r="F65" s="278">
        <v>30410280.183838662</v>
      </c>
      <c r="G65" s="278">
        <v>1910976.4635774083</v>
      </c>
      <c r="H65" s="277">
        <v>6.705344391339714E-2</v>
      </c>
    </row>
    <row r="66" spans="1:8">
      <c r="A66" s="306"/>
      <c r="B66" s="281" t="s">
        <v>545</v>
      </c>
      <c r="C66" s="273">
        <v>33330648.382950891</v>
      </c>
      <c r="D66" s="273">
        <v>244044.95947674289</v>
      </c>
      <c r="E66" s="274">
        <v>7.3759447699487607E-3</v>
      </c>
      <c r="F66" s="275">
        <v>174276072.81681457</v>
      </c>
      <c r="G66" s="275">
        <v>19336265.499371618</v>
      </c>
      <c r="H66" s="274">
        <v>0.124798564256345</v>
      </c>
    </row>
    <row r="67" spans="1:8">
      <c r="A67" s="306"/>
      <c r="B67" s="280" t="s">
        <v>472</v>
      </c>
      <c r="C67" s="273">
        <v>682348.44591192366</v>
      </c>
      <c r="D67" s="273">
        <v>16332.724572400912</v>
      </c>
      <c r="E67" s="277">
        <v>2.4523031587830618E-2</v>
      </c>
      <c r="F67" s="278">
        <v>3623393.5514516239</v>
      </c>
      <c r="G67" s="278">
        <v>589742.33637301205</v>
      </c>
      <c r="H67" s="277">
        <v>0.19440017805663592</v>
      </c>
    </row>
    <row r="68" spans="1:8">
      <c r="A68" s="306"/>
      <c r="B68" s="281" t="s">
        <v>474</v>
      </c>
      <c r="C68" s="273">
        <v>3745519.7858080221</v>
      </c>
      <c r="D68" s="273">
        <v>63876.879899573047</v>
      </c>
      <c r="E68" s="274">
        <v>1.7350101987637326E-2</v>
      </c>
      <c r="F68" s="275">
        <v>20497648.689780023</v>
      </c>
      <c r="G68" s="275">
        <v>2631602.0802218728</v>
      </c>
      <c r="H68" s="274">
        <v>0.14729627307778279</v>
      </c>
    </row>
    <row r="69" spans="1:8">
      <c r="A69" s="306"/>
      <c r="B69" s="280" t="s">
        <v>476</v>
      </c>
      <c r="C69" s="273">
        <v>1733934.2897351128</v>
      </c>
      <c r="D69" s="273">
        <v>44594.894781290088</v>
      </c>
      <c r="E69" s="277">
        <v>2.6397830367597075E-2</v>
      </c>
      <c r="F69" s="278">
        <v>8599963.101978071</v>
      </c>
      <c r="G69" s="278">
        <v>951118.02598502114</v>
      </c>
      <c r="H69" s="277">
        <v>0.1243479265870132</v>
      </c>
    </row>
    <row r="70" spans="1:8">
      <c r="A70" s="306"/>
      <c r="B70" s="281" t="s">
        <v>478</v>
      </c>
      <c r="C70" s="273">
        <v>5127962.3357860474</v>
      </c>
      <c r="D70" s="273">
        <v>61306.031868746504</v>
      </c>
      <c r="E70" s="274">
        <v>1.2099899458612885E-2</v>
      </c>
      <c r="F70" s="275">
        <v>24293913.066671308</v>
      </c>
      <c r="G70" s="275">
        <v>3607054.0249300934</v>
      </c>
      <c r="H70" s="274">
        <v>0.17436450925932773</v>
      </c>
    </row>
    <row r="71" spans="1:8">
      <c r="A71" s="306"/>
      <c r="B71" s="280" t="s">
        <v>480</v>
      </c>
      <c r="C71" s="273">
        <v>2795633.1149076563</v>
      </c>
      <c r="D71" s="273">
        <v>-76523.172784597613</v>
      </c>
      <c r="E71" s="277">
        <v>-2.664310891176578E-2</v>
      </c>
      <c r="F71" s="278">
        <v>15756910.604481854</v>
      </c>
      <c r="G71" s="278">
        <v>552544.81253119931</v>
      </c>
      <c r="H71" s="277">
        <v>3.6341194370877482E-2</v>
      </c>
    </row>
    <row r="72" spans="1:8">
      <c r="A72" s="306"/>
      <c r="B72" s="281" t="s">
        <v>482</v>
      </c>
      <c r="C72" s="273">
        <v>2761414.5596797448</v>
      </c>
      <c r="D72" s="273">
        <v>37966.046799096745</v>
      </c>
      <c r="E72" s="274">
        <v>1.3940431265557236E-2</v>
      </c>
      <c r="F72" s="275">
        <v>13957345.132978277</v>
      </c>
      <c r="G72" s="275">
        <v>2750215.0570499897</v>
      </c>
      <c r="H72" s="274">
        <v>0.24539869158449015</v>
      </c>
    </row>
    <row r="73" spans="1:8">
      <c r="A73" s="306"/>
      <c r="B73" s="280" t="s">
        <v>484</v>
      </c>
      <c r="C73" s="273">
        <v>3182193.5357645089</v>
      </c>
      <c r="D73" s="273">
        <v>-14761.775557017419</v>
      </c>
      <c r="E73" s="277">
        <v>-4.6174482029013222E-3</v>
      </c>
      <c r="F73" s="278">
        <v>19923923.754238136</v>
      </c>
      <c r="G73" s="278">
        <v>1656029.7136955746</v>
      </c>
      <c r="H73" s="277">
        <v>9.0652469847936012E-2</v>
      </c>
    </row>
    <row r="74" spans="1:8">
      <c r="A74" s="306"/>
      <c r="B74" s="281" t="s">
        <v>486</v>
      </c>
      <c r="C74" s="273">
        <v>677590.05846828909</v>
      </c>
      <c r="D74" s="273">
        <v>6373.770733258687</v>
      </c>
      <c r="E74" s="274">
        <v>9.4958523053224816E-3</v>
      </c>
      <c r="F74" s="275">
        <v>3588955.7486670483</v>
      </c>
      <c r="G74" s="275">
        <v>416009.15059323655</v>
      </c>
      <c r="H74" s="274">
        <v>0.1311112991456527</v>
      </c>
    </row>
    <row r="75" spans="1:8">
      <c r="A75" s="306"/>
      <c r="B75" s="280" t="s">
        <v>488</v>
      </c>
      <c r="C75" s="273">
        <v>3592816.4460888822</v>
      </c>
      <c r="D75" s="273">
        <v>163308.23627727246</v>
      </c>
      <c r="E75" s="277">
        <v>4.7618558197370035E-2</v>
      </c>
      <c r="F75" s="278">
        <v>16966773.633022264</v>
      </c>
      <c r="G75" s="278">
        <v>1605015.5939983223</v>
      </c>
      <c r="H75" s="277">
        <v>0.10448124426390862</v>
      </c>
    </row>
    <row r="76" spans="1:8">
      <c r="A76" s="306" t="s">
        <v>135</v>
      </c>
      <c r="B76" s="281" t="s">
        <v>538</v>
      </c>
      <c r="C76" s="273">
        <v>547805452.47981846</v>
      </c>
      <c r="D76" s="273">
        <v>-122152.10305464268</v>
      </c>
      <c r="E76" s="274">
        <v>-2.2293474910364255E-4</v>
      </c>
      <c r="F76" s="275">
        <v>2267322554.2039013</v>
      </c>
      <c r="G76" s="275">
        <v>69146140.140507221</v>
      </c>
      <c r="H76" s="274">
        <v>3.1456137777717545E-2</v>
      </c>
    </row>
    <row r="77" spans="1:8">
      <c r="A77" s="307"/>
      <c r="B77" s="280" t="s">
        <v>413</v>
      </c>
      <c r="C77" s="273">
        <v>89362302.631988108</v>
      </c>
      <c r="D77" s="273">
        <v>-217487.07264068723</v>
      </c>
      <c r="E77" s="277">
        <v>-2.4278587096243655E-3</v>
      </c>
      <c r="F77" s="278">
        <v>407946852.8813079</v>
      </c>
      <c r="G77" s="278">
        <v>13528381.029533327</v>
      </c>
      <c r="H77" s="277">
        <v>3.4299562507856866E-2</v>
      </c>
    </row>
    <row r="78" spans="1:8">
      <c r="A78" s="306"/>
      <c r="B78" s="281" t="s">
        <v>415</v>
      </c>
      <c r="C78" s="273">
        <v>39421902.282507062</v>
      </c>
      <c r="D78" s="273">
        <v>295957.60379227996</v>
      </c>
      <c r="E78" s="274">
        <v>7.5642289591358091E-3</v>
      </c>
      <c r="F78" s="275">
        <v>153797659.08708942</v>
      </c>
      <c r="G78" s="275">
        <v>4217263.6602780521</v>
      </c>
      <c r="H78" s="274">
        <v>2.8193959831731622E-2</v>
      </c>
    </row>
    <row r="79" spans="1:8">
      <c r="A79" s="306"/>
      <c r="B79" s="280" t="s">
        <v>417</v>
      </c>
      <c r="C79" s="273">
        <v>19103576.183815263</v>
      </c>
      <c r="D79" s="273">
        <v>231723.32507076859</v>
      </c>
      <c r="E79" s="277">
        <v>1.2278779768219571E-2</v>
      </c>
      <c r="F79" s="278">
        <v>83895763.59311527</v>
      </c>
      <c r="G79" s="278">
        <v>3536513.3796325028</v>
      </c>
      <c r="H79" s="277">
        <v>4.4008790154678949E-2</v>
      </c>
    </row>
    <row r="80" spans="1:8">
      <c r="A80" s="306"/>
      <c r="B80" s="281" t="s">
        <v>419</v>
      </c>
      <c r="C80" s="273">
        <v>27238038.224829577</v>
      </c>
      <c r="D80" s="273">
        <v>302421.74686123058</v>
      </c>
      <c r="E80" s="274">
        <v>1.1227578440931274E-2</v>
      </c>
      <c r="F80" s="275">
        <v>110328773.1115562</v>
      </c>
      <c r="G80" s="275">
        <v>3474668.5963712633</v>
      </c>
      <c r="H80" s="274">
        <v>3.2517876708025577E-2</v>
      </c>
    </row>
    <row r="81" spans="1:8">
      <c r="A81" s="306"/>
      <c r="B81" s="280" t="s">
        <v>421</v>
      </c>
      <c r="C81" s="273">
        <v>51768851.892413229</v>
      </c>
      <c r="D81" s="273">
        <v>-327123.59353218228</v>
      </c>
      <c r="E81" s="277">
        <v>-6.2792488379536061E-3</v>
      </c>
      <c r="F81" s="278">
        <v>229071845.03893861</v>
      </c>
      <c r="G81" s="278">
        <v>4014163.0867680013</v>
      </c>
      <c r="H81" s="277">
        <v>1.7836152278601598E-2</v>
      </c>
    </row>
    <row r="82" spans="1:8">
      <c r="A82" s="306"/>
      <c r="B82" s="281" t="s">
        <v>423</v>
      </c>
      <c r="C82" s="273">
        <v>22605338.410985418</v>
      </c>
      <c r="D82" s="273">
        <v>-179528.81708612293</v>
      </c>
      <c r="E82" s="274">
        <v>-7.8793005589665593E-3</v>
      </c>
      <c r="F82" s="275">
        <v>93687415.613599986</v>
      </c>
      <c r="G82" s="275">
        <v>2195241.7870659828</v>
      </c>
      <c r="H82" s="274">
        <v>2.3993765753430291E-2</v>
      </c>
    </row>
    <row r="83" spans="1:8">
      <c r="A83" s="306"/>
      <c r="B83" s="280" t="s">
        <v>425</v>
      </c>
      <c r="C83" s="273">
        <v>9180624.6550749</v>
      </c>
      <c r="D83" s="273">
        <v>17017.856332337484</v>
      </c>
      <c r="E83" s="277">
        <v>1.8571133295104596E-3</v>
      </c>
      <c r="F83" s="278">
        <v>38853963.296287522</v>
      </c>
      <c r="G83" s="278">
        <v>1636492.4415133074</v>
      </c>
      <c r="H83" s="277">
        <v>4.397108142837116E-2</v>
      </c>
    </row>
    <row r="84" spans="1:8">
      <c r="A84" s="306"/>
      <c r="B84" s="281" t="s">
        <v>427</v>
      </c>
      <c r="C84" s="273">
        <v>32887085.790626634</v>
      </c>
      <c r="D84" s="273">
        <v>432773.16236880049</v>
      </c>
      <c r="E84" s="274">
        <v>1.333484296296532E-2</v>
      </c>
      <c r="F84" s="275">
        <v>128213719.829153</v>
      </c>
      <c r="G84" s="275">
        <v>6378301.3927849233</v>
      </c>
      <c r="H84" s="274">
        <v>5.2351783041777525E-2</v>
      </c>
    </row>
    <row r="85" spans="1:8">
      <c r="A85" s="306"/>
      <c r="B85" s="280" t="s">
        <v>429</v>
      </c>
      <c r="C85" s="273">
        <v>29320231.410865828</v>
      </c>
      <c r="D85" s="273">
        <v>227907.90216564387</v>
      </c>
      <c r="E85" s="277">
        <v>7.8339532453462184E-3</v>
      </c>
      <c r="F85" s="278">
        <v>126192259.90235274</v>
      </c>
      <c r="G85" s="278">
        <v>5662921.2075386792</v>
      </c>
      <c r="H85" s="277">
        <v>4.6983757389372736E-2</v>
      </c>
    </row>
    <row r="86" spans="1:8">
      <c r="A86" s="306"/>
      <c r="B86" s="281" t="s">
        <v>431</v>
      </c>
      <c r="C86" s="273">
        <v>24673542.226216801</v>
      </c>
      <c r="D86" s="273">
        <v>-270378.61318224296</v>
      </c>
      <c r="E86" s="274">
        <v>-1.0839459238307675E-2</v>
      </c>
      <c r="F86" s="275">
        <v>99144007.782664865</v>
      </c>
      <c r="G86" s="275">
        <v>1639069.864934966</v>
      </c>
      <c r="H86" s="274">
        <v>1.6810121619870538E-2</v>
      </c>
    </row>
    <row r="87" spans="1:8">
      <c r="A87" s="306"/>
      <c r="B87" s="280" t="s">
        <v>433</v>
      </c>
      <c r="C87" s="273">
        <v>25996571.991573017</v>
      </c>
      <c r="D87" s="273">
        <v>-310356.43938070536</v>
      </c>
      <c r="E87" s="277">
        <v>-1.1797517152003511E-2</v>
      </c>
      <c r="F87" s="278">
        <v>96360301.736944079</v>
      </c>
      <c r="G87" s="278">
        <v>1739144.1104737967</v>
      </c>
      <c r="H87" s="277">
        <v>1.8380076444840184E-2</v>
      </c>
    </row>
    <row r="88" spans="1:8">
      <c r="A88" s="306"/>
      <c r="B88" s="281" t="s">
        <v>539</v>
      </c>
      <c r="C88" s="273">
        <v>357137782.71351004</v>
      </c>
      <c r="D88" s="273">
        <v>1624979.3719882369</v>
      </c>
      <c r="E88" s="274">
        <v>4.5708040799509759E-3</v>
      </c>
      <c r="F88" s="275">
        <v>1783545330.0064924</v>
      </c>
      <c r="G88" s="275">
        <v>74198182.335940838</v>
      </c>
      <c r="H88" s="274">
        <v>4.3407322168031205E-2</v>
      </c>
    </row>
    <row r="89" spans="1:8">
      <c r="A89" s="306"/>
      <c r="B89" s="280" t="s">
        <v>439</v>
      </c>
      <c r="C89" s="273">
        <v>76749630.214328662</v>
      </c>
      <c r="D89" s="273">
        <v>-509762.98578779399</v>
      </c>
      <c r="E89" s="277">
        <v>-6.5980713111143821E-3</v>
      </c>
      <c r="F89" s="278">
        <v>366591328.70879769</v>
      </c>
      <c r="G89" s="278">
        <v>5728189.6060433984</v>
      </c>
      <c r="H89" s="277">
        <v>1.5873579164349949E-2</v>
      </c>
    </row>
    <row r="90" spans="1:8">
      <c r="A90" s="306"/>
      <c r="B90" s="281" t="s">
        <v>441</v>
      </c>
      <c r="C90" s="273">
        <v>51603395.847588025</v>
      </c>
      <c r="D90" s="273">
        <v>158720.05576568097</v>
      </c>
      <c r="E90" s="274">
        <v>3.0852571878956449E-3</v>
      </c>
      <c r="F90" s="275">
        <v>250681868.12081176</v>
      </c>
      <c r="G90" s="275">
        <v>10264878.87216568</v>
      </c>
      <c r="H90" s="274">
        <v>4.2696145993033174E-2</v>
      </c>
    </row>
    <row r="91" spans="1:8">
      <c r="A91" s="306"/>
      <c r="B91" s="280" t="s">
        <v>443</v>
      </c>
      <c r="C91" s="273">
        <v>8454999.4084777236</v>
      </c>
      <c r="D91" s="273">
        <v>-83523.342141225934</v>
      </c>
      <c r="E91" s="277">
        <v>-9.78194291690292E-3</v>
      </c>
      <c r="F91" s="278">
        <v>44546599.860197075</v>
      </c>
      <c r="G91" s="278">
        <v>2052279.9835948944</v>
      </c>
      <c r="H91" s="277">
        <v>4.8295395468251776E-2</v>
      </c>
    </row>
    <row r="92" spans="1:8">
      <c r="A92" s="306"/>
      <c r="B92" s="281" t="s">
        <v>445</v>
      </c>
      <c r="C92" s="273">
        <v>30633973.425910823</v>
      </c>
      <c r="D92" s="273">
        <v>-77560.588779341429</v>
      </c>
      <c r="E92" s="274">
        <v>-2.5254547279286695E-3</v>
      </c>
      <c r="F92" s="275">
        <v>176322323.85078025</v>
      </c>
      <c r="G92" s="275">
        <v>5900285.0204975903</v>
      </c>
      <c r="H92" s="274">
        <v>3.4621607985651885E-2</v>
      </c>
    </row>
    <row r="93" spans="1:8">
      <c r="A93" s="306"/>
      <c r="B93" s="280" t="s">
        <v>447</v>
      </c>
      <c r="C93" s="273">
        <v>13246103.192414628</v>
      </c>
      <c r="D93" s="273">
        <v>-70844.295533265918</v>
      </c>
      <c r="E93" s="277">
        <v>-5.3198599451849933E-3</v>
      </c>
      <c r="F93" s="278">
        <v>66066657.782815278</v>
      </c>
      <c r="G93" s="278">
        <v>2356501.8618850634</v>
      </c>
      <c r="H93" s="277">
        <v>3.6987852687249502E-2</v>
      </c>
    </row>
    <row r="94" spans="1:8">
      <c r="A94" s="306"/>
      <c r="B94" s="281" t="s">
        <v>449</v>
      </c>
      <c r="C94" s="273">
        <v>11565399.243154263</v>
      </c>
      <c r="D94" s="273">
        <v>-70788.84226905182</v>
      </c>
      <c r="E94" s="274">
        <v>-6.0835079107845764E-3</v>
      </c>
      <c r="F94" s="275">
        <v>57533073.310197383</v>
      </c>
      <c r="G94" s="275">
        <v>491510.3661916256</v>
      </c>
      <c r="H94" s="274">
        <v>8.6167057987894102E-3</v>
      </c>
    </row>
    <row r="95" spans="1:8">
      <c r="A95" s="306"/>
      <c r="B95" s="280" t="s">
        <v>540</v>
      </c>
      <c r="C95" s="273">
        <v>272632065.98783886</v>
      </c>
      <c r="D95" s="273">
        <v>69923.569816112518</v>
      </c>
      <c r="E95" s="277">
        <v>2.5654175299565942E-4</v>
      </c>
      <c r="F95" s="278">
        <v>1289105805.7150607</v>
      </c>
      <c r="G95" s="278">
        <v>48868895.239972591</v>
      </c>
      <c r="H95" s="277">
        <v>3.9402871199223345E-2</v>
      </c>
    </row>
    <row r="96" spans="1:8">
      <c r="A96" s="306"/>
      <c r="B96" s="281" t="s">
        <v>457</v>
      </c>
      <c r="C96" s="273">
        <v>11585806.144008223</v>
      </c>
      <c r="D96" s="273">
        <v>18894.531318880618</v>
      </c>
      <c r="E96" s="274">
        <v>1.6334983746358301E-3</v>
      </c>
      <c r="F96" s="275">
        <v>54740967.494873725</v>
      </c>
      <c r="G96" s="275">
        <v>1365549.9161880091</v>
      </c>
      <c r="H96" s="274">
        <v>2.5583873216072243E-2</v>
      </c>
    </row>
    <row r="97" spans="1:8">
      <c r="A97" s="306"/>
      <c r="B97" s="280" t="s">
        <v>459</v>
      </c>
      <c r="C97" s="273">
        <v>24373123.736611024</v>
      </c>
      <c r="D97" s="273">
        <v>58068.502578519285</v>
      </c>
      <c r="E97" s="277">
        <v>2.3881707041019805E-3</v>
      </c>
      <c r="F97" s="278">
        <v>130850404.76889025</v>
      </c>
      <c r="G97" s="278">
        <v>5822346.1580934078</v>
      </c>
      <c r="H97" s="277">
        <v>4.6568316126685959E-2</v>
      </c>
    </row>
    <row r="98" spans="1:8">
      <c r="A98" s="306"/>
      <c r="B98" s="281" t="s">
        <v>461</v>
      </c>
      <c r="C98" s="273">
        <v>38878787.036751717</v>
      </c>
      <c r="D98" s="273">
        <v>618672.33705598116</v>
      </c>
      <c r="E98" s="274">
        <v>1.6170164201334741E-2</v>
      </c>
      <c r="F98" s="275">
        <v>180779981.90653238</v>
      </c>
      <c r="G98" s="275">
        <v>2263232.3545819223</v>
      </c>
      <c r="H98" s="274">
        <v>1.2677983215929525E-2</v>
      </c>
    </row>
    <row r="99" spans="1:8">
      <c r="A99" s="306"/>
      <c r="B99" s="280" t="s">
        <v>463</v>
      </c>
      <c r="C99" s="273">
        <v>16900265.373976432</v>
      </c>
      <c r="D99" s="273">
        <v>16079.411113612354</v>
      </c>
      <c r="E99" s="277">
        <v>9.5233558484723001E-4</v>
      </c>
      <c r="F99" s="278">
        <v>72898038.930621356</v>
      </c>
      <c r="G99" s="278">
        <v>5059706.8985224664</v>
      </c>
      <c r="H99" s="277">
        <v>7.4584777469593119E-2</v>
      </c>
    </row>
    <row r="100" spans="1:8">
      <c r="A100" s="306"/>
      <c r="B100" s="281" t="s">
        <v>465</v>
      </c>
      <c r="C100" s="273">
        <v>30183083.731899928</v>
      </c>
      <c r="D100" s="273">
        <v>-508664.31063304842</v>
      </c>
      <c r="E100" s="274">
        <v>-1.657332485357696E-2</v>
      </c>
      <c r="F100" s="275">
        <v>148258286.34918809</v>
      </c>
      <c r="G100" s="275">
        <v>6842841.9055988193</v>
      </c>
      <c r="H100" s="274">
        <v>4.8388221898411063E-2</v>
      </c>
    </row>
    <row r="101" spans="1:8">
      <c r="A101" s="306"/>
      <c r="B101" s="280" t="s">
        <v>466</v>
      </c>
      <c r="C101" s="273">
        <v>10493075.199668076</v>
      </c>
      <c r="D101" s="273">
        <v>-78725.125449568033</v>
      </c>
      <c r="E101" s="277">
        <v>-7.44670945614839E-3</v>
      </c>
      <c r="F101" s="278">
        <v>45108123.343349226</v>
      </c>
      <c r="G101" s="278">
        <v>2648510.6751886234</v>
      </c>
      <c r="H101" s="277">
        <v>6.2377174655073454E-2</v>
      </c>
    </row>
    <row r="102" spans="1:8">
      <c r="A102" s="306"/>
      <c r="B102" s="281" t="s">
        <v>541</v>
      </c>
      <c r="C102" s="273">
        <v>450177931.33035249</v>
      </c>
      <c r="D102" s="273">
        <v>2935438.5221996903</v>
      </c>
      <c r="E102" s="274">
        <v>6.5634159754557652E-3</v>
      </c>
      <c r="F102" s="275">
        <v>2126846520.8534179</v>
      </c>
      <c r="G102" s="275">
        <v>73531636.131129265</v>
      </c>
      <c r="H102" s="274">
        <v>3.5811183505385459E-2</v>
      </c>
    </row>
    <row r="103" spans="1:8">
      <c r="A103" s="306"/>
      <c r="B103" s="280" t="s">
        <v>471</v>
      </c>
      <c r="C103" s="273">
        <v>80202329.296338871</v>
      </c>
      <c r="D103" s="273">
        <v>121540.84847071767</v>
      </c>
      <c r="E103" s="277">
        <v>1.517727919847338E-3</v>
      </c>
      <c r="F103" s="278">
        <v>430557680.23961556</v>
      </c>
      <c r="G103" s="278">
        <v>4313667.7687497139</v>
      </c>
      <c r="H103" s="277">
        <v>1.0120183844329209E-2</v>
      </c>
    </row>
    <row r="104" spans="1:8">
      <c r="A104" s="306"/>
      <c r="B104" s="281" t="s">
        <v>473</v>
      </c>
      <c r="C104" s="273">
        <v>34048858.620739616</v>
      </c>
      <c r="D104" s="273">
        <v>674027.76614262909</v>
      </c>
      <c r="E104" s="274">
        <v>2.0195690850963212E-2</v>
      </c>
      <c r="F104" s="275">
        <v>160164520.01254469</v>
      </c>
      <c r="G104" s="275">
        <v>5598157.8032965958</v>
      </c>
      <c r="H104" s="274">
        <v>3.621847420927167E-2</v>
      </c>
    </row>
    <row r="105" spans="1:8">
      <c r="A105" s="306"/>
      <c r="B105" s="280" t="s">
        <v>475</v>
      </c>
      <c r="C105" s="273">
        <v>15086144.717329938</v>
      </c>
      <c r="D105" s="273">
        <v>265314.89959552512</v>
      </c>
      <c r="E105" s="277">
        <v>1.7901487491479913E-2</v>
      </c>
      <c r="F105" s="278">
        <v>71774084.4255106</v>
      </c>
      <c r="G105" s="278">
        <v>1998431.5674647838</v>
      </c>
      <c r="H105" s="277">
        <v>2.8640815035159431E-2</v>
      </c>
    </row>
    <row r="106" spans="1:8">
      <c r="A106" s="306"/>
      <c r="B106" s="281" t="s">
        <v>477</v>
      </c>
      <c r="C106" s="273">
        <v>18433271.763000023</v>
      </c>
      <c r="D106" s="273">
        <v>29511.08640062809</v>
      </c>
      <c r="E106" s="274">
        <v>1.6035356533489265E-3</v>
      </c>
      <c r="F106" s="275">
        <v>64396841.150481023</v>
      </c>
      <c r="G106" s="275">
        <v>4570025.7856844291</v>
      </c>
      <c r="H106" s="274">
        <v>7.6387582354475986E-2</v>
      </c>
    </row>
    <row r="107" spans="1:8">
      <c r="A107" s="306"/>
      <c r="B107" s="280" t="s">
        <v>479</v>
      </c>
      <c r="C107" s="273">
        <v>11452570.973308645</v>
      </c>
      <c r="D107" s="273">
        <v>-179528.67611656524</v>
      </c>
      <c r="E107" s="277">
        <v>-1.54339011465945E-2</v>
      </c>
      <c r="F107" s="278">
        <v>56371219.642928526</v>
      </c>
      <c r="G107" s="278">
        <v>409403.83384411037</v>
      </c>
      <c r="H107" s="277">
        <v>7.3157710829256338E-3</v>
      </c>
    </row>
    <row r="108" spans="1:8">
      <c r="A108" s="306"/>
      <c r="B108" s="281" t="s">
        <v>481</v>
      </c>
      <c r="C108" s="273">
        <v>24277385.253938045</v>
      </c>
      <c r="D108" s="273">
        <v>519295.47393227741</v>
      </c>
      <c r="E108" s="274">
        <v>2.1857627390957327E-2</v>
      </c>
      <c r="F108" s="275">
        <v>121754133.72259235</v>
      </c>
      <c r="G108" s="275">
        <v>5518127.6562362164</v>
      </c>
      <c r="H108" s="274">
        <v>4.7473479543731566E-2</v>
      </c>
    </row>
    <row r="109" spans="1:8">
      <c r="A109" s="306"/>
      <c r="B109" s="280" t="s">
        <v>483</v>
      </c>
      <c r="C109" s="273">
        <v>43185760.917678751</v>
      </c>
      <c r="D109" s="273">
        <v>882978.55483011156</v>
      </c>
      <c r="E109" s="277">
        <v>2.0872824564030695E-2</v>
      </c>
      <c r="F109" s="278">
        <v>203446172.94818932</v>
      </c>
      <c r="G109" s="278">
        <v>9136050.688747108</v>
      </c>
      <c r="H109" s="277">
        <v>4.7017883487040807E-2</v>
      </c>
    </row>
    <row r="110" spans="1:8">
      <c r="A110" s="306"/>
      <c r="B110" s="281" t="s">
        <v>485</v>
      </c>
      <c r="C110" s="273">
        <v>28553960.03247137</v>
      </c>
      <c r="D110" s="273">
        <v>198653.29956509545</v>
      </c>
      <c r="E110" s="274">
        <v>7.005859659227693E-3</v>
      </c>
      <c r="F110" s="275">
        <v>147568529.95785627</v>
      </c>
      <c r="G110" s="275">
        <v>7993832.9590878487</v>
      </c>
      <c r="H110" s="274">
        <v>5.7272794646714399E-2</v>
      </c>
    </row>
    <row r="111" spans="1:8">
      <c r="A111" s="306"/>
      <c r="B111" s="280" t="s">
        <v>487</v>
      </c>
      <c r="C111" s="273">
        <v>32438144.563901562</v>
      </c>
      <c r="D111" s="273">
        <v>-147363.14335349202</v>
      </c>
      <c r="E111" s="277">
        <v>-4.5223522271737419E-3</v>
      </c>
      <c r="F111" s="278">
        <v>144164122.29459378</v>
      </c>
      <c r="G111" s="278">
        <v>3794611.7859418094</v>
      </c>
      <c r="H111" s="277">
        <v>2.7033020006918956E-2</v>
      </c>
    </row>
    <row r="112" spans="1:8">
      <c r="A112" s="306"/>
      <c r="B112" s="281" t="s">
        <v>542</v>
      </c>
      <c r="C112" s="273">
        <v>501723493.40553689</v>
      </c>
      <c r="D112" s="273">
        <v>-644181.05780494213</v>
      </c>
      <c r="E112" s="274">
        <v>-1.2822900249166978E-3</v>
      </c>
      <c r="F112" s="275">
        <v>2908266810.5476561</v>
      </c>
      <c r="G112" s="275">
        <v>79346225.39044714</v>
      </c>
      <c r="H112" s="274">
        <v>2.8048233593675698E-2</v>
      </c>
    </row>
    <row r="113" spans="1:8">
      <c r="A113" s="306"/>
      <c r="B113" s="280" t="s">
        <v>414</v>
      </c>
      <c r="C113" s="273">
        <v>9272431.7250127289</v>
      </c>
      <c r="D113" s="273">
        <v>20791.358685875311</v>
      </c>
      <c r="E113" s="277">
        <v>2.2473159204879503E-3</v>
      </c>
      <c r="F113" s="278">
        <v>44914081.709151976</v>
      </c>
      <c r="G113" s="278">
        <v>10220.41355548799</v>
      </c>
      <c r="H113" s="277">
        <v>2.2760656345805741E-4</v>
      </c>
    </row>
    <row r="114" spans="1:8">
      <c r="A114" s="306"/>
      <c r="B114" s="281" t="s">
        <v>416</v>
      </c>
      <c r="C114" s="273">
        <v>56464960.208197936</v>
      </c>
      <c r="D114" s="273">
        <v>-208799.12631068379</v>
      </c>
      <c r="E114" s="274">
        <v>-3.6842293287494363E-3</v>
      </c>
      <c r="F114" s="275">
        <v>310914679.50263858</v>
      </c>
      <c r="G114" s="275">
        <v>7066956.6891733408</v>
      </c>
      <c r="H114" s="274">
        <v>2.3258218372470104E-2</v>
      </c>
    </row>
    <row r="115" spans="1:8">
      <c r="A115" s="306"/>
      <c r="B115" s="280" t="s">
        <v>418</v>
      </c>
      <c r="C115" s="273">
        <v>28367964.177217055</v>
      </c>
      <c r="D115" s="273">
        <v>-94169.105588052422</v>
      </c>
      <c r="E115" s="277">
        <v>-3.3085751040644244E-3</v>
      </c>
      <c r="F115" s="278">
        <v>125490694.44206101</v>
      </c>
      <c r="G115" s="278">
        <v>6292313.7803799212</v>
      </c>
      <c r="H115" s="277">
        <v>5.2788584420784185E-2</v>
      </c>
    </row>
    <row r="116" spans="1:8">
      <c r="A116" s="306"/>
      <c r="B116" s="281" t="s">
        <v>420</v>
      </c>
      <c r="C116" s="273">
        <v>47176570.250706576</v>
      </c>
      <c r="D116" s="273">
        <v>454819.02674185485</v>
      </c>
      <c r="E116" s="274">
        <v>9.7346314045815806E-3</v>
      </c>
      <c r="F116" s="275">
        <v>254157897.48120999</v>
      </c>
      <c r="G116" s="275">
        <v>15378623.390051574</v>
      </c>
      <c r="H116" s="274">
        <v>6.4405185284969496E-2</v>
      </c>
    </row>
    <row r="117" spans="1:8">
      <c r="A117" s="306"/>
      <c r="B117" s="280" t="s">
        <v>422</v>
      </c>
      <c r="C117" s="273">
        <v>31753552.299327184</v>
      </c>
      <c r="D117" s="273">
        <v>-103290.44496769458</v>
      </c>
      <c r="E117" s="277">
        <v>-3.2423315077635081E-3</v>
      </c>
      <c r="F117" s="278">
        <v>178820564.79103583</v>
      </c>
      <c r="G117" s="278">
        <v>4328442.9269298911</v>
      </c>
      <c r="H117" s="277">
        <v>2.480595043884487E-2</v>
      </c>
    </row>
    <row r="118" spans="1:8">
      <c r="A118" s="306"/>
      <c r="B118" s="281" t="s">
        <v>424</v>
      </c>
      <c r="C118" s="273">
        <v>39947778.327597678</v>
      </c>
      <c r="D118" s="273">
        <v>114635.038581267</v>
      </c>
      <c r="E118" s="274">
        <v>2.8778808076860072E-3</v>
      </c>
      <c r="F118" s="275">
        <v>210561995.77360576</v>
      </c>
      <c r="G118" s="275">
        <v>6059561.7560001016</v>
      </c>
      <c r="H118" s="274">
        <v>2.9630756157544964E-2</v>
      </c>
    </row>
    <row r="119" spans="1:8">
      <c r="A119" s="306"/>
      <c r="B119" s="280" t="s">
        <v>426</v>
      </c>
      <c r="C119" s="273">
        <v>140380113.60476571</v>
      </c>
      <c r="D119" s="273">
        <v>-301803.0702085793</v>
      </c>
      <c r="E119" s="277">
        <v>-2.1452868807997029E-3</v>
      </c>
      <c r="F119" s="278">
        <v>954166499.4893899</v>
      </c>
      <c r="G119" s="278">
        <v>9385038.3125072718</v>
      </c>
      <c r="H119" s="277">
        <v>9.9335546876805174E-3</v>
      </c>
    </row>
    <row r="120" spans="1:8">
      <c r="A120" s="306"/>
      <c r="B120" s="281" t="s">
        <v>428</v>
      </c>
      <c r="C120" s="273">
        <v>55650172.140830174</v>
      </c>
      <c r="D120" s="273">
        <v>-22920.316783934832</v>
      </c>
      <c r="E120" s="274">
        <v>-4.1169469436936484E-4</v>
      </c>
      <c r="F120" s="275">
        <v>330544959.36654562</v>
      </c>
      <c r="G120" s="275">
        <v>11583904.390507579</v>
      </c>
      <c r="H120" s="274">
        <v>3.6317613733055344E-2</v>
      </c>
    </row>
    <row r="121" spans="1:8">
      <c r="A121" s="306"/>
      <c r="B121" s="280" t="s">
        <v>430</v>
      </c>
      <c r="C121" s="273">
        <v>24757933.962968271</v>
      </c>
      <c r="D121" s="273">
        <v>-35752.512920368463</v>
      </c>
      <c r="E121" s="277">
        <v>-1.4420006865512743E-3</v>
      </c>
      <c r="F121" s="278">
        <v>141851456.39411005</v>
      </c>
      <c r="G121" s="278">
        <v>8019355.298923865</v>
      </c>
      <c r="H121" s="277">
        <v>5.992101471395276E-2</v>
      </c>
    </row>
    <row r="122" spans="1:8">
      <c r="A122" s="306"/>
      <c r="B122" s="281" t="s">
        <v>432</v>
      </c>
      <c r="C122" s="273">
        <v>8454349.3076504674</v>
      </c>
      <c r="D122" s="273">
        <v>49415.136071439832</v>
      </c>
      <c r="E122" s="274">
        <v>5.8793007848336612E-3</v>
      </c>
      <c r="F122" s="275">
        <v>47397452.931210726</v>
      </c>
      <c r="G122" s="275">
        <v>1701131.5192141309</v>
      </c>
      <c r="H122" s="274">
        <v>3.7226880997198501E-2</v>
      </c>
    </row>
    <row r="123" spans="1:8">
      <c r="A123" s="306"/>
      <c r="B123" s="280" t="s">
        <v>434</v>
      </c>
      <c r="C123" s="273">
        <v>12917903.204031328</v>
      </c>
      <c r="D123" s="273">
        <v>-154614.12125149742</v>
      </c>
      <c r="E123" s="277">
        <v>-1.182741758180476E-2</v>
      </c>
      <c r="F123" s="278">
        <v>57034614.842536554</v>
      </c>
      <c r="G123" s="278">
        <v>1560534.4817844853</v>
      </c>
      <c r="H123" s="277">
        <v>2.8130876107115496E-2</v>
      </c>
    </row>
    <row r="124" spans="1:8">
      <c r="A124" s="306"/>
      <c r="B124" s="281" t="s">
        <v>543</v>
      </c>
      <c r="C124" s="273">
        <v>482860295.06235594</v>
      </c>
      <c r="D124" s="273">
        <v>6029789.6598471403</v>
      </c>
      <c r="E124" s="274">
        <v>1.2645561874773911E-2</v>
      </c>
      <c r="F124" s="275">
        <v>2489367663.5992217</v>
      </c>
      <c r="G124" s="275">
        <v>70951301.365980148</v>
      </c>
      <c r="H124" s="274">
        <v>2.9337918182318901E-2</v>
      </c>
    </row>
    <row r="125" spans="1:8">
      <c r="A125" s="306"/>
      <c r="B125" s="280" t="s">
        <v>440</v>
      </c>
      <c r="C125" s="273">
        <v>54967494.797524266</v>
      </c>
      <c r="D125" s="273">
        <v>986367.58129781485</v>
      </c>
      <c r="E125" s="277">
        <v>1.8272452469301488E-2</v>
      </c>
      <c r="F125" s="278">
        <v>271084310.26155591</v>
      </c>
      <c r="G125" s="278">
        <v>4166851.1680652797</v>
      </c>
      <c r="H125" s="277">
        <v>1.5611010168524782E-2</v>
      </c>
    </row>
    <row r="126" spans="1:8">
      <c r="A126" s="306"/>
      <c r="B126" s="281" t="s">
        <v>442</v>
      </c>
      <c r="C126" s="273">
        <v>45715423.576393001</v>
      </c>
      <c r="D126" s="273">
        <v>319919.99095786363</v>
      </c>
      <c r="E126" s="274">
        <v>7.0473938097364332E-3</v>
      </c>
      <c r="F126" s="275">
        <v>229827663.67770249</v>
      </c>
      <c r="G126" s="275">
        <v>11565568.173950851</v>
      </c>
      <c r="H126" s="274">
        <v>5.2989357346988605E-2</v>
      </c>
    </row>
    <row r="127" spans="1:8">
      <c r="A127" s="306"/>
      <c r="B127" s="280" t="s">
        <v>444</v>
      </c>
      <c r="C127" s="273">
        <v>20033762.700074498</v>
      </c>
      <c r="D127" s="273">
        <v>481909.39747401327</v>
      </c>
      <c r="E127" s="277">
        <v>2.4647760496950801E-2</v>
      </c>
      <c r="F127" s="278">
        <v>106671062.07243744</v>
      </c>
      <c r="G127" s="278">
        <v>3208756.3971933126</v>
      </c>
      <c r="H127" s="277">
        <v>3.1013772371023873E-2</v>
      </c>
    </row>
    <row r="128" spans="1:8">
      <c r="A128" s="306"/>
      <c r="B128" s="281" t="s">
        <v>446</v>
      </c>
      <c r="C128" s="273">
        <v>55720005.027094424</v>
      </c>
      <c r="D128" s="273">
        <v>739926.10870019346</v>
      </c>
      <c r="E128" s="274">
        <v>1.3458076511647977E-2</v>
      </c>
      <c r="F128" s="275">
        <v>340483910.88898158</v>
      </c>
      <c r="G128" s="275">
        <v>4705976.8993738294</v>
      </c>
      <c r="H128" s="274">
        <v>1.4015146389933647E-2</v>
      </c>
    </row>
    <row r="129" spans="1:8">
      <c r="A129" s="306"/>
      <c r="B129" s="280" t="s">
        <v>448</v>
      </c>
      <c r="C129" s="273">
        <v>25259182.761462517</v>
      </c>
      <c r="D129" s="273">
        <v>15981.293613623828</v>
      </c>
      <c r="E129" s="277">
        <v>6.3309297887506339E-4</v>
      </c>
      <c r="F129" s="278">
        <v>128246204.14296074</v>
      </c>
      <c r="G129" s="278">
        <v>6661693.7129992694</v>
      </c>
      <c r="H129" s="277">
        <v>5.4790644708288934E-2</v>
      </c>
    </row>
    <row r="130" spans="1:8">
      <c r="A130" s="306"/>
      <c r="B130" s="281" t="s">
        <v>450</v>
      </c>
      <c r="C130" s="273">
        <v>44194499.063365087</v>
      </c>
      <c r="D130" s="273">
        <v>670429.25404798239</v>
      </c>
      <c r="E130" s="274">
        <v>1.5403643477854754E-2</v>
      </c>
      <c r="F130" s="275">
        <v>233769600.40203178</v>
      </c>
      <c r="G130" s="275">
        <v>7958080.3925418556</v>
      </c>
      <c r="H130" s="274">
        <v>3.5242136416279428E-2</v>
      </c>
    </row>
    <row r="131" spans="1:8">
      <c r="A131" s="306"/>
      <c r="B131" s="280" t="s">
        <v>451</v>
      </c>
      <c r="C131" s="273">
        <v>62012888.270684004</v>
      </c>
      <c r="D131" s="273">
        <v>1048378.9115758315</v>
      </c>
      <c r="E131" s="277">
        <v>1.7196544720804882E-2</v>
      </c>
      <c r="F131" s="278">
        <v>280961048.47404611</v>
      </c>
      <c r="G131" s="278">
        <v>9728343.2727219462</v>
      </c>
      <c r="H131" s="277">
        <v>3.586714686748791E-2</v>
      </c>
    </row>
    <row r="132" spans="1:8">
      <c r="A132" s="306"/>
      <c r="B132" s="281" t="s">
        <v>452</v>
      </c>
      <c r="C132" s="273">
        <v>43806652.46998439</v>
      </c>
      <c r="D132" s="273">
        <v>303789.79952240735</v>
      </c>
      <c r="E132" s="274">
        <v>6.9832139972866121E-3</v>
      </c>
      <c r="F132" s="275">
        <v>235009452.71151456</v>
      </c>
      <c r="G132" s="275">
        <v>1466258.7549542785</v>
      </c>
      <c r="H132" s="274">
        <v>6.2783193554636699E-3</v>
      </c>
    </row>
    <row r="133" spans="1:8">
      <c r="A133" s="306"/>
      <c r="B133" s="280" t="s">
        <v>544</v>
      </c>
      <c r="C133" s="273">
        <v>344142457.12945116</v>
      </c>
      <c r="D133" s="273">
        <v>4212419.0844638944</v>
      </c>
      <c r="E133" s="277">
        <v>1.239201780663588E-2</v>
      </c>
      <c r="F133" s="278">
        <v>2107096601.1748338</v>
      </c>
      <c r="G133" s="278">
        <v>129446380.6900847</v>
      </c>
      <c r="H133" s="277">
        <v>6.5454638716828106E-2</v>
      </c>
    </row>
    <row r="134" spans="1:8">
      <c r="A134" s="306"/>
      <c r="B134" s="281" t="s">
        <v>458</v>
      </c>
      <c r="C134" s="273">
        <v>150497747.01999417</v>
      </c>
      <c r="D134" s="273">
        <v>1567136.7196182311</v>
      </c>
      <c r="E134" s="274">
        <v>1.0522596506235328E-2</v>
      </c>
      <c r="F134" s="275">
        <v>896084539.73817444</v>
      </c>
      <c r="G134" s="275">
        <v>55028614.46518147</v>
      </c>
      <c r="H134" s="274">
        <v>6.5428008782317401E-2</v>
      </c>
    </row>
    <row r="135" spans="1:8">
      <c r="A135" s="306"/>
      <c r="B135" s="280" t="s">
        <v>460</v>
      </c>
      <c r="C135" s="273">
        <v>31029138.980898604</v>
      </c>
      <c r="D135" s="273">
        <v>812775.8767214939</v>
      </c>
      <c r="E135" s="277">
        <v>2.6898534212052006E-2</v>
      </c>
      <c r="F135" s="278">
        <v>183946308.34491113</v>
      </c>
      <c r="G135" s="278">
        <v>13984925.158191413</v>
      </c>
      <c r="H135" s="277">
        <v>8.2282956845718083E-2</v>
      </c>
    </row>
    <row r="136" spans="1:8">
      <c r="A136" s="306"/>
      <c r="B136" s="281" t="s">
        <v>462</v>
      </c>
      <c r="C136" s="273">
        <v>28260397.461843539</v>
      </c>
      <c r="D136" s="273">
        <v>199835.651691854</v>
      </c>
      <c r="E136" s="274">
        <v>7.121584130919215E-3</v>
      </c>
      <c r="F136" s="275">
        <v>179608430.21269554</v>
      </c>
      <c r="G136" s="275">
        <v>12459064.559921503</v>
      </c>
      <c r="H136" s="274">
        <v>7.4538509382100854E-2</v>
      </c>
    </row>
    <row r="137" spans="1:8">
      <c r="A137" s="306"/>
      <c r="B137" s="280" t="s">
        <v>464</v>
      </c>
      <c r="C137" s="273">
        <v>52961457.381920494</v>
      </c>
      <c r="D137" s="273">
        <v>421264.42511512339</v>
      </c>
      <c r="E137" s="277">
        <v>8.0179459078396527E-3</v>
      </c>
      <c r="F137" s="278">
        <v>370891457.4052127</v>
      </c>
      <c r="G137" s="278">
        <v>15123114.816761076</v>
      </c>
      <c r="H137" s="277">
        <v>4.2508320742453767E-2</v>
      </c>
    </row>
    <row r="138" spans="1:8">
      <c r="A138" s="306"/>
      <c r="B138" s="281" t="s">
        <v>545</v>
      </c>
      <c r="C138" s="273">
        <v>417201468.6997214</v>
      </c>
      <c r="D138" s="273">
        <v>4142129.6022721529</v>
      </c>
      <c r="E138" s="274">
        <v>1.0027928702260715E-2</v>
      </c>
      <c r="F138" s="275">
        <v>2078736746.1039603</v>
      </c>
      <c r="G138" s="275">
        <v>155797834.90882969</v>
      </c>
      <c r="H138" s="274">
        <v>8.1020688697801324E-2</v>
      </c>
    </row>
    <row r="139" spans="1:8">
      <c r="A139" s="306"/>
      <c r="B139" s="280" t="s">
        <v>472</v>
      </c>
      <c r="C139" s="273">
        <v>8370305.3095621662</v>
      </c>
      <c r="D139" s="273">
        <v>249114.09391319472</v>
      </c>
      <c r="E139" s="277">
        <v>3.067457560082678E-2</v>
      </c>
      <c r="F139" s="278">
        <v>41382527.727892429</v>
      </c>
      <c r="G139" s="278">
        <v>4444589.9151265025</v>
      </c>
      <c r="H139" s="277">
        <v>0.12032588114841732</v>
      </c>
    </row>
    <row r="140" spans="1:8">
      <c r="A140" s="306"/>
      <c r="B140" s="281" t="s">
        <v>474</v>
      </c>
      <c r="C140" s="273">
        <v>46105576.147845812</v>
      </c>
      <c r="D140" s="273">
        <v>477320.55058147013</v>
      </c>
      <c r="E140" s="274">
        <v>1.046107383097258E-2</v>
      </c>
      <c r="F140" s="275">
        <v>239965548.79264855</v>
      </c>
      <c r="G140" s="275">
        <v>18319238.892024875</v>
      </c>
      <c r="H140" s="274">
        <v>8.265077320817299E-2</v>
      </c>
    </row>
    <row r="141" spans="1:8">
      <c r="A141" s="306"/>
      <c r="B141" s="280" t="s">
        <v>476</v>
      </c>
      <c r="C141" s="273">
        <v>21839503.063983962</v>
      </c>
      <c r="D141" s="273">
        <v>283168.70395474881</v>
      </c>
      <c r="E141" s="277">
        <v>1.3136217838586406E-2</v>
      </c>
      <c r="F141" s="278">
        <v>103833454.90810136</v>
      </c>
      <c r="G141" s="278">
        <v>6229948.5063570738</v>
      </c>
      <c r="H141" s="277">
        <v>6.3829146472608053E-2</v>
      </c>
    </row>
    <row r="142" spans="1:8">
      <c r="A142" s="306"/>
      <c r="B142" s="281" t="s">
        <v>478</v>
      </c>
      <c r="C142" s="273">
        <v>64371321.462040268</v>
      </c>
      <c r="D142" s="273">
        <v>898885.08787160367</v>
      </c>
      <c r="E142" s="274">
        <v>1.4161817935783892E-2</v>
      </c>
      <c r="F142" s="275">
        <v>289642748.06906331</v>
      </c>
      <c r="G142" s="275">
        <v>23576474.143118948</v>
      </c>
      <c r="H142" s="274">
        <v>8.8611283930262852E-2</v>
      </c>
    </row>
    <row r="143" spans="1:8">
      <c r="A143" s="306"/>
      <c r="B143" s="280" t="s">
        <v>480</v>
      </c>
      <c r="C143" s="273">
        <v>34989231.185292408</v>
      </c>
      <c r="D143" s="273">
        <v>-162618.82213893533</v>
      </c>
      <c r="E143" s="277">
        <v>-4.6261810432326207E-3</v>
      </c>
      <c r="F143" s="278">
        <v>190040798.49321258</v>
      </c>
      <c r="G143" s="278">
        <v>11396825.451853991</v>
      </c>
      <c r="H143" s="277">
        <v>6.3796305343116533E-2</v>
      </c>
    </row>
    <row r="144" spans="1:8">
      <c r="A144" s="306"/>
      <c r="B144" s="281" t="s">
        <v>482</v>
      </c>
      <c r="C144" s="273">
        <v>34338670.0889569</v>
      </c>
      <c r="D144" s="273">
        <v>276978.11368348449</v>
      </c>
      <c r="E144" s="274">
        <v>8.1316604555214892E-3</v>
      </c>
      <c r="F144" s="275">
        <v>154999339.55851415</v>
      </c>
      <c r="G144" s="275">
        <v>16749030.549710542</v>
      </c>
      <c r="H144" s="274">
        <v>0.12115004060239738</v>
      </c>
    </row>
    <row r="145" spans="1:8">
      <c r="A145" s="306"/>
      <c r="B145" s="280" t="s">
        <v>484</v>
      </c>
      <c r="C145" s="273">
        <v>40166434.398951344</v>
      </c>
      <c r="D145" s="273">
        <v>291874.41927995533</v>
      </c>
      <c r="E145" s="277">
        <v>7.3198154268976764E-3</v>
      </c>
      <c r="F145" s="278">
        <v>239529727.82565197</v>
      </c>
      <c r="G145" s="278">
        <v>15478882.251703113</v>
      </c>
      <c r="H145" s="277">
        <v>6.9086471028712307E-2</v>
      </c>
    </row>
    <row r="146" spans="1:8">
      <c r="A146" s="306"/>
      <c r="B146" s="281" t="s">
        <v>486</v>
      </c>
      <c r="C146" s="273">
        <v>8467514.9582928214</v>
      </c>
      <c r="D146" s="273">
        <v>89702.366434324533</v>
      </c>
      <c r="E146" s="274">
        <v>1.0707134523574411E-2</v>
      </c>
      <c r="F146" s="275">
        <v>42637499.021464206</v>
      </c>
      <c r="G146" s="275">
        <v>3451804.391280435</v>
      </c>
      <c r="H146" s="274">
        <v>8.8088380820014744E-2</v>
      </c>
    </row>
    <row r="147" spans="1:8">
      <c r="A147" s="306"/>
      <c r="B147" s="280" t="s">
        <v>488</v>
      </c>
      <c r="C147" s="273">
        <v>44461516.772839405</v>
      </c>
      <c r="D147" s="273">
        <v>1377756.3131963387</v>
      </c>
      <c r="E147" s="277">
        <v>3.1978552904797973E-2</v>
      </c>
      <c r="F147" s="278">
        <v>204727139.45260373</v>
      </c>
      <c r="G147" s="278">
        <v>13469864.342671394</v>
      </c>
      <c r="H147" s="277">
        <v>7.0427984163891705E-2</v>
      </c>
    </row>
    <row r="148" spans="1:8">
      <c r="A148" s="306" t="s">
        <v>136</v>
      </c>
      <c r="B148" s="281" t="s">
        <v>538</v>
      </c>
      <c r="C148" s="273">
        <v>547422348.14251781</v>
      </c>
      <c r="D148" s="273">
        <v>175636.58281230927</v>
      </c>
      <c r="E148" s="274">
        <v>3.2094588985514633E-4</v>
      </c>
      <c r="F148" s="275">
        <v>2255946316.5068841</v>
      </c>
      <c r="G148" s="275">
        <v>57266716.076950073</v>
      </c>
      <c r="H148" s="274">
        <v>2.6045957794738273E-2</v>
      </c>
    </row>
    <row r="149" spans="1:8">
      <c r="A149" s="307"/>
      <c r="B149" s="280" t="s">
        <v>413</v>
      </c>
      <c r="C149" s="273">
        <v>89424382.695817009</v>
      </c>
      <c r="D149" s="273">
        <v>-37667.315465405583</v>
      </c>
      <c r="E149" s="277">
        <v>-4.2104239127825941E-4</v>
      </c>
      <c r="F149" s="278">
        <v>406246965.93379831</v>
      </c>
      <c r="G149" s="278">
        <v>12446706.301417172</v>
      </c>
      <c r="H149" s="277">
        <v>3.1606648286713605E-2</v>
      </c>
    </row>
    <row r="150" spans="1:8">
      <c r="A150" s="306"/>
      <c r="B150" s="281" t="s">
        <v>415</v>
      </c>
      <c r="C150" s="273">
        <v>39257655.925118551</v>
      </c>
      <c r="D150" s="273">
        <v>118437.11218523979</v>
      </c>
      <c r="E150" s="274">
        <v>3.0260469109338224E-3</v>
      </c>
      <c r="F150" s="275">
        <v>152584109.92717439</v>
      </c>
      <c r="G150" s="275">
        <v>2700262.4817734957</v>
      </c>
      <c r="H150" s="274">
        <v>1.8015700342607879E-2</v>
      </c>
    </row>
    <row r="151" spans="1:8">
      <c r="A151" s="306"/>
      <c r="B151" s="280" t="s">
        <v>417</v>
      </c>
      <c r="C151" s="273">
        <v>19081597.472884942</v>
      </c>
      <c r="D151" s="273">
        <v>232594.55735887215</v>
      </c>
      <c r="E151" s="277">
        <v>1.2339886539424439E-2</v>
      </c>
      <c r="F151" s="278">
        <v>83441486.417669311</v>
      </c>
      <c r="G151" s="278">
        <v>3096411.5193229467</v>
      </c>
      <c r="H151" s="277">
        <v>3.8538908865796279E-2</v>
      </c>
    </row>
    <row r="152" spans="1:8">
      <c r="A152" s="306"/>
      <c r="B152" s="281" t="s">
        <v>419</v>
      </c>
      <c r="C152" s="273">
        <v>27155303.357355889</v>
      </c>
      <c r="D152" s="273">
        <v>246475.35358140618</v>
      </c>
      <c r="E152" s="274">
        <v>9.1596465497060381E-3</v>
      </c>
      <c r="F152" s="275">
        <v>109599099.09380408</v>
      </c>
      <c r="G152" s="275">
        <v>2798895.0659112334</v>
      </c>
      <c r="H152" s="274">
        <v>2.6206832574779074E-2</v>
      </c>
    </row>
    <row r="153" spans="1:8">
      <c r="A153" s="306"/>
      <c r="B153" s="280" t="s">
        <v>421</v>
      </c>
      <c r="C153" s="273">
        <v>51762203.132364616</v>
      </c>
      <c r="D153" s="273">
        <v>-299582.5811721012</v>
      </c>
      <c r="E153" s="277">
        <v>-5.7543662220984086E-3</v>
      </c>
      <c r="F153" s="278">
        <v>228255994.25166172</v>
      </c>
      <c r="G153" s="278">
        <v>3283350.6157019138</v>
      </c>
      <c r="H153" s="277">
        <v>1.4594443851648372E-2</v>
      </c>
    </row>
    <row r="154" spans="1:8">
      <c r="A154" s="306"/>
      <c r="B154" s="281" t="s">
        <v>423</v>
      </c>
      <c r="C154" s="273">
        <v>22609183.866796602</v>
      </c>
      <c r="D154" s="273">
        <v>-121020.40990847722</v>
      </c>
      <c r="E154" s="274">
        <v>-5.3242112756771084E-3</v>
      </c>
      <c r="F154" s="275">
        <v>93121633.599609017</v>
      </c>
      <c r="G154" s="275">
        <v>1594663.0328182131</v>
      </c>
      <c r="H154" s="274">
        <v>1.7422875715683447E-2</v>
      </c>
    </row>
    <row r="155" spans="1:8">
      <c r="A155" s="306"/>
      <c r="B155" s="280" t="s">
        <v>425</v>
      </c>
      <c r="C155" s="273">
        <v>9177953.6424426604</v>
      </c>
      <c r="D155" s="273">
        <v>31791.775894297287</v>
      </c>
      <c r="E155" s="277">
        <v>3.4759690849747744E-3</v>
      </c>
      <c r="F155" s="278">
        <v>38573696.908760048</v>
      </c>
      <c r="G155" s="278">
        <v>1325576.4636326358</v>
      </c>
      <c r="H155" s="277">
        <v>3.5587741013279509E-2</v>
      </c>
    </row>
    <row r="156" spans="1:8">
      <c r="A156" s="306"/>
      <c r="B156" s="281" t="s">
        <v>427</v>
      </c>
      <c r="C156" s="273">
        <v>32777296.298392419</v>
      </c>
      <c r="D156" s="273">
        <v>367182.97733779252</v>
      </c>
      <c r="E156" s="274">
        <v>1.1329271628904146E-2</v>
      </c>
      <c r="F156" s="275">
        <v>127240822.27373999</v>
      </c>
      <c r="G156" s="275">
        <v>5366319.1978002638</v>
      </c>
      <c r="H156" s="274">
        <v>4.4031516538422501E-2</v>
      </c>
    </row>
    <row r="157" spans="1:8">
      <c r="A157" s="306"/>
      <c r="B157" s="280" t="s">
        <v>429</v>
      </c>
      <c r="C157" s="273">
        <v>29313959.160792265</v>
      </c>
      <c r="D157" s="273">
        <v>287757.04683881998</v>
      </c>
      <c r="E157" s="277">
        <v>9.9136995501209486E-3</v>
      </c>
      <c r="F157" s="278">
        <v>125272417.0852228</v>
      </c>
      <c r="G157" s="278">
        <v>4504708.3135610223</v>
      </c>
      <c r="H157" s="277">
        <v>3.7300602614546374E-2</v>
      </c>
    </row>
    <row r="158" spans="1:8">
      <c r="A158" s="306"/>
      <c r="B158" s="281" t="s">
        <v>431</v>
      </c>
      <c r="C158" s="273">
        <v>24706258.378551364</v>
      </c>
      <c r="D158" s="273">
        <v>-200270.39759744704</v>
      </c>
      <c r="E158" s="274">
        <v>-8.0408795379479613E-3</v>
      </c>
      <c r="F158" s="275">
        <v>98917479.974667847</v>
      </c>
      <c r="G158" s="275">
        <v>1421101.8837607056</v>
      </c>
      <c r="H158" s="274">
        <v>1.4575945400101407E-2</v>
      </c>
    </row>
    <row r="159" spans="1:8">
      <c r="A159" s="306"/>
      <c r="B159" s="280" t="s">
        <v>433</v>
      </c>
      <c r="C159" s="273">
        <v>25986550.016688325</v>
      </c>
      <c r="D159" s="273">
        <v>-326513.77271287516</v>
      </c>
      <c r="E159" s="277">
        <v>-1.2408808617884841E-2</v>
      </c>
      <c r="F159" s="278">
        <v>96024324.40312767</v>
      </c>
      <c r="G159" s="278">
        <v>1291788.7679082751</v>
      </c>
      <c r="H159" s="277">
        <v>1.3636167967492022E-2</v>
      </c>
    </row>
    <row r="160" spans="1:8">
      <c r="A160" s="306"/>
      <c r="B160" s="281" t="s">
        <v>539</v>
      </c>
      <c r="C160" s="273">
        <v>356593178.63562465</v>
      </c>
      <c r="D160" s="273">
        <v>2765363.3496009707</v>
      </c>
      <c r="E160" s="274">
        <v>7.8155623445420666E-3</v>
      </c>
      <c r="F160" s="275">
        <v>1772972807.4556501</v>
      </c>
      <c r="G160" s="275">
        <v>68993416.135262728</v>
      </c>
      <c r="H160" s="274">
        <v>4.0489583669084631E-2</v>
      </c>
    </row>
    <row r="161" spans="1:8">
      <c r="A161" s="306"/>
      <c r="B161" s="280" t="s">
        <v>439</v>
      </c>
      <c r="C161" s="273">
        <v>76736896.016751021</v>
      </c>
      <c r="D161" s="273">
        <v>-75377.396682694554</v>
      </c>
      <c r="E161" s="277">
        <v>-9.8131969453610509E-4</v>
      </c>
      <c r="F161" s="278">
        <v>365549856.2208699</v>
      </c>
      <c r="G161" s="278">
        <v>5652636.3590088487</v>
      </c>
      <c r="H161" s="277">
        <v>1.570625180483054E-2</v>
      </c>
    </row>
    <row r="162" spans="1:8">
      <c r="A162" s="306"/>
      <c r="B162" s="281" t="s">
        <v>441</v>
      </c>
      <c r="C162" s="273">
        <v>51432364.440977313</v>
      </c>
      <c r="D162" s="273">
        <v>245082.48856695741</v>
      </c>
      <c r="E162" s="274">
        <v>4.7879566802319093E-3</v>
      </c>
      <c r="F162" s="275">
        <v>249145357.11450827</v>
      </c>
      <c r="G162" s="275">
        <v>10238648.531793416</v>
      </c>
      <c r="H162" s="274">
        <v>4.2856262147400376E-2</v>
      </c>
    </row>
    <row r="163" spans="1:8">
      <c r="A163" s="306"/>
      <c r="B163" s="280" t="s">
        <v>443</v>
      </c>
      <c r="C163" s="273">
        <v>8450019.7964177392</v>
      </c>
      <c r="D163" s="273">
        <v>-37414.09546584636</v>
      </c>
      <c r="E163" s="277">
        <v>-4.4081751849195478E-3</v>
      </c>
      <c r="F163" s="278">
        <v>44174928.610517025</v>
      </c>
      <c r="G163" s="278">
        <v>1862079.0875043646</v>
      </c>
      <c r="H163" s="277">
        <v>4.400741402423481E-2</v>
      </c>
    </row>
    <row r="164" spans="1:8">
      <c r="A164" s="306"/>
      <c r="B164" s="281" t="s">
        <v>445</v>
      </c>
      <c r="C164" s="273">
        <v>30586971.899049997</v>
      </c>
      <c r="D164" s="273">
        <v>-46351.672463431954</v>
      </c>
      <c r="E164" s="274">
        <v>-1.5131127497551506E-3</v>
      </c>
      <c r="F164" s="275">
        <v>174921787.0282025</v>
      </c>
      <c r="G164" s="275">
        <v>4573219.702878207</v>
      </c>
      <c r="H164" s="274">
        <v>2.6846246931707212E-2</v>
      </c>
    </row>
    <row r="165" spans="1:8">
      <c r="A165" s="306"/>
      <c r="B165" s="280" t="s">
        <v>447</v>
      </c>
      <c r="C165" s="273">
        <v>13247906.546838649</v>
      </c>
      <c r="D165" s="273">
        <v>-29091.185491278768</v>
      </c>
      <c r="E165" s="277">
        <v>-2.1910966679191918E-3</v>
      </c>
      <c r="F165" s="278">
        <v>65732915.37713214</v>
      </c>
      <c r="G165" s="278">
        <v>1947576.3814910352</v>
      </c>
      <c r="H165" s="277">
        <v>3.0533292009690922E-2</v>
      </c>
    </row>
    <row r="166" spans="1:8">
      <c r="A166" s="306"/>
      <c r="B166" s="281" t="s">
        <v>449</v>
      </c>
      <c r="C166" s="273">
        <v>11557547.077209877</v>
      </c>
      <c r="D166" s="273">
        <v>-54920.590916434303</v>
      </c>
      <c r="E166" s="274">
        <v>-4.7294504911457652E-3</v>
      </c>
      <c r="F166" s="275">
        <v>57209121.964423455</v>
      </c>
      <c r="G166" s="275">
        <v>-14213.942646935582</v>
      </c>
      <c r="H166" s="274">
        <v>-2.4839416335354432E-4</v>
      </c>
    </row>
    <row r="167" spans="1:8">
      <c r="A167" s="306"/>
      <c r="B167" s="280" t="s">
        <v>540</v>
      </c>
      <c r="C167" s="273">
        <v>272556592.63546097</v>
      </c>
      <c r="D167" s="273">
        <v>639975.01082837582</v>
      </c>
      <c r="E167" s="277">
        <v>2.3535707983534477E-3</v>
      </c>
      <c r="F167" s="278">
        <v>1280796344.0904415</v>
      </c>
      <c r="G167" s="278">
        <v>41839836.273844242</v>
      </c>
      <c r="H167" s="277">
        <v>3.3770221964916462E-2</v>
      </c>
    </row>
    <row r="168" spans="1:8">
      <c r="A168" s="306"/>
      <c r="B168" s="281" t="s">
        <v>457</v>
      </c>
      <c r="C168" s="273">
        <v>11597082.013745163</v>
      </c>
      <c r="D168" s="273">
        <v>72912.822589350864</v>
      </c>
      <c r="E168" s="274">
        <v>6.3269482927504729E-3</v>
      </c>
      <c r="F168" s="275">
        <v>54440256.337467134</v>
      </c>
      <c r="G168" s="275">
        <v>1131980.9011134952</v>
      </c>
      <c r="H168" s="274">
        <v>2.1234618675012314E-2</v>
      </c>
    </row>
    <row r="169" spans="1:8">
      <c r="A169" s="306"/>
      <c r="B169" s="280" t="s">
        <v>459</v>
      </c>
      <c r="C169" s="273">
        <v>24329160.818315543</v>
      </c>
      <c r="D169" s="273">
        <v>122377.76013125852</v>
      </c>
      <c r="E169" s="277">
        <v>5.0555152180736685E-3</v>
      </c>
      <c r="F169" s="278">
        <v>129737708.55947201</v>
      </c>
      <c r="G169" s="278">
        <v>5326971.7828479558</v>
      </c>
      <c r="H169" s="277">
        <v>4.2817621057999057E-2</v>
      </c>
    </row>
    <row r="170" spans="1:8">
      <c r="A170" s="306"/>
      <c r="B170" s="281" t="s">
        <v>461</v>
      </c>
      <c r="C170" s="273">
        <v>38790314.486438386</v>
      </c>
      <c r="D170" s="273">
        <v>558441.53986927122</v>
      </c>
      <c r="E170" s="274">
        <v>1.4606701080266724E-2</v>
      </c>
      <c r="F170" s="275">
        <v>179517724.34279233</v>
      </c>
      <c r="G170" s="275">
        <v>627429.65684181452</v>
      </c>
      <c r="H170" s="274">
        <v>3.5073431901003565E-3</v>
      </c>
    </row>
    <row r="171" spans="1:8">
      <c r="A171" s="306"/>
      <c r="B171" s="280" t="s">
        <v>463</v>
      </c>
      <c r="C171" s="273">
        <v>16917045.738780186</v>
      </c>
      <c r="D171" s="273">
        <v>85123.945890873671</v>
      </c>
      <c r="E171" s="277">
        <v>5.0572921463331953E-3</v>
      </c>
      <c r="F171" s="278">
        <v>72420119.981570944</v>
      </c>
      <c r="G171" s="278">
        <v>5006987.5754589736</v>
      </c>
      <c r="H171" s="277">
        <v>7.4273177892042561E-2</v>
      </c>
    </row>
    <row r="172" spans="1:8">
      <c r="A172" s="306"/>
      <c r="B172" s="281" t="s">
        <v>465</v>
      </c>
      <c r="C172" s="273">
        <v>30124886.44792429</v>
      </c>
      <c r="D172" s="273">
        <v>-570665.71984846145</v>
      </c>
      <c r="E172" s="274">
        <v>-1.8591153426052495E-2</v>
      </c>
      <c r="F172" s="275">
        <v>146650699.18315798</v>
      </c>
      <c r="G172" s="275">
        <v>5310902.9165292084</v>
      </c>
      <c r="H172" s="274">
        <v>3.7575425016960678E-2</v>
      </c>
    </row>
    <row r="173" spans="1:8">
      <c r="A173" s="306"/>
      <c r="B173" s="280" t="s">
        <v>466</v>
      </c>
      <c r="C173" s="273">
        <v>10482865.029329712</v>
      </c>
      <c r="D173" s="273">
        <v>-61981.62489615567</v>
      </c>
      <c r="E173" s="277">
        <v>-5.8779067091806799E-3</v>
      </c>
      <c r="F173" s="278">
        <v>44762637.390624091</v>
      </c>
      <c r="G173" s="278">
        <v>2493662.2655725181</v>
      </c>
      <c r="H173" s="277">
        <v>5.8995096479039021E-2</v>
      </c>
    </row>
    <row r="174" spans="1:8">
      <c r="A174" s="306"/>
      <c r="B174" s="281" t="s">
        <v>541</v>
      </c>
      <c r="C174" s="273">
        <v>449054038.76050961</v>
      </c>
      <c r="D174" s="273">
        <v>3478988.3857537508</v>
      </c>
      <c r="E174" s="274">
        <v>7.8078617346904163E-3</v>
      </c>
      <c r="F174" s="275">
        <v>2111475083.71876</v>
      </c>
      <c r="G174" s="275">
        <v>62096310.605403662</v>
      </c>
      <c r="H174" s="274">
        <v>3.0300065278352016E-2</v>
      </c>
    </row>
    <row r="175" spans="1:8">
      <c r="A175" s="306"/>
      <c r="B175" s="280" t="s">
        <v>471</v>
      </c>
      <c r="C175" s="273">
        <v>80090617.340828374</v>
      </c>
      <c r="D175" s="273">
        <v>277814.42116257548</v>
      </c>
      <c r="E175" s="277">
        <v>3.4808252686251953E-3</v>
      </c>
      <c r="F175" s="278">
        <v>428788344.08558226</v>
      </c>
      <c r="G175" s="278">
        <v>4219812.1929768324</v>
      </c>
      <c r="H175" s="277">
        <v>9.9390601893317738E-3</v>
      </c>
    </row>
    <row r="176" spans="1:8">
      <c r="A176" s="306"/>
      <c r="B176" s="281" t="s">
        <v>473</v>
      </c>
      <c r="C176" s="273">
        <v>33918532.67628102</v>
      </c>
      <c r="D176" s="273">
        <v>625723.98188521713</v>
      </c>
      <c r="E176" s="274">
        <v>1.8794568749933845E-2</v>
      </c>
      <c r="F176" s="275">
        <v>159027379.0405429</v>
      </c>
      <c r="G176" s="275">
        <v>4575538.2662074864</v>
      </c>
      <c r="H176" s="274">
        <v>2.9624368626934381E-2</v>
      </c>
    </row>
    <row r="177" spans="1:8">
      <c r="A177" s="306"/>
      <c r="B177" s="280" t="s">
        <v>475</v>
      </c>
      <c r="C177" s="273">
        <v>15072478.43915518</v>
      </c>
      <c r="D177" s="273">
        <v>373392.76867738552</v>
      </c>
      <c r="E177" s="277">
        <v>2.5402448631707878E-2</v>
      </c>
      <c r="F177" s="278">
        <v>71352892.04838331</v>
      </c>
      <c r="G177" s="278">
        <v>1759962.9421208501</v>
      </c>
      <c r="H177" s="277">
        <v>2.528939311396905E-2</v>
      </c>
    </row>
    <row r="178" spans="1:8">
      <c r="A178" s="306"/>
      <c r="B178" s="281" t="s">
        <v>477</v>
      </c>
      <c r="C178" s="273">
        <v>18354685.86870591</v>
      </c>
      <c r="D178" s="273">
        <v>1514.3245576135814</v>
      </c>
      <c r="E178" s="274">
        <v>8.2510238297010143E-5</v>
      </c>
      <c r="F178" s="275">
        <v>63512477.834479049</v>
      </c>
      <c r="G178" s="275">
        <v>3892824.4332173467</v>
      </c>
      <c r="H178" s="274">
        <v>6.5294315064484507E-2</v>
      </c>
    </row>
    <row r="179" spans="1:8">
      <c r="A179" s="306"/>
      <c r="B179" s="280" t="s">
        <v>479</v>
      </c>
      <c r="C179" s="273">
        <v>11475801.685487155</v>
      </c>
      <c r="D179" s="273">
        <v>-68648.600946331397</v>
      </c>
      <c r="E179" s="277">
        <v>-5.9464590554826257E-3</v>
      </c>
      <c r="F179" s="278">
        <v>56268125.925032012</v>
      </c>
      <c r="G179" s="278">
        <v>559873.28914663941</v>
      </c>
      <c r="H179" s="277">
        <v>1.0050096038840536E-2</v>
      </c>
    </row>
    <row r="180" spans="1:8">
      <c r="A180" s="306"/>
      <c r="B180" s="281" t="s">
        <v>481</v>
      </c>
      <c r="C180" s="273">
        <v>24249010.499977879</v>
      </c>
      <c r="D180" s="273">
        <v>698175.08809652179</v>
      </c>
      <c r="E180" s="274">
        <v>2.9645448914491314E-2</v>
      </c>
      <c r="F180" s="275">
        <v>121024781.7870557</v>
      </c>
      <c r="G180" s="275">
        <v>5483954.848255232</v>
      </c>
      <c r="H180" s="274">
        <v>4.746335121142907E-2</v>
      </c>
    </row>
    <row r="181" spans="1:8">
      <c r="A181" s="306"/>
      <c r="B181" s="280" t="s">
        <v>483</v>
      </c>
      <c r="C181" s="273">
        <v>42974689.970741764</v>
      </c>
      <c r="D181" s="273">
        <v>772884.56095309556</v>
      </c>
      <c r="E181" s="277">
        <v>1.8314016508256439E-2</v>
      </c>
      <c r="F181" s="278">
        <v>201617448.22440669</v>
      </c>
      <c r="G181" s="278">
        <v>7665169.1263599396</v>
      </c>
      <c r="H181" s="277">
        <v>3.9520902574622714E-2</v>
      </c>
    </row>
    <row r="182" spans="1:8">
      <c r="A182" s="306"/>
      <c r="B182" s="281" t="s">
        <v>485</v>
      </c>
      <c r="C182" s="273">
        <v>28429687.187242385</v>
      </c>
      <c r="D182" s="273">
        <v>102318.40032089874</v>
      </c>
      <c r="E182" s="274">
        <v>3.6119980323812604E-3</v>
      </c>
      <c r="F182" s="275">
        <v>146149371.53530186</v>
      </c>
      <c r="G182" s="275">
        <v>6784490.0055598021</v>
      </c>
      <c r="H182" s="274">
        <v>4.868148941892448E-2</v>
      </c>
    </row>
    <row r="183" spans="1:8">
      <c r="A183" s="306"/>
      <c r="B183" s="280" t="s">
        <v>487</v>
      </c>
      <c r="C183" s="273">
        <v>32381767.170566808</v>
      </c>
      <c r="D183" s="273">
        <v>-98573.723649129272</v>
      </c>
      <c r="E183" s="277">
        <v>-3.0348734322145974E-3</v>
      </c>
      <c r="F183" s="278">
        <v>143063671.46764681</v>
      </c>
      <c r="G183" s="278">
        <v>2438752.6280957162</v>
      </c>
      <c r="H183" s="277">
        <v>1.7342250919826389E-2</v>
      </c>
    </row>
    <row r="184" spans="1:8">
      <c r="A184" s="306"/>
      <c r="B184" s="281" t="s">
        <v>542</v>
      </c>
      <c r="C184" s="273">
        <v>501589020.92363858</v>
      </c>
      <c r="D184" s="273">
        <v>6112.7565804719925</v>
      </c>
      <c r="E184" s="274">
        <v>1.218693157414223E-5</v>
      </c>
      <c r="F184" s="275">
        <v>2897835320.7551599</v>
      </c>
      <c r="G184" s="275">
        <v>71682944.217970371</v>
      </c>
      <c r="H184" s="274">
        <v>2.5364146962875939E-2</v>
      </c>
    </row>
    <row r="185" spans="1:8">
      <c r="A185" s="306"/>
      <c r="B185" s="280" t="s">
        <v>414</v>
      </c>
      <c r="C185" s="273">
        <v>9265860.570837006</v>
      </c>
      <c r="D185" s="273">
        <v>23260.75008042343</v>
      </c>
      <c r="E185" s="277">
        <v>2.5166890844051872E-3</v>
      </c>
      <c r="F185" s="278">
        <v>44748924.527073316</v>
      </c>
      <c r="G185" s="278">
        <v>-328568.96389736235</v>
      </c>
      <c r="H185" s="277">
        <v>-7.2889803414463786E-3</v>
      </c>
    </row>
    <row r="186" spans="1:8">
      <c r="A186" s="306"/>
      <c r="B186" s="281" t="s">
        <v>416</v>
      </c>
      <c r="C186" s="273">
        <v>56477156.576992117</v>
      </c>
      <c r="D186" s="273">
        <v>-132854.59509761631</v>
      </c>
      <c r="E186" s="274">
        <v>-2.3468392312050493E-3</v>
      </c>
      <c r="F186" s="275">
        <v>310233395.30338663</v>
      </c>
      <c r="G186" s="275">
        <v>6743207.7740470171</v>
      </c>
      <c r="H186" s="274">
        <v>2.2218865884733503E-2</v>
      </c>
    </row>
    <row r="187" spans="1:8">
      <c r="A187" s="306"/>
      <c r="B187" s="280" t="s">
        <v>418</v>
      </c>
      <c r="C187" s="273">
        <v>28367811.081718013</v>
      </c>
      <c r="D187" s="273">
        <v>-42464.641232430935</v>
      </c>
      <c r="E187" s="277">
        <v>-1.4946930345391568E-3</v>
      </c>
      <c r="F187" s="278">
        <v>124701758.72470421</v>
      </c>
      <c r="G187" s="278">
        <v>5901478.8295380175</v>
      </c>
      <c r="H187" s="277">
        <v>4.9675630686608678E-2</v>
      </c>
    </row>
    <row r="188" spans="1:8">
      <c r="A188" s="306"/>
      <c r="B188" s="281" t="s">
        <v>420</v>
      </c>
      <c r="C188" s="273">
        <v>47131554.115270466</v>
      </c>
      <c r="D188" s="273">
        <v>574716.49819164723</v>
      </c>
      <c r="E188" s="274">
        <v>1.2344405840417721E-2</v>
      </c>
      <c r="F188" s="275">
        <v>252437582.10851708</v>
      </c>
      <c r="G188" s="275">
        <v>13690740.116643757</v>
      </c>
      <c r="H188" s="274">
        <v>5.7344172607358614E-2</v>
      </c>
    </row>
    <row r="189" spans="1:8">
      <c r="A189" s="306"/>
      <c r="B189" s="280" t="s">
        <v>422</v>
      </c>
      <c r="C189" s="273">
        <v>31753873.194742754</v>
      </c>
      <c r="D189" s="273">
        <v>-57322.799620330334</v>
      </c>
      <c r="E189" s="277">
        <v>-1.80196933276221E-3</v>
      </c>
      <c r="F189" s="278">
        <v>178242162.89107418</v>
      </c>
      <c r="G189" s="278">
        <v>4191208.9149006903</v>
      </c>
      <c r="H189" s="277">
        <v>2.4080355890921695E-2</v>
      </c>
    </row>
    <row r="190" spans="1:8">
      <c r="A190" s="306"/>
      <c r="B190" s="281" t="s">
        <v>424</v>
      </c>
      <c r="C190" s="273">
        <v>39920454.947768673</v>
      </c>
      <c r="D190" s="273">
        <v>96822.533955685794</v>
      </c>
      <c r="E190" s="274">
        <v>2.4312833382346736E-3</v>
      </c>
      <c r="F190" s="275">
        <v>209568251.81408581</v>
      </c>
      <c r="G190" s="275">
        <v>4654108.9167433679</v>
      </c>
      <c r="H190" s="274">
        <v>2.2712482657065675E-2</v>
      </c>
    </row>
    <row r="191" spans="1:8">
      <c r="A191" s="306"/>
      <c r="B191" s="280" t="s">
        <v>426</v>
      </c>
      <c r="C191" s="273">
        <v>140339491.76861185</v>
      </c>
      <c r="D191" s="273">
        <v>-144488.99171540141</v>
      </c>
      <c r="E191" s="277">
        <v>-1.0285086664927792E-3</v>
      </c>
      <c r="F191" s="278">
        <v>952387977.31221211</v>
      </c>
      <c r="G191" s="278">
        <v>8797373.1423949003</v>
      </c>
      <c r="H191" s="277">
        <v>9.3232945554125556E-3</v>
      </c>
    </row>
    <row r="192" spans="1:8">
      <c r="A192" s="306"/>
      <c r="B192" s="281" t="s">
        <v>428</v>
      </c>
      <c r="C192" s="273">
        <v>55629141.246805452</v>
      </c>
      <c r="D192" s="273">
        <v>108772.34231535345</v>
      </c>
      <c r="E192" s="274">
        <v>1.9591430039391671E-3</v>
      </c>
      <c r="F192" s="275">
        <v>328860235.56253546</v>
      </c>
      <c r="G192" s="275">
        <v>10466280.09438765</v>
      </c>
      <c r="H192" s="274">
        <v>3.2872106755288885E-2</v>
      </c>
    </row>
    <row r="193" spans="1:8">
      <c r="A193" s="306"/>
      <c r="B193" s="280" t="s">
        <v>430</v>
      </c>
      <c r="C193" s="273">
        <v>24741681.810194541</v>
      </c>
      <c r="D193" s="273">
        <v>10050.961522322148</v>
      </c>
      <c r="E193" s="277">
        <v>4.0640108142572248E-4</v>
      </c>
      <c r="F193" s="278">
        <v>141003429.02643445</v>
      </c>
      <c r="G193" s="278">
        <v>7514304.747250393</v>
      </c>
      <c r="H193" s="277">
        <v>5.6291512794216104E-2</v>
      </c>
    </row>
    <row r="194" spans="1:8">
      <c r="A194" s="306"/>
      <c r="B194" s="281" t="s">
        <v>432</v>
      </c>
      <c r="C194" s="273">
        <v>8458478.5267861243</v>
      </c>
      <c r="D194" s="273">
        <v>74022.526095767505</v>
      </c>
      <c r="E194" s="274">
        <v>8.8285424945485618E-3</v>
      </c>
      <c r="F194" s="275">
        <v>47318680.599252455</v>
      </c>
      <c r="G194" s="275">
        <v>1717974.4819001481</v>
      </c>
      <c r="H194" s="274">
        <v>3.7674295601453682E-2</v>
      </c>
    </row>
    <row r="195" spans="1:8">
      <c r="A195" s="306"/>
      <c r="B195" s="280" t="s">
        <v>434</v>
      </c>
      <c r="C195" s="273">
        <v>12906384.501845008</v>
      </c>
      <c r="D195" s="273">
        <v>-179186.0890313033</v>
      </c>
      <c r="E195" s="277">
        <v>-1.3693410446789208E-2</v>
      </c>
      <c r="F195" s="278">
        <v>56758658.45325432</v>
      </c>
      <c r="G195" s="278">
        <v>1270788.5465078354</v>
      </c>
      <c r="H195" s="277">
        <v>2.2902096415730797E-2</v>
      </c>
    </row>
    <row r="196" spans="1:8">
      <c r="A196" s="306"/>
      <c r="B196" s="281" t="s">
        <v>543</v>
      </c>
      <c r="C196" s="273">
        <v>481621865.31928873</v>
      </c>
      <c r="D196" s="273">
        <v>5992923.992841959</v>
      </c>
      <c r="E196" s="274">
        <v>1.2599998595814611E-2</v>
      </c>
      <c r="F196" s="275">
        <v>2475076977.9005318</v>
      </c>
      <c r="G196" s="275">
        <v>58537132.635872841</v>
      </c>
      <c r="H196" s="274">
        <v>2.4223532978601421E-2</v>
      </c>
    </row>
    <row r="197" spans="1:8">
      <c r="A197" s="306"/>
      <c r="B197" s="280" t="s">
        <v>440</v>
      </c>
      <c r="C197" s="273">
        <v>54722716.379718639</v>
      </c>
      <c r="D197" s="273">
        <v>890682.33001884073</v>
      </c>
      <c r="E197" s="277">
        <v>1.6545581933547757E-2</v>
      </c>
      <c r="F197" s="278">
        <v>269066652.88803411</v>
      </c>
      <c r="G197" s="278">
        <v>2315291.0219276249</v>
      </c>
      <c r="H197" s="277">
        <v>8.6795846354095277E-3</v>
      </c>
    </row>
    <row r="198" spans="1:8">
      <c r="A198" s="306"/>
      <c r="B198" s="281" t="s">
        <v>442</v>
      </c>
      <c r="C198" s="273">
        <v>45649643.031924918</v>
      </c>
      <c r="D198" s="273">
        <v>527048.87442205846</v>
      </c>
      <c r="E198" s="274">
        <v>1.1680376189861022E-2</v>
      </c>
      <c r="F198" s="275">
        <v>228434212.0020774</v>
      </c>
      <c r="G198" s="275">
        <v>11292751.52342993</v>
      </c>
      <c r="H198" s="274">
        <v>5.200642704777423E-2</v>
      </c>
    </row>
    <row r="199" spans="1:8">
      <c r="A199" s="306"/>
      <c r="B199" s="280" t="s">
        <v>444</v>
      </c>
      <c r="C199" s="273">
        <v>19973786.414320927</v>
      </c>
      <c r="D199" s="273">
        <v>473414.98852717131</v>
      </c>
      <c r="E199" s="277">
        <v>2.4277229299385056E-2</v>
      </c>
      <c r="F199" s="278">
        <v>106126406.62962407</v>
      </c>
      <c r="G199" s="278">
        <v>2853109.7277849615</v>
      </c>
      <c r="H199" s="277">
        <v>2.7626790403494448E-2</v>
      </c>
    </row>
    <row r="200" spans="1:8">
      <c r="A200" s="306"/>
      <c r="B200" s="281" t="s">
        <v>446</v>
      </c>
      <c r="C200" s="273">
        <v>55576074.072446004</v>
      </c>
      <c r="D200" s="273">
        <v>590721.12515219301</v>
      </c>
      <c r="E200" s="274">
        <v>1.074324512781483E-2</v>
      </c>
      <c r="F200" s="275">
        <v>339226615.78142077</v>
      </c>
      <c r="G200" s="275">
        <v>3261583.7314305902</v>
      </c>
      <c r="H200" s="274">
        <v>9.70810477366966E-3</v>
      </c>
    </row>
    <row r="201" spans="1:8">
      <c r="A201" s="306"/>
      <c r="B201" s="280" t="s">
        <v>448</v>
      </c>
      <c r="C201" s="273">
        <v>25261033.453941047</v>
      </c>
      <c r="D201" s="273">
        <v>178009.82922028378</v>
      </c>
      <c r="E201" s="277">
        <v>7.0968250033797697E-3</v>
      </c>
      <c r="F201" s="278">
        <v>127585165.11692531</v>
      </c>
      <c r="G201" s="278">
        <v>6636132.3046669513</v>
      </c>
      <c r="H201" s="277">
        <v>5.4867179590991896E-2</v>
      </c>
    </row>
    <row r="202" spans="1:8">
      <c r="A202" s="306"/>
      <c r="B202" s="281" t="s">
        <v>450</v>
      </c>
      <c r="C202" s="273">
        <v>44088881.193896428</v>
      </c>
      <c r="D202" s="273">
        <v>609694.3112866804</v>
      </c>
      <c r="E202" s="274">
        <v>1.4022670500550187E-2</v>
      </c>
      <c r="F202" s="275">
        <v>232608046.32797197</v>
      </c>
      <c r="G202" s="275">
        <v>7044846.1941913664</v>
      </c>
      <c r="H202" s="274">
        <v>3.1232249719870517E-2</v>
      </c>
    </row>
    <row r="203" spans="1:8">
      <c r="A203" s="306"/>
      <c r="B203" s="280" t="s">
        <v>451</v>
      </c>
      <c r="C203" s="273">
        <v>61757063.316410519</v>
      </c>
      <c r="D203" s="273">
        <v>950296.55567230284</v>
      </c>
      <c r="E203" s="277">
        <v>1.5628138220397724E-2</v>
      </c>
      <c r="F203" s="278">
        <v>278459516.2629292</v>
      </c>
      <c r="G203" s="278">
        <v>6960183.106487155</v>
      </c>
      <c r="H203" s="277">
        <v>2.5636096507377391E-2</v>
      </c>
    </row>
    <row r="204" spans="1:8">
      <c r="A204" s="306"/>
      <c r="B204" s="281" t="s">
        <v>452</v>
      </c>
      <c r="C204" s="273">
        <v>43773088.507143989</v>
      </c>
      <c r="D204" s="273">
        <v>312834.74437230825</v>
      </c>
      <c r="E204" s="274">
        <v>7.1981803438130043E-3</v>
      </c>
      <c r="F204" s="275">
        <v>234427410.16950646</v>
      </c>
      <c r="G204" s="275">
        <v>713601.15757131577</v>
      </c>
      <c r="H204" s="274">
        <v>3.0533119142090318E-3</v>
      </c>
    </row>
    <row r="205" spans="1:8">
      <c r="A205" s="306"/>
      <c r="B205" s="280" t="s">
        <v>544</v>
      </c>
      <c r="C205" s="273">
        <v>343786802.92943656</v>
      </c>
      <c r="D205" s="273">
        <v>3605341.5100575686</v>
      </c>
      <c r="E205" s="277">
        <v>1.059828920428197E-2</v>
      </c>
      <c r="F205" s="278">
        <v>2093424516.4233663</v>
      </c>
      <c r="G205" s="278">
        <v>116312320.27056336</v>
      </c>
      <c r="H205" s="277">
        <v>5.8829397996174246E-2</v>
      </c>
    </row>
    <row r="206" spans="1:8">
      <c r="A206" s="306"/>
      <c r="B206" s="281" t="s">
        <v>458</v>
      </c>
      <c r="C206" s="273">
        <v>150344739.8419894</v>
      </c>
      <c r="D206" s="273">
        <v>1316120.5285299122</v>
      </c>
      <c r="E206" s="274">
        <v>8.8313273959926379E-3</v>
      </c>
      <c r="F206" s="275">
        <v>891011499.70152462</v>
      </c>
      <c r="G206" s="275">
        <v>50443802.543612957</v>
      </c>
      <c r="H206" s="274">
        <v>6.0011588256568972E-2</v>
      </c>
    </row>
    <row r="207" spans="1:8">
      <c r="A207" s="306"/>
      <c r="B207" s="280" t="s">
        <v>460</v>
      </c>
      <c r="C207" s="273">
        <v>30946020.948659286</v>
      </c>
      <c r="D207" s="273">
        <v>710026.22616622597</v>
      </c>
      <c r="E207" s="277">
        <v>2.3482813536742208E-2</v>
      </c>
      <c r="F207" s="278">
        <v>182075317.46578652</v>
      </c>
      <c r="G207" s="278">
        <v>12020960.769129217</v>
      </c>
      <c r="H207" s="277">
        <v>7.0688931484255868E-2</v>
      </c>
    </row>
    <row r="208" spans="1:8">
      <c r="A208" s="306"/>
      <c r="B208" s="281" t="s">
        <v>462</v>
      </c>
      <c r="C208" s="273">
        <v>28250794.455753222</v>
      </c>
      <c r="D208" s="273">
        <v>163349.91083793342</v>
      </c>
      <c r="E208" s="274">
        <v>5.8157626471399618E-3</v>
      </c>
      <c r="F208" s="275">
        <v>178679550.35408965</v>
      </c>
      <c r="G208" s="275">
        <v>11676178.794116497</v>
      </c>
      <c r="H208" s="274">
        <v>6.9915826758763525E-2</v>
      </c>
    </row>
    <row r="209" spans="1:9">
      <c r="A209" s="306"/>
      <c r="B209" s="280" t="s">
        <v>464</v>
      </c>
      <c r="C209" s="273">
        <v>52922373.856141247</v>
      </c>
      <c r="D209" s="273">
        <v>318878.48061901331</v>
      </c>
      <c r="E209" s="277">
        <v>6.0619257017547109E-3</v>
      </c>
      <c r="F209" s="278">
        <v>368980480.94163507</v>
      </c>
      <c r="G209" s="278">
        <v>13510220.125691116</v>
      </c>
      <c r="H209" s="277">
        <v>3.8006611564860168E-2</v>
      </c>
    </row>
    <row r="210" spans="1:9">
      <c r="A210" s="306"/>
      <c r="B210" s="281" t="s">
        <v>545</v>
      </c>
      <c r="C210" s="273">
        <v>416957423.74024487</v>
      </c>
      <c r="D210" s="273">
        <v>4423658.5517306924</v>
      </c>
      <c r="E210" s="274">
        <v>1.0723142988572359E-2</v>
      </c>
      <c r="F210" s="275">
        <v>2059400480.6045883</v>
      </c>
      <c r="G210" s="275">
        <v>138991398.90239429</v>
      </c>
      <c r="H210" s="274">
        <v>7.2375932933620796E-2</v>
      </c>
    </row>
    <row r="211" spans="1:9">
      <c r="A211" s="306"/>
      <c r="B211" s="280" t="s">
        <v>472</v>
      </c>
      <c r="C211" s="273">
        <v>8353972.5849897657</v>
      </c>
      <c r="D211" s="273">
        <v>270298.81359680369</v>
      </c>
      <c r="E211" s="277">
        <v>3.3437620225763562E-2</v>
      </c>
      <c r="F211" s="278">
        <v>40792785.39151942</v>
      </c>
      <c r="G211" s="278">
        <v>4047170.7228447199</v>
      </c>
      <c r="H211" s="277">
        <v>0.11014023739531825</v>
      </c>
    </row>
    <row r="212" spans="1:9">
      <c r="A212" s="306"/>
      <c r="B212" s="281" t="s">
        <v>474</v>
      </c>
      <c r="C212" s="273">
        <v>46041699.267946258</v>
      </c>
      <c r="D212" s="273">
        <v>419843.6115295887</v>
      </c>
      <c r="E212" s="274">
        <v>9.2026859821634222E-3</v>
      </c>
      <c r="F212" s="275">
        <v>237333946.71242657</v>
      </c>
      <c r="G212" s="275">
        <v>15606169.92513603</v>
      </c>
      <c r="H212" s="274">
        <v>7.0384370200524987E-2</v>
      </c>
    </row>
    <row r="213" spans="1:9">
      <c r="A213" s="306"/>
      <c r="B213" s="280" t="s">
        <v>476</v>
      </c>
      <c r="C213" s="273">
        <v>21794908.169202685</v>
      </c>
      <c r="D213" s="273">
        <v>243743.70747585967</v>
      </c>
      <c r="E213" s="277">
        <v>1.1310001736042121E-2</v>
      </c>
      <c r="F213" s="278">
        <v>102882336.88211632</v>
      </c>
      <c r="G213" s="278">
        <v>5067930.6865861118</v>
      </c>
      <c r="H213" s="277">
        <v>5.1811700174873618E-2</v>
      </c>
    </row>
    <row r="214" spans="1:9">
      <c r="A214" s="306"/>
      <c r="B214" s="281" t="s">
        <v>478</v>
      </c>
      <c r="C214" s="273">
        <v>64310015.430171572</v>
      </c>
      <c r="D214" s="273">
        <v>905067.46622028947</v>
      </c>
      <c r="E214" s="274">
        <v>1.4274398060146081E-2</v>
      </c>
      <c r="F214" s="275">
        <v>286035694.04413319</v>
      </c>
      <c r="G214" s="275">
        <v>19131597.544634134</v>
      </c>
      <c r="H214" s="274">
        <v>7.16796699471791E-2</v>
      </c>
    </row>
    <row r="215" spans="1:9">
      <c r="A215" s="306"/>
      <c r="B215" s="280" t="s">
        <v>480</v>
      </c>
      <c r="C215" s="273">
        <v>35065754.358077012</v>
      </c>
      <c r="D215" s="273">
        <v>39799.367401212454</v>
      </c>
      <c r="E215" s="277">
        <v>1.1362821488181372E-3</v>
      </c>
      <c r="F215" s="278">
        <v>189488253.68068132</v>
      </c>
      <c r="G215" s="278">
        <v>12112725.826037854</v>
      </c>
      <c r="H215" s="277">
        <v>6.8288596361297638E-2</v>
      </c>
    </row>
    <row r="216" spans="1:9">
      <c r="A216" s="306"/>
      <c r="B216" s="281" t="s">
        <v>482</v>
      </c>
      <c r="C216" s="273">
        <v>34300704.042157792</v>
      </c>
      <c r="D216" s="273">
        <v>299428.91943220049</v>
      </c>
      <c r="E216" s="274">
        <v>8.8064026525896313E-3</v>
      </c>
      <c r="F216" s="275">
        <v>152249124.50146422</v>
      </c>
      <c r="G216" s="275">
        <v>14026496.403219312</v>
      </c>
      <c r="H216" s="274">
        <v>0.10147756989000135</v>
      </c>
    </row>
    <row r="217" spans="1:9">
      <c r="A217" s="306"/>
      <c r="B217" s="280" t="s">
        <v>484</v>
      </c>
      <c r="C217" s="273">
        <v>40181196.174508356</v>
      </c>
      <c r="D217" s="273">
        <v>371582.42673633993</v>
      </c>
      <c r="E217" s="277">
        <v>9.3339872396309264E-3</v>
      </c>
      <c r="F217" s="278">
        <v>237873698.11195636</v>
      </c>
      <c r="G217" s="278">
        <v>14647306.809980035</v>
      </c>
      <c r="H217" s="277">
        <v>6.5616375933638796E-2</v>
      </c>
    </row>
    <row r="218" spans="1:9">
      <c r="A218" s="306"/>
      <c r="B218" s="281" t="s">
        <v>486</v>
      </c>
      <c r="C218" s="273">
        <v>8461141.1875595637</v>
      </c>
      <c r="D218" s="273">
        <v>96407.109219101258</v>
      </c>
      <c r="E218" s="274">
        <v>1.1525424277232748E-2</v>
      </c>
      <c r="F218" s="275">
        <v>42221489.870870955</v>
      </c>
      <c r="G218" s="275">
        <v>3057059.9843057916</v>
      </c>
      <c r="H218" s="274">
        <v>7.805705312601717E-2</v>
      </c>
    </row>
    <row r="219" spans="1:9">
      <c r="A219" s="306"/>
      <c r="B219" s="280" t="s">
        <v>488</v>
      </c>
      <c r="C219" s="273">
        <v>44298208.53656216</v>
      </c>
      <c r="D219" s="273">
        <v>1249717.9737047479</v>
      </c>
      <c r="E219" s="277">
        <v>2.9030471390860211E-2</v>
      </c>
      <c r="F219" s="278">
        <v>203122123.85860527</v>
      </c>
      <c r="G219" s="278">
        <v>11996091.396121323</v>
      </c>
      <c r="H219" s="277">
        <v>6.2765345157656804E-2</v>
      </c>
      <c r="I219" s="219"/>
    </row>
  </sheetData>
  <mergeCells count="8">
    <mergeCell ref="C2:E2"/>
    <mergeCell ref="F2:H2"/>
    <mergeCell ref="C1:H1"/>
    <mergeCell ref="A148:A219"/>
    <mergeCell ref="A4:A75"/>
    <mergeCell ref="A76:A147"/>
    <mergeCell ref="A1:A3"/>
    <mergeCell ref="B1:B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33"/>
  </sheetPr>
  <dimension ref="A1:R191"/>
  <sheetViews>
    <sheetView zoomScale="63" zoomScaleNormal="60" workbookViewId="0">
      <selection activeCell="D9" sqref="D9:Q44"/>
    </sheetView>
  </sheetViews>
  <sheetFormatPr defaultColWidth="12.36328125" defaultRowHeight="14.5"/>
  <cols>
    <col min="1" max="1" width="27.453125" bestFit="1" customWidth="1"/>
    <col min="2" max="2" width="7.6328125" bestFit="1" customWidth="1"/>
    <col min="3" max="3" width="16.26953125" bestFit="1" customWidth="1"/>
    <col min="4" max="4" width="15.36328125" bestFit="1" customWidth="1"/>
    <col min="5" max="5" width="12.81640625" bestFit="1" customWidth="1"/>
    <col min="6" max="6" width="11.81640625" bestFit="1" customWidth="1"/>
    <col min="7" max="7" width="10.6328125" bestFit="1" customWidth="1"/>
    <col min="8" max="8" width="7.1796875" bestFit="1" customWidth="1"/>
    <col min="9" max="9" width="11.81640625" bestFit="1" customWidth="1"/>
    <col min="10" max="10" width="7.1796875" bestFit="1" customWidth="1"/>
    <col min="11" max="11" width="11.81640625" bestFit="1" customWidth="1"/>
    <col min="12" max="12" width="10.6328125" bestFit="1" customWidth="1"/>
    <col min="13" max="13" width="14.90625" bestFit="1" customWidth="1"/>
    <col min="14" max="14" width="12.81640625" bestFit="1" customWidth="1"/>
    <col min="15" max="15" width="10.6328125" bestFit="1" customWidth="1"/>
    <col min="16" max="16" width="12.81640625" bestFit="1" customWidth="1"/>
    <col min="17" max="17" width="11.81640625" bestFit="1" customWidth="1"/>
    <col min="18" max="18" width="10.6328125" bestFit="1" customWidth="1"/>
  </cols>
  <sheetData>
    <row r="1" spans="1:18">
      <c r="A1" s="308" t="s">
        <v>0</v>
      </c>
      <c r="B1" s="308" t="s">
        <v>1</v>
      </c>
      <c r="C1" s="308" t="s">
        <v>66</v>
      </c>
      <c r="D1" s="308" t="s">
        <v>78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9" t="s">
        <v>140</v>
      </c>
      <c r="C3" s="306" t="s">
        <v>79</v>
      </c>
      <c r="D3" s="86" t="s">
        <v>80</v>
      </c>
      <c r="E3" s="273">
        <v>288008244.68173599</v>
      </c>
      <c r="F3" s="273">
        <v>2201152.2170189619</v>
      </c>
      <c r="G3" s="274">
        <v>7.7015311202981952E-3</v>
      </c>
      <c r="H3" s="282">
        <v>100.00000000000004</v>
      </c>
      <c r="I3" s="282">
        <v>4.2632564145606011E-14</v>
      </c>
      <c r="J3" s="283">
        <v>5.3265020233023854</v>
      </c>
      <c r="K3" s="283">
        <v>0.28571479181085913</v>
      </c>
      <c r="L3" s="274">
        <v>5.6680589497192194E-2</v>
      </c>
      <c r="M3" s="275">
        <v>1534076498.0250351</v>
      </c>
      <c r="N3" s="275">
        <v>93383755.659171581</v>
      </c>
      <c r="O3" s="274">
        <v>6.4818647941419838E-2</v>
      </c>
      <c r="P3" s="273">
        <v>406769429.35291696</v>
      </c>
      <c r="Q3" s="273">
        <v>2975444.1428505778</v>
      </c>
      <c r="R3" s="274">
        <v>7.3687183361650565E-3</v>
      </c>
    </row>
    <row r="4" spans="1:18">
      <c r="A4" s="306"/>
      <c r="B4" s="309"/>
      <c r="C4" s="306"/>
      <c r="D4" s="86" t="s">
        <v>81</v>
      </c>
      <c r="E4" s="273">
        <v>282261028.53859729</v>
      </c>
      <c r="F4" s="273">
        <v>1721428.0698860884</v>
      </c>
      <c r="G4" s="277">
        <v>6.1361321788796106E-3</v>
      </c>
      <c r="H4" s="284">
        <v>98.00449596521463</v>
      </c>
      <c r="I4" s="284">
        <v>-0.15248049377366613</v>
      </c>
      <c r="J4" s="285">
        <v>5.0528281232223113</v>
      </c>
      <c r="K4" s="285">
        <v>0.22776816518272991</v>
      </c>
      <c r="L4" s="277">
        <v>4.72052507457901E-2</v>
      </c>
      <c r="M4" s="278">
        <v>1426216463.0894797</v>
      </c>
      <c r="N4" s="278">
        <v>72596070.223479033</v>
      </c>
      <c r="O4" s="277">
        <v>5.3631040582782917E-2</v>
      </c>
      <c r="P4" s="273">
        <v>389461391.63909626</v>
      </c>
      <c r="Q4" s="273">
        <v>3982962.9445451498</v>
      </c>
      <c r="R4" s="277">
        <v>1.0332518366938779E-2</v>
      </c>
    </row>
    <row r="5" spans="1:18">
      <c r="A5" s="306"/>
      <c r="B5" s="309"/>
      <c r="C5" s="306"/>
      <c r="D5" s="86" t="s">
        <v>82</v>
      </c>
      <c r="E5" s="273">
        <v>3076873.9102636673</v>
      </c>
      <c r="F5" s="273">
        <v>-493745.62587505113</v>
      </c>
      <c r="G5" s="274">
        <v>-0.13828009981959308</v>
      </c>
      <c r="H5" s="282">
        <v>1.06832841318962</v>
      </c>
      <c r="I5" s="282">
        <v>-0.18098261871890853</v>
      </c>
      <c r="J5" s="283">
        <v>18.197101199965601</v>
      </c>
      <c r="K5" s="283">
        <v>2.0581964003917683</v>
      </c>
      <c r="L5" s="274">
        <v>0.12753011594975872</v>
      </c>
      <c r="M5" s="275">
        <v>55990185.924601831</v>
      </c>
      <c r="N5" s="275">
        <v>-1635702.844639428</v>
      </c>
      <c r="O5" s="274">
        <v>-2.8384861033371352E-2</v>
      </c>
      <c r="P5" s="273">
        <v>15153702.575895667</v>
      </c>
      <c r="Q5" s="273">
        <v>-1603156.1129967216</v>
      </c>
      <c r="R5" s="274">
        <v>-9.5671637671528795E-2</v>
      </c>
    </row>
    <row r="6" spans="1:18">
      <c r="A6" s="306"/>
      <c r="B6" s="309"/>
      <c r="C6" s="306" t="s">
        <v>83</v>
      </c>
      <c r="D6" s="86" t="s">
        <v>80</v>
      </c>
      <c r="E6" s="273">
        <v>267426569.41680491</v>
      </c>
      <c r="F6" s="273">
        <v>1346858.3251039684</v>
      </c>
      <c r="G6" s="277">
        <v>5.0618602958411628E-3</v>
      </c>
      <c r="H6" s="284">
        <v>92.853789554644592</v>
      </c>
      <c r="I6" s="284">
        <v>-0.2438690083767483</v>
      </c>
      <c r="J6" s="285">
        <v>4.8771218578283833</v>
      </c>
      <c r="K6" s="285">
        <v>0.20264145989764337</v>
      </c>
      <c r="L6" s="277">
        <v>4.3350585016325452E-2</v>
      </c>
      <c r="M6" s="278">
        <v>1304271967.0667586</v>
      </c>
      <c r="N6" s="278">
        <v>60487573.281527996</v>
      </c>
      <c r="O6" s="277">
        <v>4.8631879917262116E-2</v>
      </c>
      <c r="P6" s="273">
        <v>348453108.81430668</v>
      </c>
      <c r="Q6" s="273">
        <v>2995964.8926306367</v>
      </c>
      <c r="R6" s="277">
        <v>8.6724647191256197E-3</v>
      </c>
    </row>
    <row r="7" spans="1:18">
      <c r="A7" s="306"/>
      <c r="B7" s="309"/>
      <c r="C7" s="306"/>
      <c r="D7" s="86" t="s">
        <v>81</v>
      </c>
      <c r="E7" s="273">
        <v>266144619.99890277</v>
      </c>
      <c r="F7" s="273">
        <v>1548235.5259769559</v>
      </c>
      <c r="G7" s="274">
        <v>5.8513102099298541E-3</v>
      </c>
      <c r="H7" s="282">
        <v>92.408680971270968</v>
      </c>
      <c r="I7" s="282">
        <v>-0.16998185725569215</v>
      </c>
      <c r="J7" s="283">
        <v>4.8494317873624784</v>
      </c>
      <c r="K7" s="283">
        <v>0.20952859133936386</v>
      </c>
      <c r="L7" s="274">
        <v>4.515796612286048E-2</v>
      </c>
      <c r="M7" s="275">
        <v>1290650180.2581866</v>
      </c>
      <c r="N7" s="275">
        <v>62948570.286097288</v>
      </c>
      <c r="O7" s="274">
        <v>5.1273509601024607E-2</v>
      </c>
      <c r="P7" s="273">
        <v>345417096.88840914</v>
      </c>
      <c r="Q7" s="273">
        <v>3415725.8393294215</v>
      </c>
      <c r="R7" s="274">
        <v>9.9874624152873348E-3</v>
      </c>
    </row>
    <row r="8" spans="1:18">
      <c r="A8" s="306"/>
      <c r="B8" s="309"/>
      <c r="C8" s="306"/>
      <c r="D8" s="86" t="s">
        <v>82</v>
      </c>
      <c r="E8" s="273">
        <v>1281949.4179022643</v>
      </c>
      <c r="F8" s="273">
        <v>-201377.20087288832</v>
      </c>
      <c r="G8" s="277">
        <v>-0.13576052524370813</v>
      </c>
      <c r="H8" s="284">
        <v>0.4451085833736757</v>
      </c>
      <c r="I8" s="284">
        <v>-7.3887151121006134E-2</v>
      </c>
      <c r="J8" s="285">
        <v>10.625837976402124</v>
      </c>
      <c r="K8" s="285">
        <v>-0.21653726959885233</v>
      </c>
      <c r="L8" s="277">
        <v>-1.9971386775118154E-2</v>
      </c>
      <c r="M8" s="278">
        <v>13621786.808572477</v>
      </c>
      <c r="N8" s="278">
        <v>-2460997.0045695659</v>
      </c>
      <c r="O8" s="277">
        <v>-0.15302058606039104</v>
      </c>
      <c r="P8" s="273">
        <v>3036011.9258975387</v>
      </c>
      <c r="Q8" s="273">
        <v>-419760.94669849798</v>
      </c>
      <c r="R8" s="277">
        <v>-0.12146659001439705</v>
      </c>
    </row>
    <row r="9" spans="1:18">
      <c r="A9" s="306"/>
      <c r="B9" s="309"/>
      <c r="C9" s="306" t="s">
        <v>84</v>
      </c>
      <c r="D9" s="86" t="s">
        <v>80</v>
      </c>
      <c r="E9" s="273">
        <v>15548897.353367014</v>
      </c>
      <c r="F9" s="273">
        <v>-344902.43914212286</v>
      </c>
      <c r="G9" s="274">
        <v>-2.1700439394277377E-2</v>
      </c>
      <c r="H9" s="282">
        <v>5.3987681396236962</v>
      </c>
      <c r="I9" s="282">
        <v>-0.16225543590959113</v>
      </c>
      <c r="J9" s="283">
        <v>9.5700143843798831</v>
      </c>
      <c r="K9" s="283">
        <v>0.28713518813614769</v>
      </c>
      <c r="L9" s="274">
        <v>3.093169501250596E-2</v>
      </c>
      <c r="M9" s="275">
        <v>148803171.33296862</v>
      </c>
      <c r="N9" s="275">
        <v>1262947.8898225725</v>
      </c>
      <c r="O9" s="274">
        <v>8.5600242452475595E-3</v>
      </c>
      <c r="P9" s="273">
        <v>48104474.592396677</v>
      </c>
      <c r="Q9" s="273">
        <v>-1768186.0771124661</v>
      </c>
      <c r="R9" s="274">
        <v>-3.5454015353816676E-2</v>
      </c>
    </row>
    <row r="10" spans="1:18">
      <c r="A10" s="306"/>
      <c r="B10" s="309"/>
      <c r="C10" s="306"/>
      <c r="D10" s="86" t="s">
        <v>81</v>
      </c>
      <c r="E10" s="273">
        <v>13784142.658373993</v>
      </c>
      <c r="F10" s="273">
        <v>-46321.52061435394</v>
      </c>
      <c r="G10" s="277">
        <v>-3.3492383201951365E-3</v>
      </c>
      <c r="H10" s="284">
        <v>4.7860236340130431</v>
      </c>
      <c r="I10" s="284">
        <v>-5.3066977671382354E-2</v>
      </c>
      <c r="J10" s="285">
        <v>8.1285630988844488</v>
      </c>
      <c r="K10" s="285">
        <v>0.43426271590200738</v>
      </c>
      <c r="L10" s="277">
        <v>5.6439532418369111E-2</v>
      </c>
      <c r="M10" s="278">
        <v>112045273.36261784</v>
      </c>
      <c r="N10" s="278">
        <v>5629527.5334028602</v>
      </c>
      <c r="O10" s="277">
        <v>5.290126465342454E-2</v>
      </c>
      <c r="P10" s="273">
        <v>36568075.43799293</v>
      </c>
      <c r="Q10" s="273">
        <v>-228862.58953407407</v>
      </c>
      <c r="R10" s="277">
        <v>-6.2196096143344003E-3</v>
      </c>
    </row>
    <row r="11" spans="1:18">
      <c r="A11" s="306"/>
      <c r="B11" s="309"/>
      <c r="C11" s="306"/>
      <c r="D11" s="86" t="s">
        <v>82</v>
      </c>
      <c r="E11" s="273">
        <v>1764754.6949929676</v>
      </c>
      <c r="F11" s="273">
        <v>-298580.91852783971</v>
      </c>
      <c r="G11" s="274">
        <v>-0.14470787814220448</v>
      </c>
      <c r="H11" s="282">
        <v>0.61274450561063398</v>
      </c>
      <c r="I11" s="282">
        <v>-0.10918845823823431</v>
      </c>
      <c r="J11" s="283">
        <v>20.828899378843847</v>
      </c>
      <c r="K11" s="283">
        <v>0.89783370806934926</v>
      </c>
      <c r="L11" s="274">
        <v>4.5046949465721194E-2</v>
      </c>
      <c r="M11" s="275">
        <v>36757897.970350787</v>
      </c>
      <c r="N11" s="275">
        <v>-4366579.6435802132</v>
      </c>
      <c r="O11" s="274">
        <v>-0.1061795771504469</v>
      </c>
      <c r="P11" s="273">
        <v>11536399.154403746</v>
      </c>
      <c r="Q11" s="273">
        <v>-1539323.4875784069</v>
      </c>
      <c r="R11" s="274">
        <v>-0.11772377938303075</v>
      </c>
    </row>
    <row r="12" spans="1:18">
      <c r="A12" s="306"/>
      <c r="B12" s="306" t="s">
        <v>135</v>
      </c>
      <c r="C12" s="306" t="s">
        <v>79</v>
      </c>
      <c r="D12" s="86" t="s">
        <v>80</v>
      </c>
      <c r="E12" s="273">
        <v>3539119051.2181125</v>
      </c>
      <c r="F12" s="273">
        <v>-3365497.2805752754</v>
      </c>
      <c r="G12" s="277">
        <v>-9.5003866198981165E-4</v>
      </c>
      <c r="H12" s="284">
        <v>99.999999999999986</v>
      </c>
      <c r="I12" s="284">
        <v>5.6843418860808015E-14</v>
      </c>
      <c r="J12" s="285">
        <v>5.2486025950881725</v>
      </c>
      <c r="K12" s="285">
        <v>0.16714413990018606</v>
      </c>
      <c r="L12" s="277">
        <v>3.2892946262216886E-2</v>
      </c>
      <c r="M12" s="278">
        <v>18575429436.549377</v>
      </c>
      <c r="N12" s="278">
        <v>574441375.20792389</v>
      </c>
      <c r="O12" s="277">
        <v>3.1911658029571285E-2</v>
      </c>
      <c r="P12" s="273">
        <v>5101148350.4024544</v>
      </c>
      <c r="Q12" s="273">
        <v>-10063498.041160583</v>
      </c>
      <c r="R12" s="277">
        <v>-1.9689064628039162E-3</v>
      </c>
    </row>
    <row r="13" spans="1:18">
      <c r="A13" s="306"/>
      <c r="B13" s="306"/>
      <c r="C13" s="306"/>
      <c r="D13" s="86" t="s">
        <v>81</v>
      </c>
      <c r="E13" s="273">
        <v>3470285139.9936805</v>
      </c>
      <c r="F13" s="273">
        <v>-4344602.2601952553</v>
      </c>
      <c r="G13" s="274">
        <v>-1.2503784812988613E-3</v>
      </c>
      <c r="H13" s="282">
        <v>98.055055220571333</v>
      </c>
      <c r="I13" s="282">
        <v>-2.9486707111274768E-2</v>
      </c>
      <c r="J13" s="283">
        <v>5.0053885007107413</v>
      </c>
      <c r="K13" s="283">
        <v>0.14422834730372536</v>
      </c>
      <c r="L13" s="274">
        <v>2.9669532118303237E-2</v>
      </c>
      <c r="M13" s="275">
        <v>17370125333.911732</v>
      </c>
      <c r="N13" s="275">
        <v>479393683.02429962</v>
      </c>
      <c r="O13" s="274">
        <v>2.8382055492493275E-2</v>
      </c>
      <c r="P13" s="273">
        <v>4859220476.1877117</v>
      </c>
      <c r="Q13" s="273">
        <v>7155906.4189014435</v>
      </c>
      <c r="R13" s="274">
        <v>1.4748168158121619E-3</v>
      </c>
    </row>
    <row r="14" spans="1:18">
      <c r="A14" s="306"/>
      <c r="B14" s="306"/>
      <c r="C14" s="306"/>
      <c r="D14" s="86" t="s">
        <v>82</v>
      </c>
      <c r="E14" s="273">
        <v>44732350.399290934</v>
      </c>
      <c r="F14" s="273">
        <v>-4851637.1698028371</v>
      </c>
      <c r="G14" s="277">
        <v>-9.7846853544044418E-2</v>
      </c>
      <c r="H14" s="284">
        <v>1.2639402560898516</v>
      </c>
      <c r="I14" s="284">
        <v>-0.13575498295099431</v>
      </c>
      <c r="J14" s="285">
        <v>17.105958475119834</v>
      </c>
      <c r="K14" s="285">
        <v>0.72771045489035302</v>
      </c>
      <c r="L14" s="277">
        <v>4.4431520025312012E-2</v>
      </c>
      <c r="M14" s="278">
        <v>765189728.42478085</v>
      </c>
      <c r="N14" s="278">
        <v>-46909117.813812494</v>
      </c>
      <c r="O14" s="277">
        <v>-5.7762817951388483E-2</v>
      </c>
      <c r="P14" s="273">
        <v>220494943.44141892</v>
      </c>
      <c r="Q14" s="273">
        <v>-20800205.563144654</v>
      </c>
      <c r="R14" s="277">
        <v>-8.6202336221650536E-2</v>
      </c>
    </row>
    <row r="15" spans="1:18">
      <c r="A15" s="306"/>
      <c r="B15" s="306"/>
      <c r="C15" s="306" t="s">
        <v>83</v>
      </c>
      <c r="D15" s="86" t="s">
        <v>80</v>
      </c>
      <c r="E15" s="273">
        <v>3269076798.5549426</v>
      </c>
      <c r="F15" s="273">
        <v>-8463468.1160898209</v>
      </c>
      <c r="G15" s="274">
        <v>-2.5822621318047413E-3</v>
      </c>
      <c r="H15" s="282">
        <v>92.369788957220152</v>
      </c>
      <c r="I15" s="282">
        <v>-0.15115846822617129</v>
      </c>
      <c r="J15" s="283">
        <v>4.7983308411489469</v>
      </c>
      <c r="K15" s="283">
        <v>0.12968972279296409</v>
      </c>
      <c r="L15" s="274">
        <v>2.7778901720043343E-2</v>
      </c>
      <c r="M15" s="275">
        <v>15686112024.590645</v>
      </c>
      <c r="N15" s="275">
        <v>384452768.54282951</v>
      </c>
      <c r="O15" s="274">
        <v>2.5124907182263827E-2</v>
      </c>
      <c r="P15" s="273">
        <v>4286910170.9364772</v>
      </c>
      <c r="Q15" s="273">
        <v>2104559.6138558388</v>
      </c>
      <c r="R15" s="274">
        <v>4.9116804932632856E-4</v>
      </c>
    </row>
    <row r="16" spans="1:18">
      <c r="A16" s="306"/>
      <c r="B16" s="306"/>
      <c r="C16" s="306"/>
      <c r="D16" s="86" t="s">
        <v>81</v>
      </c>
      <c r="E16" s="273">
        <v>3251840727.1996045</v>
      </c>
      <c r="F16" s="273">
        <v>-6242036.3073101044</v>
      </c>
      <c r="G16" s="277">
        <v>-1.9158617998369508E-3</v>
      </c>
      <c r="H16" s="284">
        <v>91.882773089545239</v>
      </c>
      <c r="I16" s="284">
        <v>-8.8912852957875543E-2</v>
      </c>
      <c r="J16" s="285">
        <v>4.766948264918895</v>
      </c>
      <c r="K16" s="285">
        <v>0.13596037885285384</v>
      </c>
      <c r="L16" s="277">
        <v>2.9358828439594614E-2</v>
      </c>
      <c r="M16" s="278">
        <v>15501356512.316753</v>
      </c>
      <c r="N16" s="278">
        <v>413214702.715662</v>
      </c>
      <c r="O16" s="277">
        <v>2.7386719181862383E-2</v>
      </c>
      <c r="P16" s="273">
        <v>4247101589.1530128</v>
      </c>
      <c r="Q16" s="273">
        <v>7932131.4695286751</v>
      </c>
      <c r="R16" s="277">
        <v>1.8711522501540265E-3</v>
      </c>
    </row>
    <row r="17" spans="1:18">
      <c r="A17" s="306"/>
      <c r="B17" s="306"/>
      <c r="C17" s="306"/>
      <c r="D17" s="86" t="s">
        <v>82</v>
      </c>
      <c r="E17" s="273">
        <v>17236071.355326448</v>
      </c>
      <c r="F17" s="273">
        <v>-2221431.8087708168</v>
      </c>
      <c r="G17" s="274">
        <v>-0.11416838995404993</v>
      </c>
      <c r="H17" s="282">
        <v>0.48701586767458549</v>
      </c>
      <c r="I17" s="282">
        <v>-6.2245615268039622E-2</v>
      </c>
      <c r="J17" s="283">
        <v>10.719119714991704</v>
      </c>
      <c r="K17" s="283">
        <v>-0.25440780526581896</v>
      </c>
      <c r="L17" s="274">
        <v>-2.3183776119044045E-2</v>
      </c>
      <c r="M17" s="275">
        <v>184755512.27388352</v>
      </c>
      <c r="N17" s="275">
        <v>-28761934.172835648</v>
      </c>
      <c r="O17" s="274">
        <v>-0.13470531168052752</v>
      </c>
      <c r="P17" s="273">
        <v>39808581.783464</v>
      </c>
      <c r="Q17" s="273">
        <v>-5827571.8556742296</v>
      </c>
      <c r="R17" s="274">
        <v>-0.12769638523340449</v>
      </c>
    </row>
    <row r="18" spans="1:18">
      <c r="A18" s="306"/>
      <c r="B18" s="306"/>
      <c r="C18" s="306" t="s">
        <v>84</v>
      </c>
      <c r="D18" s="86" t="s">
        <v>80</v>
      </c>
      <c r="E18" s="273">
        <v>206660229.23879498</v>
      </c>
      <c r="F18" s="273">
        <v>739181.54895567894</v>
      </c>
      <c r="G18" s="277">
        <v>3.5896357232459443E-3</v>
      </c>
      <c r="H18" s="284">
        <v>5.8393127286200102</v>
      </c>
      <c r="I18" s="284">
        <v>2.6413762635559834E-2</v>
      </c>
      <c r="J18" s="285">
        <v>9.610443275869093</v>
      </c>
      <c r="K18" s="285">
        <v>6.6211471347060069E-2</v>
      </c>
      <c r="L18" s="277">
        <v>6.9373285040802597E-3</v>
      </c>
      <c r="M18" s="278">
        <v>1986096410.4775424</v>
      </c>
      <c r="N18" s="278">
        <v>20738197.895679951</v>
      </c>
      <c r="O18" s="277">
        <v>1.0551866709548323E-2</v>
      </c>
      <c r="P18" s="273">
        <v>666576455.79246759</v>
      </c>
      <c r="Q18" s="273">
        <v>-14869940.105483174</v>
      </c>
      <c r="R18" s="277">
        <v>-2.1821144252863588E-2</v>
      </c>
    </row>
    <row r="19" spans="1:18">
      <c r="A19" s="306"/>
      <c r="B19" s="306"/>
      <c r="C19" s="306"/>
      <c r="D19" s="86" t="s">
        <v>81</v>
      </c>
      <c r="E19" s="273">
        <v>179544133.56508365</v>
      </c>
      <c r="F19" s="273">
        <v>3459555.4759614766</v>
      </c>
      <c r="G19" s="274">
        <v>1.9647123635157204E-2</v>
      </c>
      <c r="H19" s="282">
        <v>5.0731306567177281</v>
      </c>
      <c r="I19" s="282">
        <v>0.10247868411428929</v>
      </c>
      <c r="J19" s="283">
        <v>8.0081696722743327</v>
      </c>
      <c r="K19" s="283">
        <v>0.21649377161368033</v>
      </c>
      <c r="L19" s="274">
        <v>2.7785263962958717E-2</v>
      </c>
      <c r="M19" s="275">
        <v>1437819885.250675</v>
      </c>
      <c r="N19" s="275">
        <v>65825921.675662994</v>
      </c>
      <c r="O19" s="274">
        <v>4.7978288114431673E-2</v>
      </c>
      <c r="P19" s="273">
        <v>491071074.89822441</v>
      </c>
      <c r="Q19" s="273">
        <v>2509419.3512337804</v>
      </c>
      <c r="R19" s="274">
        <v>5.1363411817987436E-3</v>
      </c>
    </row>
    <row r="20" spans="1:18">
      <c r="A20" s="306"/>
      <c r="B20" s="306"/>
      <c r="C20" s="306"/>
      <c r="D20" s="86" t="s">
        <v>82</v>
      </c>
      <c r="E20" s="273">
        <v>27116095.673714485</v>
      </c>
      <c r="F20" s="273">
        <v>-2720373.9270056523</v>
      </c>
      <c r="G20" s="277">
        <v>-9.1176133215841088E-2</v>
      </c>
      <c r="H20" s="284">
        <v>0.76618207190237142</v>
      </c>
      <c r="I20" s="284">
        <v>-7.6064921478725345E-2</v>
      </c>
      <c r="J20" s="285">
        <v>20.219596944347352</v>
      </c>
      <c r="K20" s="285">
        <v>0.33238317718880594</v>
      </c>
      <c r="L20" s="277">
        <v>1.6713410992629782E-2</v>
      </c>
      <c r="M20" s="278">
        <v>548276525.22686779</v>
      </c>
      <c r="N20" s="278">
        <v>-45087723.779981136</v>
      </c>
      <c r="O20" s="277">
        <v>-7.5986586410366472E-2</v>
      </c>
      <c r="P20" s="273">
        <v>175505380.89424366</v>
      </c>
      <c r="Q20" s="273">
        <v>-17379359.456717044</v>
      </c>
      <c r="R20" s="277">
        <v>-9.0102303713060328E-2</v>
      </c>
    </row>
    <row r="21" spans="1:18">
      <c r="A21" s="306"/>
      <c r="B21" s="306" t="s">
        <v>136</v>
      </c>
      <c r="C21" s="306" t="s">
        <v>79</v>
      </c>
      <c r="D21" s="86" t="s">
        <v>80</v>
      </c>
      <c r="E21" s="273">
        <v>3536917899.001091</v>
      </c>
      <c r="F21" s="273">
        <v>198817.33730506897</v>
      </c>
      <c r="G21" s="274">
        <v>5.6215190608675351E-5</v>
      </c>
      <c r="H21" s="282">
        <v>100.00000000000003</v>
      </c>
      <c r="I21" s="282">
        <v>4.2632564145606011E-14</v>
      </c>
      <c r="J21" s="283">
        <v>5.2254664113379636</v>
      </c>
      <c r="K21" s="283">
        <v>0.13815126338546424</v>
      </c>
      <c r="L21" s="274">
        <v>2.7156026188207786E-2</v>
      </c>
      <c r="M21" s="275">
        <v>18482045680.89024</v>
      </c>
      <c r="N21" s="275">
        <v>489641122.68940735</v>
      </c>
      <c r="O21" s="274">
        <v>2.7213767960004645E-2</v>
      </c>
      <c r="P21" s="273">
        <v>5098172906.2596045</v>
      </c>
      <c r="Q21" s="273">
        <v>-6839787.9417409897</v>
      </c>
      <c r="R21" s="274">
        <v>-1.33981800858402E-3</v>
      </c>
    </row>
    <row r="22" spans="1:18">
      <c r="A22" s="306"/>
      <c r="B22" s="306"/>
      <c r="C22" s="306"/>
      <c r="D22" s="86" t="s">
        <v>81</v>
      </c>
      <c r="E22" s="273">
        <v>3468563711.9237742</v>
      </c>
      <c r="F22" s="273">
        <v>-170602.68877267838</v>
      </c>
      <c r="G22" s="277">
        <v>-4.9182979524834112E-5</v>
      </c>
      <c r="H22" s="284">
        <v>98.067408149433689</v>
      </c>
      <c r="I22" s="284">
        <v>-1.0336633755102298E-2</v>
      </c>
      <c r="J22" s="285">
        <v>4.9869429251724782</v>
      </c>
      <c r="K22" s="285">
        <v>0.11915851296256363</v>
      </c>
      <c r="L22" s="277">
        <v>2.4479003766821942E-2</v>
      </c>
      <c r="M22" s="278">
        <v>17297529263.688255</v>
      </c>
      <c r="N22" s="278">
        <v>412478436.91965675</v>
      </c>
      <c r="O22" s="277">
        <v>2.4428616836955973E-2</v>
      </c>
      <c r="P22" s="273">
        <v>4855237513.243165</v>
      </c>
      <c r="Q22" s="273">
        <v>10498847.710787773</v>
      </c>
      <c r="R22" s="277">
        <v>2.1670617210957609E-3</v>
      </c>
    </row>
    <row r="23" spans="1:18">
      <c r="A23" s="306"/>
      <c r="B23" s="306"/>
      <c r="C23" s="306"/>
      <c r="D23" s="86" t="s">
        <v>82</v>
      </c>
      <c r="E23" s="273">
        <v>45226096.025166109</v>
      </c>
      <c r="F23" s="273">
        <v>-4736335.2295858636</v>
      </c>
      <c r="G23" s="274">
        <v>-9.4797933379901056E-2</v>
      </c>
      <c r="H23" s="282">
        <v>1.2786866225517712</v>
      </c>
      <c r="I23" s="282">
        <v>-0.13399077989682895</v>
      </c>
      <c r="J23" s="283">
        <v>16.955375295774353</v>
      </c>
      <c r="K23" s="283">
        <v>0.61681787223689355</v>
      </c>
      <c r="L23" s="274">
        <v>3.77522847487319E-2</v>
      </c>
      <c r="M23" s="275">
        <v>766825431.26942003</v>
      </c>
      <c r="N23" s="275">
        <v>-49488620.805887699</v>
      </c>
      <c r="O23" s="274">
        <v>-6.0624487205718475E-2</v>
      </c>
      <c r="P23" s="273">
        <v>222098099.55441555</v>
      </c>
      <c r="Q23" s="273">
        <v>-20465754.188499957</v>
      </c>
      <c r="R23" s="274">
        <v>-8.4372646099986751E-2</v>
      </c>
    </row>
    <row r="24" spans="1:18">
      <c r="A24" s="306"/>
      <c r="B24" s="306"/>
      <c r="C24" s="306" t="s">
        <v>83</v>
      </c>
      <c r="D24" s="86" t="s">
        <v>80</v>
      </c>
      <c r="E24" s="273">
        <v>3267729940.2298374</v>
      </c>
      <c r="F24" s="273">
        <v>-4699620.0082197189</v>
      </c>
      <c r="G24" s="277">
        <v>-1.4361256435655224E-3</v>
      </c>
      <c r="H24" s="284">
        <v>92.38919402547404</v>
      </c>
      <c r="I24" s="284">
        <v>-0.13807445915215055</v>
      </c>
      <c r="J24" s="285">
        <v>4.7817979873239107</v>
      </c>
      <c r="K24" s="285">
        <v>0.1064089831199917</v>
      </c>
      <c r="L24" s="277">
        <v>2.2759386015647698E-2</v>
      </c>
      <c r="M24" s="278">
        <v>15625624451.30912</v>
      </c>
      <c r="N24" s="278">
        <v>325743268.34024048</v>
      </c>
      <c r="O24" s="277">
        <v>2.1290575034193262E-2</v>
      </c>
      <c r="P24" s="273">
        <v>4283914206.0438466</v>
      </c>
      <c r="Q24" s="273">
        <v>6081020.8362922668</v>
      </c>
      <c r="R24" s="277">
        <v>1.4215189262919386E-3</v>
      </c>
    </row>
    <row r="25" spans="1:18">
      <c r="A25" s="306"/>
      <c r="B25" s="306"/>
      <c r="C25" s="306"/>
      <c r="D25" s="86" t="s">
        <v>81</v>
      </c>
      <c r="E25" s="273">
        <v>3250292491.6736274</v>
      </c>
      <c r="F25" s="273">
        <v>-2555571.5402941704</v>
      </c>
      <c r="G25" s="274">
        <v>-7.856412259751171E-4</v>
      </c>
      <c r="H25" s="282">
        <v>91.896181491563226</v>
      </c>
      <c r="I25" s="282">
        <v>-7.7424217705527099E-2</v>
      </c>
      <c r="J25" s="283">
        <v>4.7498518922772881</v>
      </c>
      <c r="K25" s="283">
        <v>0.11219517036982118</v>
      </c>
      <c r="L25" s="274">
        <v>2.4192211087946877E-2</v>
      </c>
      <c r="M25" s="275">
        <v>15438407942.030642</v>
      </c>
      <c r="N25" s="275">
        <v>352815256.32291222</v>
      </c>
      <c r="O25" s="274">
        <v>2.3387563463593553E-2</v>
      </c>
      <c r="P25" s="273">
        <v>4243685863.3136845</v>
      </c>
      <c r="Q25" s="273">
        <v>11584933.41082716</v>
      </c>
      <c r="R25" s="274">
        <v>2.7373953510823001E-3</v>
      </c>
    </row>
    <row r="26" spans="1:18">
      <c r="A26" s="306"/>
      <c r="B26" s="306"/>
      <c r="C26" s="306"/>
      <c r="D26" s="86" t="s">
        <v>82</v>
      </c>
      <c r="E26" s="273">
        <v>17437448.556199331</v>
      </c>
      <c r="F26" s="273">
        <v>-2144048.4679122008</v>
      </c>
      <c r="G26" s="277">
        <v>-0.10949359312376079</v>
      </c>
      <c r="H26" s="284">
        <v>0.49301253391050098</v>
      </c>
      <c r="I26" s="284">
        <v>-6.0650241446250364E-2</v>
      </c>
      <c r="J26" s="285">
        <v>10.736462314143672</v>
      </c>
      <c r="K26" s="285">
        <v>-0.2069551884759715</v>
      </c>
      <c r="L26" s="277">
        <v>-1.8911385627609512E-2</v>
      </c>
      <c r="M26" s="278">
        <v>187216509.27845311</v>
      </c>
      <c r="N26" s="278">
        <v>-27071987.982703507</v>
      </c>
      <c r="O26" s="277">
        <v>-0.1263343031880543</v>
      </c>
      <c r="P26" s="273">
        <v>40228342.730162509</v>
      </c>
      <c r="Q26" s="273">
        <v>-5503912.5745373145</v>
      </c>
      <c r="R26" s="277">
        <v>-0.12035077950707773</v>
      </c>
    </row>
    <row r="27" spans="1:18">
      <c r="A27" s="306"/>
      <c r="B27" s="306"/>
      <c r="C27" s="306" t="s">
        <v>84</v>
      </c>
      <c r="D27" s="86" t="s">
        <v>80</v>
      </c>
      <c r="E27" s="273">
        <v>207005131.67793885</v>
      </c>
      <c r="F27" s="273">
        <v>1232225.4304294288</v>
      </c>
      <c r="G27" s="274">
        <v>5.9882783059265997E-3</v>
      </c>
      <c r="H27" s="282">
        <v>5.852698241494438</v>
      </c>
      <c r="I27" s="282">
        <v>3.4511908450785E-2</v>
      </c>
      <c r="J27" s="283">
        <v>9.5883297505674907</v>
      </c>
      <c r="K27" s="283">
        <v>2.5259634464278591E-2</v>
      </c>
      <c r="L27" s="274">
        <v>2.64137292288007E-3</v>
      </c>
      <c r="M27" s="275">
        <v>1984833462.5877218</v>
      </c>
      <c r="N27" s="275">
        <v>17012732.148456573</v>
      </c>
      <c r="O27" s="274">
        <v>8.6454685049785606E-3</v>
      </c>
      <c r="P27" s="273">
        <v>668344641.86958051</v>
      </c>
      <c r="Q27" s="273">
        <v>-14626303.666494608</v>
      </c>
      <c r="R27" s="274">
        <v>-2.1415704082425033E-2</v>
      </c>
    </row>
    <row r="28" spans="1:18">
      <c r="A28" s="306"/>
      <c r="B28" s="306"/>
      <c r="C28" s="306"/>
      <c r="D28" s="86" t="s">
        <v>81</v>
      </c>
      <c r="E28" s="273">
        <v>179590455.0856989</v>
      </c>
      <c r="F28" s="273">
        <v>3913874.805926621</v>
      </c>
      <c r="G28" s="277">
        <v>2.227886494428348E-2</v>
      </c>
      <c r="H28" s="284">
        <v>5.0775975076045583</v>
      </c>
      <c r="I28" s="284">
        <v>0.11037856192769802</v>
      </c>
      <c r="J28" s="285">
        <v>7.9747576620029355</v>
      </c>
      <c r="K28" s="285">
        <v>0.17104003334630935</v>
      </c>
      <c r="L28" s="277">
        <v>2.1917762979816211E-2</v>
      </c>
      <c r="M28" s="278">
        <v>1432190357.7172713</v>
      </c>
      <c r="N28" s="278">
        <v>61259931.245901346</v>
      </c>
      <c r="O28" s="277">
        <v>4.468493080540778E-2</v>
      </c>
      <c r="P28" s="273">
        <v>491299937.48775828</v>
      </c>
      <c r="Q28" s="273">
        <v>2415291.9167561531</v>
      </c>
      <c r="R28" s="277">
        <v>4.9404127101090826E-3</v>
      </c>
    </row>
    <row r="29" spans="1:18">
      <c r="A29" s="306"/>
      <c r="B29" s="306"/>
      <c r="C29" s="306"/>
      <c r="D29" s="86" t="s">
        <v>82</v>
      </c>
      <c r="E29" s="273">
        <v>27414676.592242427</v>
      </c>
      <c r="F29" s="273">
        <v>-2681649.3754978925</v>
      </c>
      <c r="G29" s="274">
        <v>-8.9102217273041948E-2</v>
      </c>
      <c r="H29" s="282">
        <v>0.77510073388994927</v>
      </c>
      <c r="I29" s="282">
        <v>-7.5866653476933221E-2</v>
      </c>
      <c r="J29" s="283">
        <v>20.158658556885179</v>
      </c>
      <c r="K29" s="283">
        <v>0.32599510794165809</v>
      </c>
      <c r="L29" s="274">
        <v>1.6437283311991246E-2</v>
      </c>
      <c r="M29" s="275">
        <v>552643104.87044764</v>
      </c>
      <c r="N29" s="275">
        <v>-44247199.097445488</v>
      </c>
      <c r="O29" s="274">
        <v>-7.4129532350094188E-2</v>
      </c>
      <c r="P29" s="273">
        <v>177044704.38182214</v>
      </c>
      <c r="Q29" s="273">
        <v>-17041595.583250582</v>
      </c>
      <c r="R29" s="274">
        <v>-8.7804216919573116E-2</v>
      </c>
    </row>
    <row r="30" spans="1:18">
      <c r="A30" s="306" t="s">
        <v>58</v>
      </c>
      <c r="B30" s="306" t="s">
        <v>140</v>
      </c>
      <c r="C30" s="306" t="s">
        <v>79</v>
      </c>
      <c r="D30" s="86" t="s">
        <v>80</v>
      </c>
      <c r="E30" s="273">
        <v>276189512.07417214</v>
      </c>
      <c r="F30" s="273">
        <v>4099675.7166884542</v>
      </c>
      <c r="G30" s="277">
        <v>1.5067360734864491E-2</v>
      </c>
      <c r="H30" s="284">
        <v>100</v>
      </c>
      <c r="I30" s="284">
        <v>0</v>
      </c>
      <c r="J30" s="285">
        <v>5.1655713029200712</v>
      </c>
      <c r="K30" s="285">
        <v>0.30204368713745566</v>
      </c>
      <c r="L30" s="277">
        <v>6.2103828948620508E-2</v>
      </c>
      <c r="M30" s="278">
        <v>1426676617.7378402</v>
      </c>
      <c r="N30" s="278">
        <v>103360184.63944554</v>
      </c>
      <c r="O30" s="277">
        <v>7.8106930477270242E-2</v>
      </c>
      <c r="P30" s="273">
        <v>373981732.5674659</v>
      </c>
      <c r="Q30" s="273">
        <v>7302060.8708034158</v>
      </c>
      <c r="R30" s="277">
        <v>1.9914005150642986E-2</v>
      </c>
    </row>
    <row r="31" spans="1:18">
      <c r="A31" s="306"/>
      <c r="B31" s="306"/>
      <c r="C31" s="306"/>
      <c r="D31" s="86" t="s">
        <v>81</v>
      </c>
      <c r="E31" s="273">
        <v>271245566.59815085</v>
      </c>
      <c r="F31" s="273">
        <v>3473334.6732228696</v>
      </c>
      <c r="G31" s="274">
        <v>1.2971228003195813E-2</v>
      </c>
      <c r="H31" s="282">
        <v>98.209944527258671</v>
      </c>
      <c r="I31" s="282">
        <v>-0.20322500146895095</v>
      </c>
      <c r="J31" s="283">
        <v>4.9364216546616726</v>
      </c>
      <c r="K31" s="283">
        <v>0.23662205754104715</v>
      </c>
      <c r="L31" s="274">
        <v>5.0347265378297361E-2</v>
      </c>
      <c r="M31" s="275">
        <v>1338982488.6860867</v>
      </c>
      <c r="N31" s="275">
        <v>80506660.965219498</v>
      </c>
      <c r="O31" s="274">
        <v>6.3971559240052447E-2</v>
      </c>
      <c r="P31" s="273">
        <v>363727783.1613884</v>
      </c>
      <c r="Q31" s="273">
        <v>7239110.2218767405</v>
      </c>
      <c r="R31" s="274">
        <v>2.0306704732537349E-2</v>
      </c>
    </row>
    <row r="32" spans="1:18">
      <c r="A32" s="306"/>
      <c r="B32" s="306"/>
      <c r="C32" s="306"/>
      <c r="D32" s="86" t="s">
        <v>82</v>
      </c>
      <c r="E32" s="273">
        <v>2313872.7765020602</v>
      </c>
      <c r="F32" s="273">
        <v>-347719.0277710068</v>
      </c>
      <c r="G32" s="277">
        <v>-0.13064325912514435</v>
      </c>
      <c r="H32" s="284">
        <v>0.83778444703601118</v>
      </c>
      <c r="I32" s="284">
        <v>-0.14041886989206032</v>
      </c>
      <c r="J32" s="285">
        <v>15.626535450371035</v>
      </c>
      <c r="K32" s="285">
        <v>2.2059095133267057</v>
      </c>
      <c r="L32" s="277">
        <v>0.16436711101811102</v>
      </c>
      <c r="M32" s="278">
        <v>36157814.969657898</v>
      </c>
      <c r="N32" s="278">
        <v>437586.96740616113</v>
      </c>
      <c r="O32" s="277">
        <v>1.2250396816576211E-2</v>
      </c>
      <c r="P32" s="273">
        <v>8188121.7809267044</v>
      </c>
      <c r="Q32" s="273">
        <v>-534043.4750386551</v>
      </c>
      <c r="R32" s="277">
        <v>-6.1228314227755105E-2</v>
      </c>
    </row>
    <row r="33" spans="1:18">
      <c r="A33" s="306"/>
      <c r="B33" s="306"/>
      <c r="C33" s="306" t="s">
        <v>83</v>
      </c>
      <c r="D33" s="86" t="s">
        <v>80</v>
      </c>
      <c r="E33" s="273">
        <v>258211825.2704992</v>
      </c>
      <c r="F33" s="273">
        <v>2954161.0503182113</v>
      </c>
      <c r="G33" s="274">
        <v>1.1573251127809433E-2</v>
      </c>
      <c r="H33" s="282">
        <v>93.4908148145593</v>
      </c>
      <c r="I33" s="282">
        <v>-0.32292980646805347</v>
      </c>
      <c r="J33" s="283">
        <v>4.8093642324000179</v>
      </c>
      <c r="K33" s="283">
        <v>0.2083677521827374</v>
      </c>
      <c r="L33" s="274">
        <v>4.5287526969135454E-2</v>
      </c>
      <c r="M33" s="275">
        <v>1241834716.8386619</v>
      </c>
      <c r="N33" s="275">
        <v>67395102.213124752</v>
      </c>
      <c r="O33" s="274">
        <v>5.7384902019516147E-2</v>
      </c>
      <c r="P33" s="273">
        <v>332764993.3632533</v>
      </c>
      <c r="Q33" s="273">
        <v>5381642.5044644475</v>
      </c>
      <c r="R33" s="274">
        <v>1.6438351218372511E-2</v>
      </c>
    </row>
    <row r="34" spans="1:18">
      <c r="A34" s="306"/>
      <c r="B34" s="306"/>
      <c r="C34" s="306"/>
      <c r="D34" s="86" t="s">
        <v>81</v>
      </c>
      <c r="E34" s="273">
        <v>256972201.67778191</v>
      </c>
      <c r="F34" s="273">
        <v>3128357.545647949</v>
      </c>
      <c r="G34" s="277">
        <v>1.2323944889597312E-2</v>
      </c>
      <c r="H34" s="284">
        <v>93.041984015950135</v>
      </c>
      <c r="I34" s="284">
        <v>-0.25214542687942298</v>
      </c>
      <c r="J34" s="285">
        <v>4.7837375103566888</v>
      </c>
      <c r="K34" s="285">
        <v>0.21535152814090974</v>
      </c>
      <c r="L34" s="277">
        <v>4.7139521261830637E-2</v>
      </c>
      <c r="M34" s="278">
        <v>1229287560.2849493</v>
      </c>
      <c r="N34" s="278">
        <v>69630901.079941273</v>
      </c>
      <c r="O34" s="277">
        <v>6.0044411013580601E-2</v>
      </c>
      <c r="P34" s="273">
        <v>330097953.81832552</v>
      </c>
      <c r="Q34" s="273">
        <v>5751174.2001896501</v>
      </c>
      <c r="R34" s="277">
        <v>1.7731559434506168E-2</v>
      </c>
    </row>
    <row r="35" spans="1:18">
      <c r="A35" s="306"/>
      <c r="B35" s="306"/>
      <c r="C35" s="306"/>
      <c r="D35" s="86" t="s">
        <v>82</v>
      </c>
      <c r="E35" s="273">
        <v>1239623.5927173318</v>
      </c>
      <c r="F35" s="273">
        <v>-174196.49532973371</v>
      </c>
      <c r="G35" s="274">
        <v>-0.12320980356868064</v>
      </c>
      <c r="H35" s="282">
        <v>0.4488307986091899</v>
      </c>
      <c r="I35" s="282">
        <v>-7.0784379588618995E-2</v>
      </c>
      <c r="J35" s="283">
        <v>10.121747139556014</v>
      </c>
      <c r="K35" s="283">
        <v>-0.33429005040144055</v>
      </c>
      <c r="L35" s="274">
        <v>-3.1971008167655607E-2</v>
      </c>
      <c r="M35" s="275">
        <v>12547156.553712802</v>
      </c>
      <c r="N35" s="275">
        <v>-2235798.8668162376</v>
      </c>
      <c r="O35" s="274">
        <v>-0.15124167010010672</v>
      </c>
      <c r="P35" s="273">
        <v>2667039.5449277759</v>
      </c>
      <c r="Q35" s="273">
        <v>-369531.69572511595</v>
      </c>
      <c r="R35" s="274">
        <v>-0.12169373495273672</v>
      </c>
    </row>
    <row r="36" spans="1:18">
      <c r="A36" s="306"/>
      <c r="B36" s="306"/>
      <c r="C36" s="306" t="s">
        <v>84</v>
      </c>
      <c r="D36" s="86" t="s">
        <v>80</v>
      </c>
      <c r="E36" s="273">
        <v>13054233.567354474</v>
      </c>
      <c r="F36" s="273">
        <v>-48211.903757587075</v>
      </c>
      <c r="G36" s="277">
        <v>-3.6796110973240418E-3</v>
      </c>
      <c r="H36" s="284">
        <v>4.7265493426298866</v>
      </c>
      <c r="I36" s="284">
        <v>-8.8935736312013347E-2</v>
      </c>
      <c r="J36" s="285">
        <v>8.0723765891321495</v>
      </c>
      <c r="K36" s="285">
        <v>0.37563194542018685</v>
      </c>
      <c r="L36" s="277">
        <v>4.8804002576214901E-2</v>
      </c>
      <c r="M36" s="278">
        <v>105378689.43817532</v>
      </c>
      <c r="N36" s="278">
        <v>4532512.4388654977</v>
      </c>
      <c r="O36" s="277">
        <v>4.4944811729417541E-2</v>
      </c>
      <c r="P36" s="273">
        <v>31368524.842630565</v>
      </c>
      <c r="Q36" s="273">
        <v>219032.25944732502</v>
      </c>
      <c r="R36" s="277">
        <v>7.0316477503577232E-3</v>
      </c>
    </row>
    <row r="37" spans="1:18">
      <c r="A37" s="306"/>
      <c r="B37" s="306"/>
      <c r="C37" s="306"/>
      <c r="D37" s="86" t="s">
        <v>81</v>
      </c>
      <c r="E37" s="273">
        <v>12006360.636119746</v>
      </c>
      <c r="F37" s="273">
        <v>128134.51140105911</v>
      </c>
      <c r="G37" s="274">
        <v>1.0787344007066015E-2</v>
      </c>
      <c r="H37" s="282">
        <v>4.3471457500150743</v>
      </c>
      <c r="I37" s="282">
        <v>-1.8407290750677596E-2</v>
      </c>
      <c r="J37" s="283">
        <v>7.2641982244327119</v>
      </c>
      <c r="K37" s="283">
        <v>0.50285536998699509</v>
      </c>
      <c r="L37" s="274">
        <v>7.4372115245769227E-2</v>
      </c>
      <c r="M37" s="275">
        <v>87216583.614799857</v>
      </c>
      <c r="N37" s="275">
        <v>6903824.2829427272</v>
      </c>
      <c r="O37" s="274">
        <v>8.5961736844524447E-2</v>
      </c>
      <c r="P37" s="273">
        <v>26382213.395352006</v>
      </c>
      <c r="Q37" s="273">
        <v>698089.97003510594</v>
      </c>
      <c r="R37" s="274">
        <v>2.7179824612857804E-2</v>
      </c>
    </row>
    <row r="38" spans="1:18">
      <c r="A38" s="306"/>
      <c r="B38" s="306"/>
      <c r="C38" s="306"/>
      <c r="D38" s="86" t="s">
        <v>82</v>
      </c>
      <c r="E38" s="273">
        <v>1047872.931234671</v>
      </c>
      <c r="F38" s="273">
        <v>-176346.41515864688</v>
      </c>
      <c r="G38" s="277">
        <v>-0.14404805452403804</v>
      </c>
      <c r="H38" s="284">
        <v>0.37940359261479101</v>
      </c>
      <c r="I38" s="284">
        <v>-7.0528445561337083E-2</v>
      </c>
      <c r="J38" s="285">
        <v>17.332355175904443</v>
      </c>
      <c r="K38" s="285">
        <v>0.55969288466854294</v>
      </c>
      <c r="L38" s="277">
        <v>3.336935275689628E-2</v>
      </c>
      <c r="M38" s="278">
        <v>18162105.823375411</v>
      </c>
      <c r="N38" s="278">
        <v>-2371311.8440772519</v>
      </c>
      <c r="O38" s="277">
        <v>-0.11548549211249899</v>
      </c>
      <c r="P38" s="273">
        <v>4986311.4472785592</v>
      </c>
      <c r="Q38" s="273">
        <v>-479057.71058778185</v>
      </c>
      <c r="R38" s="277">
        <v>-8.765331247538348E-2</v>
      </c>
    </row>
    <row r="39" spans="1:18">
      <c r="A39" s="306"/>
      <c r="B39" s="306" t="s">
        <v>135</v>
      </c>
      <c r="C39" s="306" t="s">
        <v>79</v>
      </c>
      <c r="D39" s="86" t="s">
        <v>80</v>
      </c>
      <c r="E39" s="273">
        <v>3373680946.7619619</v>
      </c>
      <c r="F39" s="273">
        <v>18248346.592581272</v>
      </c>
      <c r="G39" s="274">
        <v>5.4384482619797237E-3</v>
      </c>
      <c r="H39" s="282">
        <v>99.999999999999986</v>
      </c>
      <c r="I39" s="282">
        <v>1.4210854715202004E-14</v>
      </c>
      <c r="J39" s="283">
        <v>5.0539124179932662</v>
      </c>
      <c r="K39" s="283">
        <v>0.18151491092337491</v>
      </c>
      <c r="L39" s="274">
        <v>3.7253715580470435E-2</v>
      </c>
      <c r="M39" s="275">
        <v>17050288031.187559</v>
      </c>
      <c r="N39" s="275">
        <v>701286594.98122597</v>
      </c>
      <c r="O39" s="274">
        <v>4.2894766247201115E-2</v>
      </c>
      <c r="P39" s="273">
        <v>4615476731.2553692</v>
      </c>
      <c r="Q39" s="273">
        <v>40444674.410837173</v>
      </c>
      <c r="R39" s="274">
        <v>8.8403040477780769E-3</v>
      </c>
    </row>
    <row r="40" spans="1:18">
      <c r="A40" s="306"/>
      <c r="B40" s="306"/>
      <c r="C40" s="306"/>
      <c r="D40" s="86" t="s">
        <v>81</v>
      </c>
      <c r="E40" s="273">
        <v>3317809767.5754409</v>
      </c>
      <c r="F40" s="273">
        <v>15487041.727063179</v>
      </c>
      <c r="G40" s="277">
        <v>4.6897420430295792E-3</v>
      </c>
      <c r="H40" s="284">
        <v>98.343910403260097</v>
      </c>
      <c r="I40" s="284">
        <v>-7.3287000188770435E-2</v>
      </c>
      <c r="J40" s="285">
        <v>4.869866888458307</v>
      </c>
      <c r="K40" s="285">
        <v>0.15300605953886492</v>
      </c>
      <c r="L40" s="277">
        <v>3.2438111932574482E-2</v>
      </c>
      <c r="M40" s="278">
        <v>16157291929.319191</v>
      </c>
      <c r="N40" s="278">
        <v>580695219.31450081</v>
      </c>
      <c r="O40" s="277">
        <v>3.7279980352930765E-2</v>
      </c>
      <c r="P40" s="273">
        <v>4485198360.3412466</v>
      </c>
      <c r="Q40" s="273">
        <v>43766232.387466431</v>
      </c>
      <c r="R40" s="277">
        <v>9.8540810996542334E-3</v>
      </c>
    </row>
    <row r="41" spans="1:18">
      <c r="A41" s="306"/>
      <c r="B41" s="306"/>
      <c r="C41" s="306"/>
      <c r="D41" s="86" t="s">
        <v>82</v>
      </c>
      <c r="E41" s="273">
        <v>32521135.68204594</v>
      </c>
      <c r="F41" s="273">
        <v>-3104382.2006949</v>
      </c>
      <c r="G41" s="274">
        <v>-8.7139286252982465E-2</v>
      </c>
      <c r="H41" s="282">
        <v>0.96396595277509944</v>
      </c>
      <c r="I41" s="282">
        <v>-9.7760570384461953E-2</v>
      </c>
      <c r="J41" s="283">
        <v>14.112488627253665</v>
      </c>
      <c r="K41" s="283">
        <v>0.628460458217317</v>
      </c>
      <c r="L41" s="274">
        <v>4.6607768119356477E-2</v>
      </c>
      <c r="M41" s="275">
        <v>458954157.45824671</v>
      </c>
      <c r="N41" s="275">
        <v>-21421329.20913893</v>
      </c>
      <c r="O41" s="274">
        <v>-4.459288578139118E-2</v>
      </c>
      <c r="P41" s="273">
        <v>110454789.30687779</v>
      </c>
      <c r="Q41" s="273">
        <v>-6978968.0179287642</v>
      </c>
      <c r="R41" s="274">
        <v>-5.9428976615521573E-2</v>
      </c>
    </row>
    <row r="42" spans="1:18">
      <c r="A42" s="306"/>
      <c r="B42" s="306"/>
      <c r="C42" s="306" t="s">
        <v>83</v>
      </c>
      <c r="D42" s="86" t="s">
        <v>80</v>
      </c>
      <c r="E42" s="273">
        <v>3142664778.5750947</v>
      </c>
      <c r="F42" s="273">
        <v>9720925.4067053795</v>
      </c>
      <c r="G42" s="277">
        <v>3.1028086880249941E-3</v>
      </c>
      <c r="H42" s="284">
        <v>93.152400246721754</v>
      </c>
      <c r="I42" s="284">
        <v>-0.21689744116024201</v>
      </c>
      <c r="J42" s="285">
        <v>4.720119806822896</v>
      </c>
      <c r="K42" s="285">
        <v>0.13635566526350296</v>
      </c>
      <c r="L42" s="277">
        <v>2.9747530861636975E-2</v>
      </c>
      <c r="M42" s="278">
        <v>14833754267.556995</v>
      </c>
      <c r="N42" s="278">
        <v>473078575.88481522</v>
      </c>
      <c r="O42" s="277">
        <v>3.2942640446866685E-2</v>
      </c>
      <c r="P42" s="273">
        <v>4062988779.0129766</v>
      </c>
      <c r="Q42" s="273">
        <v>28716950.426008224</v>
      </c>
      <c r="R42" s="277">
        <v>7.1182487561990918E-3</v>
      </c>
    </row>
    <row r="43" spans="1:18">
      <c r="A43" s="306"/>
      <c r="B43" s="306"/>
      <c r="C43" s="306"/>
      <c r="D43" s="86" t="s">
        <v>81</v>
      </c>
      <c r="E43" s="273">
        <v>3126123030.7968559</v>
      </c>
      <c r="F43" s="273">
        <v>11560152.659899712</v>
      </c>
      <c r="G43" s="274">
        <v>3.7116452973377343E-3</v>
      </c>
      <c r="H43" s="282">
        <v>92.662082755551907</v>
      </c>
      <c r="I43" s="282">
        <v>-0.15941745815328545</v>
      </c>
      <c r="J43" s="283">
        <v>4.6908737802921179</v>
      </c>
      <c r="K43" s="283">
        <v>0.14217596971925861</v>
      </c>
      <c r="L43" s="274">
        <v>3.1256411315957057E-2</v>
      </c>
      <c r="M43" s="275">
        <v>14664248559.132301</v>
      </c>
      <c r="N43" s="275">
        <v>497043214.4592247</v>
      </c>
      <c r="O43" s="274">
        <v>3.5084069325367326E-2</v>
      </c>
      <c r="P43" s="273">
        <v>4028336501.6290383</v>
      </c>
      <c r="Q43" s="273">
        <v>32941908.567691326</v>
      </c>
      <c r="R43" s="274">
        <v>8.2449700024373844E-3</v>
      </c>
    </row>
    <row r="44" spans="1:18">
      <c r="A44" s="306"/>
      <c r="B44" s="306"/>
      <c r="C44" s="306"/>
      <c r="D44" s="86" t="s">
        <v>82</v>
      </c>
      <c r="E44" s="273">
        <v>16541747.778227841</v>
      </c>
      <c r="F44" s="273">
        <v>-1839227.2531876694</v>
      </c>
      <c r="G44" s="277">
        <v>-0.100061463009671</v>
      </c>
      <c r="H44" s="284">
        <v>0.49031749116953421</v>
      </c>
      <c r="I44" s="284">
        <v>-5.7479983006750557E-2</v>
      </c>
      <c r="J44" s="285">
        <v>10.247146232502899</v>
      </c>
      <c r="K44" s="285">
        <v>-0.27842962342621647</v>
      </c>
      <c r="L44" s="277">
        <v>-2.6452673681447603E-2</v>
      </c>
      <c r="M44" s="278">
        <v>169505708.42468062</v>
      </c>
      <c r="N44" s="278">
        <v>-23964638.574422389</v>
      </c>
      <c r="O44" s="277">
        <v>-0.12386724346203554</v>
      </c>
      <c r="P44" s="273">
        <v>34652277.38393639</v>
      </c>
      <c r="Q44" s="273">
        <v>-4224958.1416850686</v>
      </c>
      <c r="R44" s="277">
        <v>-0.10867434591383622</v>
      </c>
    </row>
    <row r="45" spans="1:18">
      <c r="A45" s="306"/>
      <c r="B45" s="306"/>
      <c r="C45" s="306" t="s">
        <v>84</v>
      </c>
      <c r="D45" s="86" t="s">
        <v>80</v>
      </c>
      <c r="E45" s="273">
        <v>169195494.25171638</v>
      </c>
      <c r="F45" s="273">
        <v>4076673.2126972377</v>
      </c>
      <c r="G45" s="274">
        <v>2.4689330913608459E-2</v>
      </c>
      <c r="H45" s="282">
        <v>5.0151599075813369</v>
      </c>
      <c r="I45" s="282">
        <v>9.4220025472425917E-2</v>
      </c>
      <c r="J45" s="283">
        <v>7.8879521367136221</v>
      </c>
      <c r="K45" s="283">
        <v>0.16277683246332231</v>
      </c>
      <c r="L45" s="274">
        <v>2.1070956457617786E-2</v>
      </c>
      <c r="M45" s="275">
        <v>1334605960.4051435</v>
      </c>
      <c r="N45" s="275">
        <v>59034121.847588062</v>
      </c>
      <c r="O45" s="274">
        <v>4.6280515187874592E-2</v>
      </c>
      <c r="P45" s="273">
        <v>409855749.94351238</v>
      </c>
      <c r="Q45" s="273">
        <v>8913437.8762525916</v>
      </c>
      <c r="R45" s="274">
        <v>2.2231222816805937E-2</v>
      </c>
    </row>
    <row r="46" spans="1:18">
      <c r="A46" s="306"/>
      <c r="B46" s="306"/>
      <c r="C46" s="306"/>
      <c r="D46" s="86" t="s">
        <v>81</v>
      </c>
      <c r="E46" s="273">
        <v>153559663.29147756</v>
      </c>
      <c r="F46" s="273">
        <v>5406959.6380347311</v>
      </c>
      <c r="G46" s="277">
        <v>3.6495855321564914E-2</v>
      </c>
      <c r="H46" s="284">
        <v>4.5516948909725201</v>
      </c>
      <c r="I46" s="284">
        <v>0.13638630614312763</v>
      </c>
      <c r="J46" s="285">
        <v>7.0054748414571204</v>
      </c>
      <c r="K46" s="285">
        <v>0.29940263986989368</v>
      </c>
      <c r="L46" s="277">
        <v>4.4646498109434246E-2</v>
      </c>
      <c r="M46" s="278">
        <v>1075758357.8510725</v>
      </c>
      <c r="N46" s="278">
        <v>82235630.290729284</v>
      </c>
      <c r="O46" s="277">
        <v>8.2771765566615654E-2</v>
      </c>
      <c r="P46" s="273">
        <v>338784230.77155888</v>
      </c>
      <c r="Q46" s="273">
        <v>13750434.984670103</v>
      </c>
      <c r="R46" s="277">
        <v>4.230463158878929E-2</v>
      </c>
    </row>
    <row r="47" spans="1:18">
      <c r="A47" s="306"/>
      <c r="B47" s="306"/>
      <c r="C47" s="306"/>
      <c r="D47" s="86" t="s">
        <v>82</v>
      </c>
      <c r="E47" s="273">
        <v>15635830.960244443</v>
      </c>
      <c r="F47" s="273">
        <v>-1330286.4253374971</v>
      </c>
      <c r="G47" s="274">
        <v>-7.8408418090281179E-2</v>
      </c>
      <c r="H47" s="282">
        <v>0.46346501660898365</v>
      </c>
      <c r="I47" s="282">
        <v>-4.2166280670702272E-2</v>
      </c>
      <c r="J47" s="283">
        <v>16.55477110312944</v>
      </c>
      <c r="K47" s="283">
        <v>-6.9486797909338094E-2</v>
      </c>
      <c r="L47" s="274">
        <v>-4.179843595003189E-3</v>
      </c>
      <c r="M47" s="275">
        <v>258847602.55407134</v>
      </c>
      <c r="N47" s="275">
        <v>-23201508.443140596</v>
      </c>
      <c r="O47" s="274">
        <v>-8.2260526761135377E-2</v>
      </c>
      <c r="P47" s="273">
        <v>71071519.171953544</v>
      </c>
      <c r="Q47" s="273">
        <v>-4836997.1084177941</v>
      </c>
      <c r="R47" s="274">
        <v>-6.3721402359547374E-2</v>
      </c>
    </row>
    <row r="48" spans="1:18">
      <c r="A48" s="306"/>
      <c r="B48" s="306" t="s">
        <v>136</v>
      </c>
      <c r="C48" s="306" t="s">
        <v>79</v>
      </c>
      <c r="D48" s="86" t="s">
        <v>80</v>
      </c>
      <c r="E48" s="273">
        <v>3369581271.0452499</v>
      </c>
      <c r="F48" s="273">
        <v>21088000.088418007</v>
      </c>
      <c r="G48" s="277">
        <v>6.2977579412581922E-3</v>
      </c>
      <c r="H48" s="284">
        <v>99.999999999999986</v>
      </c>
      <c r="I48" s="284">
        <v>-5.6843418860808015E-14</v>
      </c>
      <c r="J48" s="285">
        <v>5.0293868832227773</v>
      </c>
      <c r="K48" s="285">
        <v>0.15220587940043906</v>
      </c>
      <c r="L48" s="277">
        <v>3.1207756956560043E-2</v>
      </c>
      <c r="M48" s="278">
        <v>16946927846.548115</v>
      </c>
      <c r="N48" s="278">
        <v>615720074.01052856</v>
      </c>
      <c r="O48" s="277">
        <v>3.7702053797020324E-2</v>
      </c>
      <c r="P48" s="273">
        <v>4608174670.3845654</v>
      </c>
      <c r="Q48" s="273">
        <v>42983896.13270092</v>
      </c>
      <c r="R48" s="277">
        <v>9.4155750018453596E-3</v>
      </c>
    </row>
    <row r="49" spans="1:18">
      <c r="A49" s="306"/>
      <c r="B49" s="306"/>
      <c r="C49" s="306"/>
      <c r="D49" s="86" t="s">
        <v>81</v>
      </c>
      <c r="E49" s="273">
        <v>3314336432.9021912</v>
      </c>
      <c r="F49" s="273">
        <v>19012686.901356697</v>
      </c>
      <c r="G49" s="274">
        <v>5.7695960600017727E-3</v>
      </c>
      <c r="H49" s="282">
        <v>98.36048358240302</v>
      </c>
      <c r="I49" s="282">
        <v>-5.1652245458370771E-2</v>
      </c>
      <c r="J49" s="283">
        <v>4.8506799456916898</v>
      </c>
      <c r="K49" s="283">
        <v>0.12815096012312033</v>
      </c>
      <c r="L49" s="274">
        <v>2.7136087573995393E-2</v>
      </c>
      <c r="M49" s="275">
        <v>16076785268.353989</v>
      </c>
      <c r="N49" s="275">
        <v>514523361.03264999</v>
      </c>
      <c r="O49" s="274">
        <v>3.3062247897947927E-2</v>
      </c>
      <c r="P49" s="273">
        <v>4477959250.1193676</v>
      </c>
      <c r="Q49" s="273">
        <v>46789814.778029442</v>
      </c>
      <c r="R49" s="274">
        <v>1.0559247499057811E-2</v>
      </c>
    </row>
    <row r="50" spans="1:18">
      <c r="A50" s="306"/>
      <c r="B50" s="306"/>
      <c r="C50" s="306"/>
      <c r="D50" s="86" t="s">
        <v>82</v>
      </c>
      <c r="E50" s="273">
        <v>32868854.709816925</v>
      </c>
      <c r="F50" s="273">
        <v>-3063790.1921756789</v>
      </c>
      <c r="G50" s="277">
        <v>-8.5264811441859101E-2</v>
      </c>
      <c r="H50" s="284">
        <v>0.97545813755134447</v>
      </c>
      <c r="I50" s="284">
        <v>-9.7640775731669738E-2</v>
      </c>
      <c r="J50" s="285">
        <v>13.949879742962125</v>
      </c>
      <c r="K50" s="285">
        <v>0.47980596273007237</v>
      </c>
      <c r="L50" s="277">
        <v>3.5620143627884911E-2</v>
      </c>
      <c r="M50" s="278">
        <v>458516570.49084038</v>
      </c>
      <c r="N50" s="278">
        <v>-25498807.457879126</v>
      </c>
      <c r="O50" s="277">
        <v>-5.2681812643937682E-2</v>
      </c>
      <c r="P50" s="273">
        <v>110988832.78191648</v>
      </c>
      <c r="Q50" s="273">
        <v>-7007110.5663024187</v>
      </c>
      <c r="R50" s="277">
        <v>-5.9384334473462967E-2</v>
      </c>
    </row>
    <row r="51" spans="1:18">
      <c r="A51" s="306"/>
      <c r="B51" s="306"/>
      <c r="C51" s="306" t="s">
        <v>83</v>
      </c>
      <c r="D51" s="86" t="s">
        <v>80</v>
      </c>
      <c r="E51" s="273">
        <v>3139710617.5247736</v>
      </c>
      <c r="F51" s="273">
        <v>12798514.303875923</v>
      </c>
      <c r="G51" s="274">
        <v>4.0930201685850792E-3</v>
      </c>
      <c r="H51" s="282">
        <v>93.178064719917828</v>
      </c>
      <c r="I51" s="282">
        <v>-0.20459578420151558</v>
      </c>
      <c r="J51" s="283">
        <v>4.7030955919705431</v>
      </c>
      <c r="K51" s="283">
        <v>0.11300128798630382</v>
      </c>
      <c r="L51" s="274">
        <v>2.4618511190111669E-2</v>
      </c>
      <c r="M51" s="275">
        <v>14766359165.343874</v>
      </c>
      <c r="N51" s="275">
        <v>413537731.29025269</v>
      </c>
      <c r="O51" s="274">
        <v>2.8812295421518287E-2</v>
      </c>
      <c r="P51" s="273">
        <v>4057607136.508512</v>
      </c>
      <c r="Q51" s="273">
        <v>31900841.239467621</v>
      </c>
      <c r="R51" s="274">
        <v>7.9242843117882343E-3</v>
      </c>
    </row>
    <row r="52" spans="1:18">
      <c r="A52" s="306"/>
      <c r="B52" s="306"/>
      <c r="C52" s="306"/>
      <c r="D52" s="86" t="s">
        <v>81</v>
      </c>
      <c r="E52" s="273">
        <v>3122994673.2512054</v>
      </c>
      <c r="F52" s="273">
        <v>14579951.357964039</v>
      </c>
      <c r="G52" s="277">
        <v>4.6904781576519597E-3</v>
      </c>
      <c r="H52" s="284">
        <v>92.681980995295774</v>
      </c>
      <c r="I52" s="284">
        <v>-0.14827041521441231</v>
      </c>
      <c r="J52" s="285">
        <v>4.6732765134237608</v>
      </c>
      <c r="K52" s="285">
        <v>0.11832502215949692</v>
      </c>
      <c r="L52" s="277">
        <v>2.5977229919226835E-2</v>
      </c>
      <c r="M52" s="278">
        <v>14594617658.05237</v>
      </c>
      <c r="N52" s="278">
        <v>435939385.09695816</v>
      </c>
      <c r="O52" s="277">
        <v>3.0789553706411208E-2</v>
      </c>
      <c r="P52" s="273">
        <v>4022585327.4288483</v>
      </c>
      <c r="Q52" s="273">
        <v>35792027.824623108</v>
      </c>
      <c r="R52" s="277">
        <v>8.9776482337763121E-3</v>
      </c>
    </row>
    <row r="53" spans="1:18">
      <c r="A53" s="306"/>
      <c r="B53" s="306"/>
      <c r="C53" s="306"/>
      <c r="D53" s="86" t="s">
        <v>82</v>
      </c>
      <c r="E53" s="273">
        <v>16715944.273557577</v>
      </c>
      <c r="F53" s="273">
        <v>-1781437.0540815629</v>
      </c>
      <c r="G53" s="274">
        <v>-9.6307527131946277E-2</v>
      </c>
      <c r="H53" s="282">
        <v>0.49608372462173195</v>
      </c>
      <c r="I53" s="282">
        <v>-5.6325368986914481E-2</v>
      </c>
      <c r="J53" s="283">
        <v>10.274113414171248</v>
      </c>
      <c r="K53" s="283">
        <v>-0.22159717639357979</v>
      </c>
      <c r="L53" s="274">
        <v>-2.1113118019163532E-2</v>
      </c>
      <c r="M53" s="275">
        <v>171741507.29149696</v>
      </c>
      <c r="N53" s="275">
        <v>-22401653.80672127</v>
      </c>
      <c r="O53" s="274">
        <v>-0.1153872929646393</v>
      </c>
      <c r="P53" s="273">
        <v>35021809.079661511</v>
      </c>
      <c r="Q53" s="273">
        <v>-3891186.5851586089</v>
      </c>
      <c r="R53" s="274">
        <v>-9.9997096565775184E-2</v>
      </c>
    </row>
    <row r="54" spans="1:18">
      <c r="A54" s="306"/>
      <c r="B54" s="306"/>
      <c r="C54" s="306" t="s">
        <v>84</v>
      </c>
      <c r="D54" s="86" t="s">
        <v>80</v>
      </c>
      <c r="E54" s="273">
        <v>169243706.15547472</v>
      </c>
      <c r="F54" s="273">
        <v>4544015.8211673796</v>
      </c>
      <c r="G54" s="277">
        <v>2.758970470402184E-2</v>
      </c>
      <c r="H54" s="284">
        <v>5.022692511077941</v>
      </c>
      <c r="I54" s="284">
        <v>0.10407159692437862</v>
      </c>
      <c r="J54" s="285">
        <v>7.858924140696927</v>
      </c>
      <c r="K54" s="285">
        <v>0.11933454690051803</v>
      </c>
      <c r="L54" s="277">
        <v>1.5418717679315897E-2</v>
      </c>
      <c r="M54" s="278">
        <v>1330073447.9662774</v>
      </c>
      <c r="N54" s="278">
        <v>55365438.553381205</v>
      </c>
      <c r="O54" s="277">
        <v>4.3433820251024678E-2</v>
      </c>
      <c r="P54" s="273">
        <v>409636717.68406481</v>
      </c>
      <c r="Q54" s="273">
        <v>9242107.5694957972</v>
      </c>
      <c r="R54" s="277">
        <v>2.3082497456325044E-2</v>
      </c>
    </row>
    <row r="55" spans="1:18">
      <c r="A55" s="306"/>
      <c r="B55" s="306"/>
      <c r="C55" s="306"/>
      <c r="D55" s="86" t="s">
        <v>81</v>
      </c>
      <c r="E55" s="273">
        <v>153431528.78007731</v>
      </c>
      <c r="F55" s="273">
        <v>5894478.498411864</v>
      </c>
      <c r="G55" s="274">
        <v>3.9952530480707162E-2</v>
      </c>
      <c r="H55" s="282">
        <v>4.5534301279067391</v>
      </c>
      <c r="I55" s="282">
        <v>0.14735735597290667</v>
      </c>
      <c r="J55" s="283">
        <v>6.9663291636765443</v>
      </c>
      <c r="K55" s="283">
        <v>0.25884082555895915</v>
      </c>
      <c r="L55" s="274">
        <v>3.8589828637943066E-2</v>
      </c>
      <c r="M55" s="275">
        <v>1068854533.5681295</v>
      </c>
      <c r="N55" s="275">
        <v>79251489.363590837</v>
      </c>
      <c r="O55" s="274">
        <v>8.008412042355291E-2</v>
      </c>
      <c r="P55" s="273">
        <v>338086140.80152369</v>
      </c>
      <c r="Q55" s="273">
        <v>14158313.758097351</v>
      </c>
      <c r="R55" s="274">
        <v>4.3708235526796105E-2</v>
      </c>
    </row>
    <row r="56" spans="1:18">
      <c r="A56" s="306"/>
      <c r="B56" s="306"/>
      <c r="C56" s="306"/>
      <c r="D56" s="86" t="s">
        <v>82</v>
      </c>
      <c r="E56" s="273">
        <v>15812177.375403099</v>
      </c>
      <c r="F56" s="273">
        <v>-1350462.6772443764</v>
      </c>
      <c r="G56" s="277">
        <v>-7.8686185406309714E-2</v>
      </c>
      <c r="H56" s="284">
        <v>0.46926238317137042</v>
      </c>
      <c r="I56" s="284">
        <v>-4.3285759048525996E-2</v>
      </c>
      <c r="J56" s="285">
        <v>16.520110304637232</v>
      </c>
      <c r="K56" s="285">
        <v>-9.1842421387514861E-2</v>
      </c>
      <c r="L56" s="277">
        <v>-5.5286950849331501E-3</v>
      </c>
      <c r="M56" s="278">
        <v>261218914.39814845</v>
      </c>
      <c r="N56" s="278">
        <v>-23886050.810210258</v>
      </c>
      <c r="O56" s="277">
        <v>-8.3779848564734735E-2</v>
      </c>
      <c r="P56" s="273">
        <v>71550576.882541344</v>
      </c>
      <c r="Q56" s="273">
        <v>-4916206.1886010766</v>
      </c>
      <c r="R56" s="277">
        <v>-6.4292049320646652E-2</v>
      </c>
    </row>
    <row r="57" spans="1:18">
      <c r="A57" s="306" t="s">
        <v>59</v>
      </c>
      <c r="B57" s="306" t="s">
        <v>140</v>
      </c>
      <c r="C57" s="306" t="s">
        <v>79</v>
      </c>
      <c r="D57" s="86" t="s">
        <v>80</v>
      </c>
      <c r="E57" s="273">
        <v>145430305.76762888</v>
      </c>
      <c r="F57" s="273">
        <v>-1536453.2076404989</v>
      </c>
      <c r="G57" s="274">
        <v>-1.0454426690453475E-2</v>
      </c>
      <c r="H57" s="282">
        <v>99.999999999999957</v>
      </c>
      <c r="I57" s="282">
        <v>1.4210854715202004E-14</v>
      </c>
      <c r="J57" s="283">
        <v>5.3876130317231654</v>
      </c>
      <c r="K57" s="283">
        <v>0.22887600813278564</v>
      </c>
      <c r="L57" s="274">
        <v>4.4366674844280474E-2</v>
      </c>
      <c r="M57" s="275">
        <v>783522210.56116199</v>
      </c>
      <c r="N57" s="275">
        <v>25359349.798356175</v>
      </c>
      <c r="O57" s="274">
        <v>3.3448420004168401E-2</v>
      </c>
      <c r="P57" s="273">
        <v>215659332.35654056</v>
      </c>
      <c r="Q57" s="273">
        <v>-310512.98698827624</v>
      </c>
      <c r="R57" s="274">
        <v>-1.4377608433916501E-3</v>
      </c>
    </row>
    <row r="58" spans="1:18">
      <c r="A58" s="306"/>
      <c r="B58" s="306"/>
      <c r="C58" s="306"/>
      <c r="D58" s="86" t="s">
        <v>81</v>
      </c>
      <c r="E58" s="273">
        <v>144629851.23145214</v>
      </c>
      <c r="F58" s="273">
        <v>-1458752.9088509381</v>
      </c>
      <c r="G58" s="277">
        <v>-9.9853983644744519E-3</v>
      </c>
      <c r="H58" s="284">
        <v>99.449595782700356</v>
      </c>
      <c r="I58" s="284">
        <v>4.7115140879952833E-2</v>
      </c>
      <c r="J58" s="285">
        <v>5.3287674702996339</v>
      </c>
      <c r="K58" s="285">
        <v>0.23220063202388896</v>
      </c>
      <c r="L58" s="277">
        <v>4.5560205407302455E-2</v>
      </c>
      <c r="M58" s="278">
        <v>770698846.47643757</v>
      </c>
      <c r="N58" s="278">
        <v>26148511.164976239</v>
      </c>
      <c r="O58" s="277">
        <v>3.5119870242268786E-2</v>
      </c>
      <c r="P58" s="273">
        <v>211315578.57609403</v>
      </c>
      <c r="Q58" s="273">
        <v>199529.20568829775</v>
      </c>
      <c r="R58" s="277">
        <v>9.4511623480705289E-4</v>
      </c>
    </row>
    <row r="59" spans="1:18">
      <c r="A59" s="306"/>
      <c r="B59" s="306"/>
      <c r="C59" s="306"/>
      <c r="D59" s="86" t="s">
        <v>82</v>
      </c>
      <c r="E59" s="273">
        <v>723502.93455334636</v>
      </c>
      <c r="F59" s="273">
        <v>-73804.652337072184</v>
      </c>
      <c r="G59" s="274">
        <v>-9.2567352362615665E-2</v>
      </c>
      <c r="H59" s="282">
        <v>0.49749117333863813</v>
      </c>
      <c r="I59" s="282">
        <v>-4.501761739041632E-2</v>
      </c>
      <c r="J59" s="283">
        <v>16.718110188537704</v>
      </c>
      <c r="K59" s="283">
        <v>0.59273556721547394</v>
      </c>
      <c r="L59" s="274">
        <v>3.6757940893460711E-2</v>
      </c>
      <c r="M59" s="275">
        <v>12095601.781593228</v>
      </c>
      <c r="N59" s="275">
        <v>-761281.74543719739</v>
      </c>
      <c r="O59" s="274">
        <v>-5.9211996735964195E-2</v>
      </c>
      <c r="P59" s="273">
        <v>4012006.1577980518</v>
      </c>
      <c r="Q59" s="273">
        <v>-493905.26174509898</v>
      </c>
      <c r="R59" s="274">
        <v>-0.10961273219951036</v>
      </c>
    </row>
    <row r="60" spans="1:18">
      <c r="A60" s="306"/>
      <c r="B60" s="306"/>
      <c r="C60" s="306" t="s">
        <v>83</v>
      </c>
      <c r="D60" s="86" t="s">
        <v>80</v>
      </c>
      <c r="E60" s="273">
        <v>136342401.44796661</v>
      </c>
      <c r="F60" s="273">
        <v>-1589127.959318459</v>
      </c>
      <c r="G60" s="277">
        <v>-1.1521136364884872E-2</v>
      </c>
      <c r="H60" s="284">
        <v>93.751024401899329</v>
      </c>
      <c r="I60" s="284">
        <v>-0.1011707264529349</v>
      </c>
      <c r="J60" s="285">
        <v>5.1600106436193913</v>
      </c>
      <c r="K60" s="285">
        <v>0.21093332452588509</v>
      </c>
      <c r="L60" s="277">
        <v>4.2620737346758711E-2</v>
      </c>
      <c r="M60" s="278">
        <v>703528242.64813554</v>
      </c>
      <c r="N60" s="278">
        <v>20894438.870662093</v>
      </c>
      <c r="O60" s="277">
        <v>3.0608561654929867E-2</v>
      </c>
      <c r="P60" s="273">
        <v>191529279.61496818</v>
      </c>
      <c r="Q60" s="273">
        <v>-554660.93699002266</v>
      </c>
      <c r="R60" s="277">
        <v>-2.8875966173756641E-3</v>
      </c>
    </row>
    <row r="61" spans="1:18">
      <c r="A61" s="306"/>
      <c r="B61" s="306"/>
      <c r="C61" s="306"/>
      <c r="D61" s="86" t="s">
        <v>81</v>
      </c>
      <c r="E61" s="273">
        <v>135991656.82206383</v>
      </c>
      <c r="F61" s="273">
        <v>-1541340.5826115906</v>
      </c>
      <c r="G61" s="274">
        <v>-1.1207060208804792E-2</v>
      </c>
      <c r="H61" s="282">
        <v>93.509847279942917</v>
      </c>
      <c r="I61" s="282">
        <v>-7.1176322692636518E-2</v>
      </c>
      <c r="J61" s="283">
        <v>5.1391702073642094</v>
      </c>
      <c r="K61" s="283">
        <v>0.21224796295389137</v>
      </c>
      <c r="L61" s="274">
        <v>4.3079219119946638E-2</v>
      </c>
      <c r="M61" s="275">
        <v>698884271.19004822</v>
      </c>
      <c r="N61" s="275">
        <v>21269886.936526299</v>
      </c>
      <c r="O61" s="274">
        <v>3.1389367508716293E-2</v>
      </c>
      <c r="P61" s="273">
        <v>189999232.20731187</v>
      </c>
      <c r="Q61" s="273">
        <v>-255636.41560798883</v>
      </c>
      <c r="R61" s="274">
        <v>-1.3436524250775073E-3</v>
      </c>
    </row>
    <row r="62" spans="1:18">
      <c r="A62" s="306"/>
      <c r="B62" s="306"/>
      <c r="C62" s="306"/>
      <c r="D62" s="86" t="s">
        <v>82</v>
      </c>
      <c r="E62" s="273">
        <v>350744.62590277742</v>
      </c>
      <c r="F62" s="273">
        <v>-47787.376706796756</v>
      </c>
      <c r="G62" s="277">
        <v>-0.11990850519879613</v>
      </c>
      <c r="H62" s="284">
        <v>0.24117712195641205</v>
      </c>
      <c r="I62" s="284">
        <v>-2.9994403760254529E-2</v>
      </c>
      <c r="J62" s="285">
        <v>13.240321063036248</v>
      </c>
      <c r="K62" s="285">
        <v>0.64554952377634223</v>
      </c>
      <c r="L62" s="277">
        <v>5.1255357968507942E-2</v>
      </c>
      <c r="M62" s="278">
        <v>4643971.458087313</v>
      </c>
      <c r="N62" s="278">
        <v>-375448.06586400606</v>
      </c>
      <c r="O62" s="277">
        <v>-7.4799100587721143E-2</v>
      </c>
      <c r="P62" s="273">
        <v>1530047.407656312</v>
      </c>
      <c r="Q62" s="273">
        <v>-299024.52138204989</v>
      </c>
      <c r="R62" s="277">
        <v>-0.16348428765142256</v>
      </c>
    </row>
    <row r="63" spans="1:18">
      <c r="A63" s="306"/>
      <c r="B63" s="306"/>
      <c r="C63" s="306" t="s">
        <v>84</v>
      </c>
      <c r="D63" s="86" t="s">
        <v>80</v>
      </c>
      <c r="E63" s="273">
        <v>7339569.7698333729</v>
      </c>
      <c r="F63" s="273">
        <v>-75075.293254600838</v>
      </c>
      <c r="G63" s="274">
        <v>-1.0125271353627582E-2</v>
      </c>
      <c r="H63" s="282">
        <v>5.0467952543266081</v>
      </c>
      <c r="I63" s="282">
        <v>1.6781715339897474E-3</v>
      </c>
      <c r="J63" s="283">
        <v>8.4596253329707576</v>
      </c>
      <c r="K63" s="283">
        <v>0.31437446860055651</v>
      </c>
      <c r="L63" s="274">
        <v>3.8596044963541375E-2</v>
      </c>
      <c r="M63" s="275">
        <v>62090010.35798876</v>
      </c>
      <c r="N63" s="275">
        <v>1695866.248873204</v>
      </c>
      <c r="O63" s="274">
        <v>2.8079978181481328E-2</v>
      </c>
      <c r="P63" s="273">
        <v>18391973.001045227</v>
      </c>
      <c r="Q63" s="273">
        <v>-187864.44470733404</v>
      </c>
      <c r="R63" s="274">
        <v>-1.0111199586963058E-2</v>
      </c>
    </row>
    <row r="64" spans="1:18">
      <c r="A64" s="306"/>
      <c r="B64" s="306"/>
      <c r="C64" s="306"/>
      <c r="D64" s="86" t="s">
        <v>81</v>
      </c>
      <c r="E64" s="273">
        <v>6992578.8636971107</v>
      </c>
      <c r="F64" s="273">
        <v>-46836.314735582098</v>
      </c>
      <c r="G64" s="277">
        <v>-6.6534383252573092E-3</v>
      </c>
      <c r="H64" s="284">
        <v>4.8081992448465138</v>
      </c>
      <c r="I64" s="284">
        <v>1.8398321484493607E-2</v>
      </c>
      <c r="J64" s="285">
        <v>7.8995000575148246</v>
      </c>
      <c r="K64" s="285">
        <v>0.37610308380338697</v>
      </c>
      <c r="L64" s="277">
        <v>4.9991125699944031E-2</v>
      </c>
      <c r="M64" s="278">
        <v>55237877.135952272</v>
      </c>
      <c r="N64" s="278">
        <v>2277562.2858333886</v>
      </c>
      <c r="O64" s="277">
        <v>4.3005074503031884E-2</v>
      </c>
      <c r="P64" s="273">
        <v>16180669.989055157</v>
      </c>
      <c r="Q64" s="273">
        <v>57520.176426347345</v>
      </c>
      <c r="R64" s="277">
        <v>3.5675520661163497E-3</v>
      </c>
    </row>
    <row r="65" spans="1:18">
      <c r="A65" s="306"/>
      <c r="B65" s="306"/>
      <c r="C65" s="306"/>
      <c r="D65" s="86" t="s">
        <v>82</v>
      </c>
      <c r="E65" s="273">
        <v>346990.90613626892</v>
      </c>
      <c r="F65" s="273">
        <v>-28238.978519007796</v>
      </c>
      <c r="G65" s="274">
        <v>-7.5257807743514121E-2</v>
      </c>
      <c r="H65" s="282">
        <v>0.23859600948009899</v>
      </c>
      <c r="I65" s="282">
        <v>-1.6720149950495616E-2</v>
      </c>
      <c r="J65" s="283">
        <v>19.747299139146708</v>
      </c>
      <c r="K65" s="283">
        <v>-6.4100653346166325E-2</v>
      </c>
      <c r="L65" s="274">
        <v>-3.2355438796634632E-3</v>
      </c>
      <c r="M65" s="275">
        <v>6852133.22203648</v>
      </c>
      <c r="N65" s="275">
        <v>-581696.03696019482</v>
      </c>
      <c r="O65" s="274">
        <v>-7.8249851683936153E-2</v>
      </c>
      <c r="P65" s="273">
        <v>2211303.0119900703</v>
      </c>
      <c r="Q65" s="273">
        <v>-245384.62113368232</v>
      </c>
      <c r="R65" s="274">
        <v>-9.9884339313284345E-2</v>
      </c>
    </row>
    <row r="66" spans="1:18">
      <c r="A66" s="306"/>
      <c r="B66" s="306" t="s">
        <v>135</v>
      </c>
      <c r="C66" s="306" t="s">
        <v>79</v>
      </c>
      <c r="D66" s="86" t="s">
        <v>80</v>
      </c>
      <c r="E66" s="273">
        <v>1786170156.980351</v>
      </c>
      <c r="F66" s="273">
        <v>-32723862.488816738</v>
      </c>
      <c r="G66" s="277">
        <v>-1.799107707131116E-2</v>
      </c>
      <c r="H66" s="284">
        <v>100.00000000000001</v>
      </c>
      <c r="I66" s="284">
        <v>-4.2632564145606011E-14</v>
      </c>
      <c r="J66" s="285">
        <v>5.3140977984541724</v>
      </c>
      <c r="K66" s="285">
        <v>0.14322625352557505</v>
      </c>
      <c r="L66" s="277">
        <v>2.7698667870805289E-2</v>
      </c>
      <c r="M66" s="278">
        <v>9491882898.873827</v>
      </c>
      <c r="N66" s="278">
        <v>86615570.359905243</v>
      </c>
      <c r="O66" s="277">
        <v>9.2092619310578314E-3</v>
      </c>
      <c r="P66" s="273">
        <v>2674602992.6949291</v>
      </c>
      <c r="Q66" s="273">
        <v>-28881602.347868443</v>
      </c>
      <c r="R66" s="277">
        <v>-1.0683102245460079E-2</v>
      </c>
    </row>
    <row r="67" spans="1:18">
      <c r="A67" s="306"/>
      <c r="B67" s="306"/>
      <c r="C67" s="306"/>
      <c r="D67" s="86" t="s">
        <v>81</v>
      </c>
      <c r="E67" s="273">
        <v>1775674838.3245387</v>
      </c>
      <c r="F67" s="273">
        <v>-31715193.925635576</v>
      </c>
      <c r="G67" s="274">
        <v>-1.754750959102647E-2</v>
      </c>
      <c r="H67" s="282">
        <v>99.412412159345706</v>
      </c>
      <c r="I67" s="282">
        <v>4.4883710511172126E-2</v>
      </c>
      <c r="J67" s="283">
        <v>5.25112902228725</v>
      </c>
      <c r="K67" s="283">
        <v>0.14611633472792374</v>
      </c>
      <c r="L67" s="274">
        <v>2.862212959509431E-2</v>
      </c>
      <c r="M67" s="275">
        <v>9324297677.6712055</v>
      </c>
      <c r="N67" s="275">
        <v>97548631.665805817</v>
      </c>
      <c r="O67" s="274">
        <v>1.0572372910482292E-2</v>
      </c>
      <c r="P67" s="273">
        <v>2615225441.3698416</v>
      </c>
      <c r="Q67" s="273">
        <v>-23069282.734220505</v>
      </c>
      <c r="R67" s="274">
        <v>-8.7440127607633367E-3</v>
      </c>
    </row>
    <row r="68" spans="1:18">
      <c r="A68" s="306"/>
      <c r="B68" s="306"/>
      <c r="C68" s="306"/>
      <c r="D68" s="86" t="s">
        <v>82</v>
      </c>
      <c r="E68" s="273">
        <v>9476349.2192772068</v>
      </c>
      <c r="F68" s="273">
        <v>-949606.08517076075</v>
      </c>
      <c r="G68" s="277">
        <v>-9.1080966438215546E-2</v>
      </c>
      <c r="H68" s="284">
        <v>0.53054011580272153</v>
      </c>
      <c r="I68" s="284">
        <v>-4.2662896184239685E-2</v>
      </c>
      <c r="J68" s="285">
        <v>16.678199829840587</v>
      </c>
      <c r="K68" s="285">
        <v>0.50812016055041909</v>
      </c>
      <c r="L68" s="277">
        <v>3.1423479101060268E-2</v>
      </c>
      <c r="M68" s="278">
        <v>158048445.93645909</v>
      </c>
      <c r="N68" s="278">
        <v>-10540081.964922965</v>
      </c>
      <c r="O68" s="277">
        <v>-6.2519568182530877E-2</v>
      </c>
      <c r="P68" s="273">
        <v>54976623.444309466</v>
      </c>
      <c r="Q68" s="273">
        <v>-5605562.9920190796</v>
      </c>
      <c r="R68" s="277">
        <v>-9.2528238443663424E-2</v>
      </c>
    </row>
    <row r="69" spans="1:18">
      <c r="A69" s="306"/>
      <c r="B69" s="306"/>
      <c r="C69" s="306" t="s">
        <v>83</v>
      </c>
      <c r="D69" s="86" t="s">
        <v>80</v>
      </c>
      <c r="E69" s="273">
        <v>1665236530.3115771</v>
      </c>
      <c r="F69" s="273">
        <v>-31984709.144655943</v>
      </c>
      <c r="G69" s="274">
        <v>-1.8845338722548285E-2</v>
      </c>
      <c r="H69" s="282">
        <v>93.229445347288717</v>
      </c>
      <c r="I69" s="282">
        <v>-8.1172054793711368E-2</v>
      </c>
      <c r="J69" s="283">
        <v>5.0504102015180843</v>
      </c>
      <c r="K69" s="283">
        <v>0.1335151920124531</v>
      </c>
      <c r="L69" s="274">
        <v>2.7154371153814281E-2</v>
      </c>
      <c r="M69" s="275">
        <v>8410127560.6261673</v>
      </c>
      <c r="N69" s="275">
        <v>65068918.31685257</v>
      </c>
      <c r="O69" s="274">
        <v>7.7972991090744636E-3</v>
      </c>
      <c r="P69" s="273">
        <v>2347745082.0508013</v>
      </c>
      <c r="Q69" s="273">
        <v>-26049576.487870216</v>
      </c>
      <c r="R69" s="274">
        <v>-1.097381207518032E-2</v>
      </c>
    </row>
    <row r="70" spans="1:18">
      <c r="A70" s="306"/>
      <c r="B70" s="306"/>
      <c r="C70" s="306"/>
      <c r="D70" s="86" t="s">
        <v>81</v>
      </c>
      <c r="E70" s="273">
        <v>1660892613.326581</v>
      </c>
      <c r="F70" s="273">
        <v>-31284934.794137239</v>
      </c>
      <c r="G70" s="277">
        <v>-1.8487974166115934E-2</v>
      </c>
      <c r="H70" s="284">
        <v>92.986248081450412</v>
      </c>
      <c r="I70" s="284">
        <v>-4.7074916366156572E-2</v>
      </c>
      <c r="J70" s="285">
        <v>5.0288598722914841</v>
      </c>
      <c r="K70" s="285">
        <v>0.13485456359100567</v>
      </c>
      <c r="L70" s="277">
        <v>2.7555050533203049E-2</v>
      </c>
      <c r="M70" s="278">
        <v>8352396215.34338</v>
      </c>
      <c r="N70" s="278">
        <v>70870311.576825142</v>
      </c>
      <c r="O70" s="277">
        <v>8.5576393046832497E-3</v>
      </c>
      <c r="P70" s="273">
        <v>2328101126.0905247</v>
      </c>
      <c r="Q70" s="273">
        <v>-22356842.777084351</v>
      </c>
      <c r="R70" s="277">
        <v>-9.5116964749875146E-3</v>
      </c>
    </row>
    <row r="71" spans="1:18">
      <c r="A71" s="306"/>
      <c r="B71" s="306"/>
      <c r="C71" s="306"/>
      <c r="D71" s="86" t="s">
        <v>82</v>
      </c>
      <c r="E71" s="273">
        <v>4343916.9849972446</v>
      </c>
      <c r="F71" s="273">
        <v>-699774.35051636305</v>
      </c>
      <c r="G71" s="274">
        <v>-0.13874250107041966</v>
      </c>
      <c r="H71" s="282">
        <v>0.24319726583837617</v>
      </c>
      <c r="I71" s="282">
        <v>-3.4097138427441304E-2</v>
      </c>
      <c r="J71" s="283">
        <v>13.290158509514473</v>
      </c>
      <c r="K71" s="283">
        <v>0.69368217572048252</v>
      </c>
      <c r="L71" s="274">
        <v>5.5069541460532334E-2</v>
      </c>
      <c r="M71" s="275">
        <v>57731345.282785587</v>
      </c>
      <c r="N71" s="275">
        <v>-5801393.259973377</v>
      </c>
      <c r="O71" s="274">
        <v>-9.1313445524922696E-2</v>
      </c>
      <c r="P71" s="273">
        <v>19643955.960279379</v>
      </c>
      <c r="Q71" s="273">
        <v>-3692733.7107824348</v>
      </c>
      <c r="R71" s="274">
        <v>-0.15823725484774021</v>
      </c>
    </row>
    <row r="72" spans="1:18">
      <c r="A72" s="306"/>
      <c r="B72" s="306"/>
      <c r="C72" s="306" t="s">
        <v>84</v>
      </c>
      <c r="D72" s="86" t="s">
        <v>80</v>
      </c>
      <c r="E72" s="273">
        <v>93741012.835176915</v>
      </c>
      <c r="F72" s="273">
        <v>861763.1098588258</v>
      </c>
      <c r="G72" s="277">
        <v>9.2783168727935631E-3</v>
      </c>
      <c r="H72" s="284">
        <v>5.248156927761733</v>
      </c>
      <c r="I72" s="284">
        <v>0.14179840818045797</v>
      </c>
      <c r="J72" s="285">
        <v>8.2667860750600894</v>
      </c>
      <c r="K72" s="285">
        <v>0.19582974510091056</v>
      </c>
      <c r="L72" s="277">
        <v>2.4263511917911842E-2</v>
      </c>
      <c r="M72" s="278">
        <v>774936899.56786966</v>
      </c>
      <c r="N72" s="278">
        <v>25312531.075454235</v>
      </c>
      <c r="O72" s="277">
        <v>3.3766953342726537E-2</v>
      </c>
      <c r="P72" s="273">
        <v>238689090.10593861</v>
      </c>
      <c r="Q72" s="273">
        <v>333210.19592452049</v>
      </c>
      <c r="R72" s="277">
        <v>1.3979524904118854E-3</v>
      </c>
    </row>
    <row r="73" spans="1:18">
      <c r="A73" s="306"/>
      <c r="B73" s="306"/>
      <c r="C73" s="306"/>
      <c r="D73" s="86" t="s">
        <v>81</v>
      </c>
      <c r="E73" s="273">
        <v>88946748.558568448</v>
      </c>
      <c r="F73" s="273">
        <v>1172695.3928597271</v>
      </c>
      <c r="G73" s="274">
        <v>1.3360387843156728E-2</v>
      </c>
      <c r="H73" s="282">
        <v>4.9797466501701786</v>
      </c>
      <c r="I73" s="282">
        <v>0.15406399762481282</v>
      </c>
      <c r="J73" s="283">
        <v>7.6648635146665978</v>
      </c>
      <c r="K73" s="283">
        <v>0.26629352855908017</v>
      </c>
      <c r="L73" s="274">
        <v>3.599256735546278E-2</v>
      </c>
      <c r="M73" s="275">
        <v>681764687.77479506</v>
      </c>
      <c r="N73" s="275">
        <v>32362212.463976979</v>
      </c>
      <c r="O73" s="274">
        <v>4.9833829857959387E-2</v>
      </c>
      <c r="P73" s="273">
        <v>206860437.80349588</v>
      </c>
      <c r="Q73" s="273">
        <v>3109853.6983686388</v>
      </c>
      <c r="R73" s="274">
        <v>1.5263041880479111E-2</v>
      </c>
    </row>
    <row r="74" spans="1:18">
      <c r="A74" s="306"/>
      <c r="B74" s="306"/>
      <c r="C74" s="306"/>
      <c r="D74" s="86" t="s">
        <v>82</v>
      </c>
      <c r="E74" s="273">
        <v>4794264.2766082296</v>
      </c>
      <c r="F74" s="273">
        <v>-310932.28300133348</v>
      </c>
      <c r="G74" s="277">
        <v>-6.0905056126793491E-2</v>
      </c>
      <c r="H74" s="284">
        <v>0.2684102775915414</v>
      </c>
      <c r="I74" s="284">
        <v>-1.2265589444377722E-2</v>
      </c>
      <c r="J74" s="285">
        <v>19.434100086570712</v>
      </c>
      <c r="K74" s="285">
        <v>-0.19724848373044424</v>
      </c>
      <c r="L74" s="277">
        <v>-1.0047627804278671E-2</v>
      </c>
      <c r="M74" s="278">
        <v>93172211.793074876</v>
      </c>
      <c r="N74" s="278">
        <v>-7049681.3885226995</v>
      </c>
      <c r="O74" s="277">
        <v>-7.0340732595711331E-2</v>
      </c>
      <c r="P74" s="273">
        <v>31828652.302442759</v>
      </c>
      <c r="Q74" s="273">
        <v>-2776643.5024440512</v>
      </c>
      <c r="R74" s="277">
        <v>-8.0237531217749208E-2</v>
      </c>
    </row>
    <row r="75" spans="1:18">
      <c r="A75" s="306"/>
      <c r="B75" s="306" t="s">
        <v>136</v>
      </c>
      <c r="C75" s="306" t="s">
        <v>79</v>
      </c>
      <c r="D75" s="86" t="s">
        <v>80</v>
      </c>
      <c r="E75" s="273">
        <v>1787706610.1879895</v>
      </c>
      <c r="F75" s="273">
        <v>-30782461.501833916</v>
      </c>
      <c r="G75" s="274">
        <v>-1.6927493258581665E-2</v>
      </c>
      <c r="H75" s="282">
        <v>99.999999999999957</v>
      </c>
      <c r="I75" s="282">
        <v>-2.8421709430404007E-14</v>
      </c>
      <c r="J75" s="283">
        <v>5.2953451618551668</v>
      </c>
      <c r="K75" s="283">
        <v>0.12358028329126913</v>
      </c>
      <c r="L75" s="274">
        <v>2.3895185916801589E-2</v>
      </c>
      <c r="M75" s="275">
        <v>9466523549.07547</v>
      </c>
      <c r="N75" s="275">
        <v>61725636.057775497</v>
      </c>
      <c r="O75" s="274">
        <v>6.5632070597006313E-3</v>
      </c>
      <c r="P75" s="273">
        <v>2674913505.6819162</v>
      </c>
      <c r="Q75" s="273">
        <v>-27326788.750153542</v>
      </c>
      <c r="R75" s="274">
        <v>-1.0112642020200804E-2</v>
      </c>
    </row>
    <row r="76" spans="1:18">
      <c r="A76" s="306"/>
      <c r="B76" s="306"/>
      <c r="C76" s="306"/>
      <c r="D76" s="86" t="s">
        <v>81</v>
      </c>
      <c r="E76" s="273">
        <v>1777133591.2333899</v>
      </c>
      <c r="F76" s="273">
        <v>-29830372.002545357</v>
      </c>
      <c r="G76" s="277">
        <v>-1.6508559445272349E-2</v>
      </c>
      <c r="H76" s="284">
        <v>99.408570797112588</v>
      </c>
      <c r="I76" s="284">
        <v>4.2344660992839067E-2</v>
      </c>
      <c r="J76" s="285">
        <v>5.232104785129291</v>
      </c>
      <c r="K76" s="285">
        <v>0.12641169327678803</v>
      </c>
      <c r="L76" s="277">
        <v>2.4758968273771029E-2</v>
      </c>
      <c r="M76" s="278">
        <v>9298149166.5062199</v>
      </c>
      <c r="N76" s="278">
        <v>72345742.186084747</v>
      </c>
      <c r="O76" s="277">
        <v>7.8416739289473882E-3</v>
      </c>
      <c r="P76" s="273">
        <v>2615025912.1641517</v>
      </c>
      <c r="Q76" s="273">
        <v>-21851255.136306763</v>
      </c>
      <c r="R76" s="277">
        <v>-8.2867929561835849E-3</v>
      </c>
    </row>
    <row r="77" spans="1:18">
      <c r="A77" s="306"/>
      <c r="B77" s="306"/>
      <c r="C77" s="306"/>
      <c r="D77" s="86" t="s">
        <v>82</v>
      </c>
      <c r="E77" s="273">
        <v>9550153.8716142867</v>
      </c>
      <c r="F77" s="273">
        <v>-892311.68731094897</v>
      </c>
      <c r="G77" s="274">
        <v>-8.5450287796092844E-2</v>
      </c>
      <c r="H77" s="282">
        <v>0.5342125949072829</v>
      </c>
      <c r="I77" s="282">
        <v>-4.002597058608115E-2</v>
      </c>
      <c r="J77" s="283">
        <v>16.629022926418276</v>
      </c>
      <c r="K77" s="283">
        <v>0.4435360057911204</v>
      </c>
      <c r="L77" s="274">
        <v>2.7403315573155104E-2</v>
      </c>
      <c r="M77" s="275">
        <v>158809727.68189624</v>
      </c>
      <c r="N77" s="275">
        <v>-10206662.041187704</v>
      </c>
      <c r="O77" s="274">
        <v>-6.038859342523098E-2</v>
      </c>
      <c r="P77" s="273">
        <v>55470528.706054568</v>
      </c>
      <c r="Q77" s="273">
        <v>-5259764.1598301679</v>
      </c>
      <c r="R77" s="274">
        <v>-8.6608575582628911E-2</v>
      </c>
    </row>
    <row r="78" spans="1:18">
      <c r="A78" s="306"/>
      <c r="B78" s="306"/>
      <c r="C78" s="306" t="s">
        <v>83</v>
      </c>
      <c r="D78" s="86" t="s">
        <v>80</v>
      </c>
      <c r="E78" s="273">
        <v>1666825658.2708964</v>
      </c>
      <c r="F78" s="273">
        <v>-30306106.562844276</v>
      </c>
      <c r="G78" s="277">
        <v>-1.7857250209333753E-2</v>
      </c>
      <c r="H78" s="284">
        <v>93.238210832347804</v>
      </c>
      <c r="I78" s="284">
        <v>-8.8265045601133352E-2</v>
      </c>
      <c r="J78" s="285">
        <v>5.0330597445075274</v>
      </c>
      <c r="K78" s="285">
        <v>0.11439706600300958</v>
      </c>
      <c r="L78" s="277">
        <v>2.3257757947693039E-2</v>
      </c>
      <c r="M78" s="278">
        <v>8389233121.7555094</v>
      </c>
      <c r="N78" s="278">
        <v>41614449.563282967</v>
      </c>
      <c r="O78" s="277">
        <v>4.9851881353792492E-3</v>
      </c>
      <c r="P78" s="273">
        <v>2348299742.9877939</v>
      </c>
      <c r="Q78" s="273">
        <v>-24669715.433384418</v>
      </c>
      <c r="R78" s="277">
        <v>-1.039613693544883E-2</v>
      </c>
    </row>
    <row r="79" spans="1:18">
      <c r="A79" s="306"/>
      <c r="B79" s="306"/>
      <c r="C79" s="306"/>
      <c r="D79" s="86" t="s">
        <v>81</v>
      </c>
      <c r="E79" s="273">
        <v>1662433953.9091928</v>
      </c>
      <c r="F79" s="273">
        <v>-29655946.069651604</v>
      </c>
      <c r="G79" s="274">
        <v>-1.7526223677608609E-2</v>
      </c>
      <c r="H79" s="282">
        <v>92.992549472890076</v>
      </c>
      <c r="I79" s="282">
        <v>-5.6670691324413269E-2</v>
      </c>
      <c r="J79" s="283">
        <v>5.0114028944225524</v>
      </c>
      <c r="K79" s="283">
        <v>0.11554421464225051</v>
      </c>
      <c r="L79" s="274">
        <v>2.3600398254844127E-2</v>
      </c>
      <c r="M79" s="275">
        <v>8331126328.4068575</v>
      </c>
      <c r="N79" s="275">
        <v>46893304.626849174</v>
      </c>
      <c r="O79" s="274">
        <v>5.6605487185405427E-3</v>
      </c>
      <c r="P79" s="273">
        <v>2328356762.5061321</v>
      </c>
      <c r="Q79" s="273">
        <v>-21282508.665969849</v>
      </c>
      <c r="R79" s="274">
        <v>-9.0577770499014557E-3</v>
      </c>
    </row>
    <row r="80" spans="1:18">
      <c r="A80" s="306"/>
      <c r="B80" s="306"/>
      <c r="C80" s="306"/>
      <c r="D80" s="86" t="s">
        <v>82</v>
      </c>
      <c r="E80" s="273">
        <v>4391704.3617040422</v>
      </c>
      <c r="F80" s="273">
        <v>-650160.49318987224</v>
      </c>
      <c r="G80" s="277">
        <v>-0.12895238406852383</v>
      </c>
      <c r="H80" s="284">
        <v>0.24566135945775927</v>
      </c>
      <c r="I80" s="284">
        <v>-3.1594354276543363E-2</v>
      </c>
      <c r="J80" s="285">
        <v>13.231034824507939</v>
      </c>
      <c r="K80" s="285">
        <v>0.65916900968178638</v>
      </c>
      <c r="L80" s="277">
        <v>5.2432074871847617E-2</v>
      </c>
      <c r="M80" s="278">
        <v>58106793.348649591</v>
      </c>
      <c r="N80" s="278">
        <v>-5278855.0635646284</v>
      </c>
      <c r="O80" s="277">
        <v>-8.3281550253060263E-2</v>
      </c>
      <c r="P80" s="273">
        <v>19942980.481661428</v>
      </c>
      <c r="Q80" s="273">
        <v>-3387206.7674162984</v>
      </c>
      <c r="R80" s="277">
        <v>-0.14518558000644419</v>
      </c>
    </row>
    <row r="81" spans="1:18">
      <c r="A81" s="306"/>
      <c r="B81" s="306"/>
      <c r="C81" s="306" t="s">
        <v>84</v>
      </c>
      <c r="D81" s="86" t="s">
        <v>80</v>
      </c>
      <c r="E81" s="273">
        <v>93816088.128431454</v>
      </c>
      <c r="F81" s="273">
        <v>1072718.4485424459</v>
      </c>
      <c r="G81" s="274">
        <v>1.1566524402175784E-2</v>
      </c>
      <c r="H81" s="282">
        <v>5.2478459045674173</v>
      </c>
      <c r="I81" s="282">
        <v>0.14782242223174347</v>
      </c>
      <c r="J81" s="283">
        <v>8.2420941732344684</v>
      </c>
      <c r="K81" s="283">
        <v>0.17192214825215935</v>
      </c>
      <c r="L81" s="274">
        <v>2.130340564240156E-2</v>
      </c>
      <c r="M81" s="275">
        <v>773241033.31899631</v>
      </c>
      <c r="N81" s="275">
        <v>24786085.825763583</v>
      </c>
      <c r="O81" s="274">
        <v>3.3116336405789731E-2</v>
      </c>
      <c r="P81" s="273">
        <v>238876954.55064607</v>
      </c>
      <c r="Q81" s="273">
        <v>488046.55987069011</v>
      </c>
      <c r="R81" s="274">
        <v>2.0472704203568707E-3</v>
      </c>
    </row>
    <row r="82" spans="1:18">
      <c r="A82" s="306"/>
      <c r="B82" s="306"/>
      <c r="C82" s="306"/>
      <c r="D82" s="86" t="s">
        <v>81</v>
      </c>
      <c r="E82" s="273">
        <v>88993584.87330398</v>
      </c>
      <c r="F82" s="273">
        <v>1379733.1696626991</v>
      </c>
      <c r="G82" s="277">
        <v>1.5747888522578864E-2</v>
      </c>
      <c r="H82" s="284">
        <v>4.9780866930925356</v>
      </c>
      <c r="I82" s="284">
        <v>0.16013903161847143</v>
      </c>
      <c r="J82" s="285">
        <v>7.6352371517151028</v>
      </c>
      <c r="K82" s="285">
        <v>0.24410067491085119</v>
      </c>
      <c r="L82" s="277">
        <v>3.3026135517442698E-2</v>
      </c>
      <c r="M82" s="278">
        <v>679487125.4889617</v>
      </c>
      <c r="N82" s="278">
        <v>31921190.288860321</v>
      </c>
      <c r="O82" s="277">
        <v>4.9294115940481796E-2</v>
      </c>
      <c r="P82" s="273">
        <v>206802917.62706962</v>
      </c>
      <c r="Q82" s="273">
        <v>3206811.1463380158</v>
      </c>
      <c r="R82" s="277">
        <v>1.5750847114758108E-2</v>
      </c>
    </row>
    <row r="83" spans="1:18">
      <c r="A83" s="306"/>
      <c r="B83" s="306"/>
      <c r="C83" s="306"/>
      <c r="D83" s="86" t="s">
        <v>82</v>
      </c>
      <c r="E83" s="273">
        <v>4822503.255127239</v>
      </c>
      <c r="F83" s="273">
        <v>-307014.72112068161</v>
      </c>
      <c r="G83" s="274">
        <v>-5.9852548044924313E-2</v>
      </c>
      <c r="H83" s="282">
        <v>0.26975921147486936</v>
      </c>
      <c r="I83" s="282">
        <v>-1.2316609386750443E-2</v>
      </c>
      <c r="J83" s="283">
        <v>19.440921627239305</v>
      </c>
      <c r="K83" s="283">
        <v>-0.22740057385149015</v>
      </c>
      <c r="L83" s="274">
        <v>-1.1561767776962623E-2</v>
      </c>
      <c r="M83" s="275">
        <v>93753907.83003509</v>
      </c>
      <c r="N83" s="275">
        <v>-7135104.4630962163</v>
      </c>
      <c r="O83" s="274">
        <v>-7.0722314560532046E-2</v>
      </c>
      <c r="P83" s="273">
        <v>32074036.923576433</v>
      </c>
      <c r="Q83" s="273">
        <v>-2718764.5864674188</v>
      </c>
      <c r="R83" s="274">
        <v>-7.8141582984703778E-2</v>
      </c>
    </row>
    <row r="84" spans="1:18">
      <c r="A84" s="306" t="s">
        <v>60</v>
      </c>
      <c r="B84" s="306" t="s">
        <v>140</v>
      </c>
      <c r="C84" s="306" t="s">
        <v>79</v>
      </c>
      <c r="D84" s="86" t="s">
        <v>80</v>
      </c>
      <c r="E84" s="273">
        <v>1422626.589057971</v>
      </c>
      <c r="F84" s="273">
        <v>-331480.44569772016</v>
      </c>
      <c r="G84" s="277">
        <v>-0.1889738990436739</v>
      </c>
      <c r="H84" s="284">
        <v>100.00000000000003</v>
      </c>
      <c r="I84" s="284">
        <v>4.2632564145606011E-14</v>
      </c>
      <c r="J84" s="285">
        <v>7.8286153179954328</v>
      </c>
      <c r="K84" s="285">
        <v>0.86272954335646279</v>
      </c>
      <c r="L84" s="277">
        <v>0.12385065894956863</v>
      </c>
      <c r="M84" s="278">
        <v>11137196.306886826</v>
      </c>
      <c r="N84" s="278">
        <v>-1081712.9337119889</v>
      </c>
      <c r="O84" s="277">
        <v>-8.8527782014933526E-2</v>
      </c>
      <c r="P84" s="273">
        <v>2538794.0964701176</v>
      </c>
      <c r="Q84" s="273">
        <v>-454188.75616238639</v>
      </c>
      <c r="R84" s="277">
        <v>-0.15175120557837501</v>
      </c>
    </row>
    <row r="85" spans="1:18">
      <c r="A85" s="306"/>
      <c r="B85" s="306"/>
      <c r="C85" s="306"/>
      <c r="D85" s="86" t="s">
        <v>81</v>
      </c>
      <c r="E85" s="273">
        <v>1387982.1261648408</v>
      </c>
      <c r="F85" s="273">
        <v>-327578.53292371659</v>
      </c>
      <c r="G85" s="274">
        <v>-0.19094546799514067</v>
      </c>
      <c r="H85" s="282">
        <v>97.564753593135734</v>
      </c>
      <c r="I85" s="282">
        <v>-0.23775361404260309</v>
      </c>
      <c r="J85" s="283">
        <v>7.4240942484884931</v>
      </c>
      <c r="K85" s="283">
        <v>0.83293621832215603</v>
      </c>
      <c r="L85" s="274">
        <v>0.12637175660331357</v>
      </c>
      <c r="M85" s="275">
        <v>10304510.119865224</v>
      </c>
      <c r="N85" s="275">
        <v>-1003021.2945237756</v>
      </c>
      <c r="O85" s="274">
        <v>-8.870382559781495E-2</v>
      </c>
      <c r="P85" s="273">
        <v>2217465.2724249363</v>
      </c>
      <c r="Q85" s="273">
        <v>-415729.05462248577</v>
      </c>
      <c r="R85" s="274">
        <v>-0.15788012694400688</v>
      </c>
    </row>
    <row r="86" spans="1:18">
      <c r="A86" s="306"/>
      <c r="B86" s="306"/>
      <c r="C86" s="306"/>
      <c r="D86" s="86" t="s">
        <v>82</v>
      </c>
      <c r="E86" s="273">
        <v>34644.376990549434</v>
      </c>
      <c r="F86" s="273">
        <v>-3901.9986765848516</v>
      </c>
      <c r="G86" s="277">
        <v>-0.1012286786773524</v>
      </c>
      <c r="H86" s="284">
        <v>2.4352403685558919</v>
      </c>
      <c r="I86" s="284">
        <v>0.23774757573421823</v>
      </c>
      <c r="J86" s="285">
        <v>24.035138433428642</v>
      </c>
      <c r="K86" s="285">
        <v>0.39146738948966231</v>
      </c>
      <c r="L86" s="277">
        <v>1.6556963119735774E-2</v>
      </c>
      <c r="M86" s="278">
        <v>832682.39690774563</v>
      </c>
      <c r="N86" s="278">
        <v>-78695.429302071338</v>
      </c>
      <c r="O86" s="277">
        <v>-8.6347755057137099E-2</v>
      </c>
      <c r="P86" s="273">
        <v>321327.82401514053</v>
      </c>
      <c r="Q86" s="273">
        <v>-38460.701569941302</v>
      </c>
      <c r="R86" s="277">
        <v>-0.10689807716184717</v>
      </c>
    </row>
    <row r="87" spans="1:18">
      <c r="A87" s="306"/>
      <c r="B87" s="306"/>
      <c r="C87" s="306" t="s">
        <v>83</v>
      </c>
      <c r="D87" s="86" t="s">
        <v>80</v>
      </c>
      <c r="E87" s="273">
        <v>1332887.0608537628</v>
      </c>
      <c r="F87" s="273">
        <v>-329541.21340351156</v>
      </c>
      <c r="G87" s="274">
        <v>-0.19822883098565031</v>
      </c>
      <c r="H87" s="282">
        <v>93.691982921278651</v>
      </c>
      <c r="I87" s="282">
        <v>-1.0814967648577181</v>
      </c>
      <c r="J87" s="283">
        <v>7.2629388565026023</v>
      </c>
      <c r="K87" s="283">
        <v>0.78211271680541561</v>
      </c>
      <c r="L87" s="274">
        <v>0.12068102120726841</v>
      </c>
      <c r="M87" s="275">
        <v>9680677.2256043423</v>
      </c>
      <c r="N87" s="275">
        <v>-1093231.3895738851</v>
      </c>
      <c r="O87" s="274">
        <v>-0.10147026753445322</v>
      </c>
      <c r="P87" s="273">
        <v>2087133.0169634819</v>
      </c>
      <c r="Q87" s="273">
        <v>-411465.74310281314</v>
      </c>
      <c r="R87" s="274">
        <v>-0.16467859893274572</v>
      </c>
    </row>
    <row r="88" spans="1:18">
      <c r="A88" s="306"/>
      <c r="B88" s="306"/>
      <c r="C88" s="306"/>
      <c r="D88" s="86" t="s">
        <v>81</v>
      </c>
      <c r="E88" s="273">
        <v>1328048.4337228462</v>
      </c>
      <c r="F88" s="273">
        <v>-329514.78631879389</v>
      </c>
      <c r="G88" s="277">
        <v>-0.19879470196649035</v>
      </c>
      <c r="H88" s="284">
        <v>93.351863653992879</v>
      </c>
      <c r="I88" s="284">
        <v>-1.1442638455757077</v>
      </c>
      <c r="J88" s="285">
        <v>7.1966462218817711</v>
      </c>
      <c r="K88" s="285">
        <v>0.77250384138704575</v>
      </c>
      <c r="L88" s="277">
        <v>0.12025011209785094</v>
      </c>
      <c r="M88" s="278">
        <v>9557494.743027525</v>
      </c>
      <c r="N88" s="278">
        <v>-1090927.3871912789</v>
      </c>
      <c r="O88" s="277">
        <v>-0.1024496750645687</v>
      </c>
      <c r="P88" s="273">
        <v>2044113.0707199574</v>
      </c>
      <c r="Q88" s="273">
        <v>-409146.44173630327</v>
      </c>
      <c r="R88" s="277">
        <v>-0.16677666576197489</v>
      </c>
    </row>
    <row r="89" spans="1:18">
      <c r="A89" s="306"/>
      <c r="B89" s="306"/>
      <c r="C89" s="306"/>
      <c r="D89" s="86" t="s">
        <v>82</v>
      </c>
      <c r="E89" s="273">
        <v>4838.6271309175854</v>
      </c>
      <c r="F89" s="273">
        <v>-26.427084715494857</v>
      </c>
      <c r="G89" s="274">
        <v>-5.4320226546655144E-3</v>
      </c>
      <c r="H89" s="282">
        <v>0.34011926728584546</v>
      </c>
      <c r="I89" s="282">
        <v>6.2767080718126922E-2</v>
      </c>
      <c r="J89" s="283">
        <v>25.458147371950368</v>
      </c>
      <c r="K89" s="283">
        <v>-0.33529282367836899</v>
      </c>
      <c r="L89" s="274">
        <v>-1.2999150990924883E-2</v>
      </c>
      <c r="M89" s="275">
        <v>123182.48257681727</v>
      </c>
      <c r="N89" s="275">
        <v>-2304.0023826060497</v>
      </c>
      <c r="O89" s="274">
        <v>-1.8360561962916248E-2</v>
      </c>
      <c r="P89" s="273">
        <v>43019.946243524551</v>
      </c>
      <c r="Q89" s="273">
        <v>-2319.3013665094913</v>
      </c>
      <c r="R89" s="274">
        <v>-5.1154385852583181E-2</v>
      </c>
    </row>
    <row r="90" spans="1:18">
      <c r="A90" s="306"/>
      <c r="B90" s="306"/>
      <c r="C90" s="306" t="s">
        <v>84</v>
      </c>
      <c r="D90" s="86" t="s">
        <v>80</v>
      </c>
      <c r="E90" s="273">
        <v>87894.904897682849</v>
      </c>
      <c r="F90" s="273">
        <v>-2116.7999950105586</v>
      </c>
      <c r="G90" s="277">
        <v>-2.3516941463713876E-2</v>
      </c>
      <c r="H90" s="284">
        <v>6.1783538683812145</v>
      </c>
      <c r="I90" s="284">
        <v>1.0468708340388968</v>
      </c>
      <c r="J90" s="285">
        <v>16.156697283502957</v>
      </c>
      <c r="K90" s="285">
        <v>0.45702259621565666</v>
      </c>
      <c r="L90" s="277">
        <v>2.9110322686222757E-2</v>
      </c>
      <c r="M90" s="278">
        <v>1420091.3711941433</v>
      </c>
      <c r="N90" s="278">
        <v>6936.8863307500724</v>
      </c>
      <c r="O90" s="277">
        <v>4.9087954679071389E-3</v>
      </c>
      <c r="P90" s="273">
        <v>443932.21835196018</v>
      </c>
      <c r="Q90" s="273">
        <v>-43569.92567608098</v>
      </c>
      <c r="R90" s="277">
        <v>-8.9373813448448816E-2</v>
      </c>
    </row>
    <row r="91" spans="1:18">
      <c r="A91" s="306"/>
      <c r="B91" s="306"/>
      <c r="C91" s="306"/>
      <c r="D91" s="86" t="s">
        <v>81</v>
      </c>
      <c r="E91" s="273">
        <v>58089.155038051002</v>
      </c>
      <c r="F91" s="273">
        <v>1756.9117897381584</v>
      </c>
      <c r="G91" s="274">
        <v>3.1188386764462429E-2</v>
      </c>
      <c r="H91" s="282">
        <v>4.0832327671111681</v>
      </c>
      <c r="I91" s="282">
        <v>0.87178431315985661</v>
      </c>
      <c r="J91" s="283">
        <v>12.232773163902035</v>
      </c>
      <c r="K91" s="283">
        <v>1.0968315143673824</v>
      </c>
      <c r="L91" s="274">
        <v>9.8494725357439042E-2</v>
      </c>
      <c r="M91" s="275">
        <v>710591.45686321496</v>
      </c>
      <c r="N91" s="275">
        <v>83278.883062610752</v>
      </c>
      <c r="O91" s="274">
        <v>0.13275500371060878</v>
      </c>
      <c r="P91" s="273">
        <v>165624.3405803442</v>
      </c>
      <c r="Q91" s="273">
        <v>-7445.5255377373251</v>
      </c>
      <c r="R91" s="274">
        <v>-4.3020346087616526E-2</v>
      </c>
    </row>
    <row r="92" spans="1:18">
      <c r="A92" s="306"/>
      <c r="B92" s="306"/>
      <c r="C92" s="306"/>
      <c r="D92" s="86" t="s">
        <v>82</v>
      </c>
      <c r="E92" s="273">
        <v>29805.74985963184</v>
      </c>
      <c r="F92" s="273">
        <v>-3873.7117847487025</v>
      </c>
      <c r="G92" s="277">
        <v>-0.11501703399095264</v>
      </c>
      <c r="H92" s="284">
        <v>2.0951211012700455</v>
      </c>
      <c r="I92" s="284">
        <v>0.1750865208790402</v>
      </c>
      <c r="J92" s="285">
        <v>23.804128990958795</v>
      </c>
      <c r="K92" s="285">
        <v>0.47115771723571953</v>
      </c>
      <c r="L92" s="277">
        <v>2.0192786924069284E-2</v>
      </c>
      <c r="M92" s="278">
        <v>709499.91433092835</v>
      </c>
      <c r="N92" s="278">
        <v>-76341.996731860912</v>
      </c>
      <c r="O92" s="277">
        <v>-9.7146761526900979E-2</v>
      </c>
      <c r="P92" s="273">
        <v>278307.87777161598</v>
      </c>
      <c r="Q92" s="273">
        <v>-36124.400138343568</v>
      </c>
      <c r="R92" s="277">
        <v>-0.11488769657639318</v>
      </c>
    </row>
    <row r="93" spans="1:18">
      <c r="A93" s="306"/>
      <c r="B93" s="306" t="s">
        <v>135</v>
      </c>
      <c r="C93" s="306" t="s">
        <v>79</v>
      </c>
      <c r="D93" s="86" t="s">
        <v>80</v>
      </c>
      <c r="E93" s="273">
        <v>19318577.433198716</v>
      </c>
      <c r="F93" s="273">
        <v>-4426595.2915512063</v>
      </c>
      <c r="G93" s="274">
        <v>-0.18642085037087577</v>
      </c>
      <c r="H93" s="282">
        <v>100</v>
      </c>
      <c r="I93" s="282">
        <v>4.2632564145606011E-14</v>
      </c>
      <c r="J93" s="283">
        <v>7.593719527688946</v>
      </c>
      <c r="K93" s="283">
        <v>0.65352754612510111</v>
      </c>
      <c r="L93" s="274">
        <v>9.4165629403502565E-2</v>
      </c>
      <c r="M93" s="275">
        <v>146699858.70165208</v>
      </c>
      <c r="N93" s="275">
        <v>-18096198.643505841</v>
      </c>
      <c r="O93" s="274">
        <v>-0.10980965767648293</v>
      </c>
      <c r="P93" s="273">
        <v>34763017.034203582</v>
      </c>
      <c r="Q93" s="273">
        <v>-6314840.371350117</v>
      </c>
      <c r="R93" s="274">
        <v>-0.15372857228177522</v>
      </c>
    </row>
    <row r="94" spans="1:18">
      <c r="A94" s="306"/>
      <c r="B94" s="306"/>
      <c r="C94" s="306"/>
      <c r="D94" s="86" t="s">
        <v>81</v>
      </c>
      <c r="E94" s="273">
        <v>18808562.615844436</v>
      </c>
      <c r="F94" s="273">
        <v>-4349436.3351510875</v>
      </c>
      <c r="G94" s="277">
        <v>-0.18781572381771408</v>
      </c>
      <c r="H94" s="284">
        <v>97.359977363147721</v>
      </c>
      <c r="I94" s="284">
        <v>-0.16720940209154378</v>
      </c>
      <c r="J94" s="285">
        <v>7.1483924216235453</v>
      </c>
      <c r="K94" s="285">
        <v>0.60966264759618305</v>
      </c>
      <c r="L94" s="277">
        <v>9.3238697524684069E-2</v>
      </c>
      <c r="M94" s="278">
        <v>134450986.46473429</v>
      </c>
      <c r="N94" s="278">
        <v>-16972910.783034563</v>
      </c>
      <c r="O94" s="277">
        <v>-0.11208871975644948</v>
      </c>
      <c r="P94" s="273">
        <v>29994202.0576584</v>
      </c>
      <c r="Q94" s="273">
        <v>-5672983.3958924823</v>
      </c>
      <c r="R94" s="277">
        <v>-0.1590532957325822</v>
      </c>
    </row>
    <row r="95" spans="1:18">
      <c r="A95" s="306"/>
      <c r="B95" s="306"/>
      <c r="C95" s="306"/>
      <c r="D95" s="86" t="s">
        <v>82</v>
      </c>
      <c r="E95" s="273">
        <v>510014.73145172466</v>
      </c>
      <c r="F95" s="273">
        <v>-77159.042302758899</v>
      </c>
      <c r="G95" s="274">
        <v>-0.13140750788202199</v>
      </c>
      <c r="H95" s="282">
        <v>2.6400221921893232</v>
      </c>
      <c r="I95" s="282">
        <v>0.16720895742828956</v>
      </c>
      <c r="J95" s="283">
        <v>24.016695384343972</v>
      </c>
      <c r="K95" s="283">
        <v>1.2429260249168088</v>
      </c>
      <c r="L95" s="274">
        <v>5.4577088460865689E-2</v>
      </c>
      <c r="M95" s="275">
        <v>12248868.446804065</v>
      </c>
      <c r="N95" s="275">
        <v>-1123291.6505850088</v>
      </c>
      <c r="O95" s="274">
        <v>-8.4002258603255317E-2</v>
      </c>
      <c r="P95" s="273">
        <v>4768813.9765151339</v>
      </c>
      <c r="Q95" s="273">
        <v>-641857.97548765689</v>
      </c>
      <c r="R95" s="274">
        <v>-0.11862814474458566</v>
      </c>
    </row>
    <row r="96" spans="1:18">
      <c r="A96" s="306"/>
      <c r="B96" s="306"/>
      <c r="C96" s="306" t="s">
        <v>83</v>
      </c>
      <c r="D96" s="86" t="s">
        <v>80</v>
      </c>
      <c r="E96" s="273">
        <v>18081967.357104022</v>
      </c>
      <c r="F96" s="273">
        <v>-4321157.2727661841</v>
      </c>
      <c r="G96" s="277">
        <v>-0.19288190125964669</v>
      </c>
      <c r="H96" s="284">
        <v>93.598855400348498</v>
      </c>
      <c r="I96" s="284">
        <v>-0.74926701410379337</v>
      </c>
      <c r="J96" s="285">
        <v>6.9999034935217654</v>
      </c>
      <c r="K96" s="285">
        <v>0.58286305179665021</v>
      </c>
      <c r="L96" s="277">
        <v>9.0830509343019991E-2</v>
      </c>
      <c r="M96" s="278">
        <v>126572026.47273897</v>
      </c>
      <c r="N96" s="278">
        <v>-17189730.298146144</v>
      </c>
      <c r="O96" s="277">
        <v>-0.11957095325109048</v>
      </c>
      <c r="P96" s="273">
        <v>28257364.314000871</v>
      </c>
      <c r="Q96" s="273">
        <v>-5542799.1435878985</v>
      </c>
      <c r="R96" s="277">
        <v>-0.16398734729619885</v>
      </c>
    </row>
    <row r="97" spans="1:18">
      <c r="A97" s="306"/>
      <c r="B97" s="306"/>
      <c r="C97" s="306"/>
      <c r="D97" s="86" t="s">
        <v>81</v>
      </c>
      <c r="E97" s="273">
        <v>18010882.720240276</v>
      </c>
      <c r="F97" s="273">
        <v>-4307194.23835456</v>
      </c>
      <c r="G97" s="274">
        <v>-0.19299127995415535</v>
      </c>
      <c r="H97" s="282">
        <v>93.230895403762062</v>
      </c>
      <c r="I97" s="282">
        <v>-0.75905875366710518</v>
      </c>
      <c r="J97" s="283">
        <v>6.9265425787076307</v>
      </c>
      <c r="K97" s="283">
        <v>0.57437497591090469</v>
      </c>
      <c r="L97" s="274">
        <v>9.0421886169694182E-2</v>
      </c>
      <c r="M97" s="275">
        <v>124753146.04185379</v>
      </c>
      <c r="N97" s="275">
        <v>-17015019.371256411</v>
      </c>
      <c r="O97" s="274">
        <v>-0.12002002933221935</v>
      </c>
      <c r="P97" s="273">
        <v>27617020.321102466</v>
      </c>
      <c r="Q97" s="273">
        <v>-5427158.5157068893</v>
      </c>
      <c r="R97" s="274">
        <v>-0.16423947293437779</v>
      </c>
    </row>
    <row r="98" spans="1:18">
      <c r="A98" s="306"/>
      <c r="B98" s="306"/>
      <c r="C98" s="306"/>
      <c r="D98" s="86" t="s">
        <v>82</v>
      </c>
      <c r="E98" s="273">
        <v>71084.636863760985</v>
      </c>
      <c r="F98" s="273">
        <v>-13963.034411627887</v>
      </c>
      <c r="G98" s="277">
        <v>-0.16417891521585395</v>
      </c>
      <c r="H98" s="284">
        <v>0.36795999658651363</v>
      </c>
      <c r="I98" s="284">
        <v>9.7917395632978188E-3</v>
      </c>
      <c r="J98" s="285">
        <v>25.587532146659385</v>
      </c>
      <c r="K98" s="285">
        <v>2.1466627156835933</v>
      </c>
      <c r="L98" s="277">
        <v>9.1577777095882773E-2</v>
      </c>
      <c r="M98" s="278">
        <v>1818880.4308850928</v>
      </c>
      <c r="N98" s="278">
        <v>-174710.92688984796</v>
      </c>
      <c r="O98" s="277">
        <v>-8.7636278221452507E-2</v>
      </c>
      <c r="P98" s="273">
        <v>640343.99289840763</v>
      </c>
      <c r="Q98" s="273">
        <v>-115640.62788102496</v>
      </c>
      <c r="R98" s="277">
        <v>-0.15296690528148255</v>
      </c>
    </row>
    <row r="99" spans="1:18">
      <c r="A99" s="306"/>
      <c r="B99" s="306"/>
      <c r="C99" s="306" t="s">
        <v>84</v>
      </c>
      <c r="D99" s="86" t="s">
        <v>80</v>
      </c>
      <c r="E99" s="273">
        <v>1209601.1835994427</v>
      </c>
      <c r="F99" s="273">
        <v>-89977.757636208087</v>
      </c>
      <c r="G99" s="274">
        <v>-6.9236084689596814E-2</v>
      </c>
      <c r="H99" s="282">
        <v>6.2613367251398087</v>
      </c>
      <c r="I99" s="282">
        <v>0.78831298132395045</v>
      </c>
      <c r="J99" s="283">
        <v>16.204096598145604</v>
      </c>
      <c r="K99" s="283">
        <v>0.62918360162946563</v>
      </c>
      <c r="L99" s="274">
        <v>4.0397246634392377E-2</v>
      </c>
      <c r="M99" s="275">
        <v>19600494.424276628</v>
      </c>
      <c r="N99" s="275">
        <v>-640334.51757319272</v>
      </c>
      <c r="O99" s="274">
        <v>-3.1635785244409666E-2</v>
      </c>
      <c r="P99" s="273">
        <v>6390941.0206453418</v>
      </c>
      <c r="Q99" s="273">
        <v>-717194.83719516639</v>
      </c>
      <c r="R99" s="274">
        <v>-0.10089773908922645</v>
      </c>
    </row>
    <row r="100" spans="1:18">
      <c r="A100" s="306"/>
      <c r="B100" s="306"/>
      <c r="C100" s="306"/>
      <c r="D100" s="86" t="s">
        <v>81</v>
      </c>
      <c r="E100" s="273">
        <v>770678.2545045648</v>
      </c>
      <c r="F100" s="273">
        <v>-26786.819031541934</v>
      </c>
      <c r="G100" s="277">
        <v>-3.3589958884047741E-2</v>
      </c>
      <c r="H100" s="284">
        <v>3.9893116207416215</v>
      </c>
      <c r="I100" s="284">
        <v>0.63088132932960095</v>
      </c>
      <c r="J100" s="285">
        <v>11.899498414997872</v>
      </c>
      <c r="K100" s="285">
        <v>0.78608343741304232</v>
      </c>
      <c r="L100" s="277">
        <v>7.073284305486037E-2</v>
      </c>
      <c r="M100" s="278">
        <v>9170684.6679503955</v>
      </c>
      <c r="N100" s="278">
        <v>308124.37561343983</v>
      </c>
      <c r="O100" s="277">
        <v>3.4766970880848132E-2</v>
      </c>
      <c r="P100" s="273">
        <v>2262536.5351372412</v>
      </c>
      <c r="Q100" s="273">
        <v>-191010.99000643147</v>
      </c>
      <c r="R100" s="277">
        <v>-7.785094360267035E-2</v>
      </c>
    </row>
    <row r="101" spans="1:18">
      <c r="A101" s="306"/>
      <c r="B101" s="306"/>
      <c r="C101" s="306"/>
      <c r="D101" s="86" t="s">
        <v>82</v>
      </c>
      <c r="E101" s="273">
        <v>438922.92909487954</v>
      </c>
      <c r="F101" s="273">
        <v>-63190.938604668714</v>
      </c>
      <c r="G101" s="274">
        <v>-0.12584981748100316</v>
      </c>
      <c r="H101" s="282">
        <v>2.2720251043981965</v>
      </c>
      <c r="I101" s="282">
        <v>0.15743165199434106</v>
      </c>
      <c r="J101" s="283">
        <v>23.762280493830549</v>
      </c>
      <c r="K101" s="283">
        <v>1.1015467808924981</v>
      </c>
      <c r="L101" s="274">
        <v>4.8610375764822418E-2</v>
      </c>
      <c r="M101" s="275">
        <v>10429809.756326225</v>
      </c>
      <c r="N101" s="275">
        <v>-948458.89318664372</v>
      </c>
      <c r="O101" s="274">
        <v>-8.3357048633866587E-2</v>
      </c>
      <c r="P101" s="273">
        <v>4128404.4855081025</v>
      </c>
      <c r="Q101" s="273">
        <v>-526183.84718873305</v>
      </c>
      <c r="R101" s="274">
        <v>-0.1130462695255943</v>
      </c>
    </row>
    <row r="102" spans="1:18">
      <c r="A102" s="306"/>
      <c r="B102" s="306" t="s">
        <v>136</v>
      </c>
      <c r="C102" s="306" t="s">
        <v>79</v>
      </c>
      <c r="D102" s="86" t="s">
        <v>80</v>
      </c>
      <c r="E102" s="273">
        <v>19650057.878896438</v>
      </c>
      <c r="F102" s="273">
        <v>-4327484.6774972193</v>
      </c>
      <c r="G102" s="277">
        <v>-0.180480742232831</v>
      </c>
      <c r="H102" s="284">
        <v>100.00000000000003</v>
      </c>
      <c r="I102" s="284">
        <v>7.1054273576010019E-14</v>
      </c>
      <c r="J102" s="285">
        <v>7.5206685164055953</v>
      </c>
      <c r="K102" s="285">
        <v>0.59646493740228568</v>
      </c>
      <c r="L102" s="277">
        <v>8.6142027829884033E-2</v>
      </c>
      <c r="M102" s="278">
        <v>147781571.63536415</v>
      </c>
      <c r="N102" s="278">
        <v>-18243814.349320978</v>
      </c>
      <c r="O102" s="277">
        <v>-0.10988569152312565</v>
      </c>
      <c r="P102" s="273">
        <v>35217205.790365949</v>
      </c>
      <c r="Q102" s="273">
        <v>-6191151.0231583416</v>
      </c>
      <c r="R102" s="277">
        <v>-0.14951453038909923</v>
      </c>
    </row>
    <row r="103" spans="1:18">
      <c r="A103" s="306"/>
      <c r="B103" s="306"/>
      <c r="C103" s="306"/>
      <c r="D103" s="86" t="s">
        <v>81</v>
      </c>
      <c r="E103" s="273">
        <v>19136141.148768127</v>
      </c>
      <c r="F103" s="273">
        <v>-4244935.6612480953</v>
      </c>
      <c r="G103" s="274">
        <v>-0.18155432684903575</v>
      </c>
      <c r="H103" s="282">
        <v>97.384655387299219</v>
      </c>
      <c r="I103" s="282">
        <v>-0.12774295387941947</v>
      </c>
      <c r="J103" s="283">
        <v>7.0784389969854322</v>
      </c>
      <c r="K103" s="283">
        <v>0.556391420195264</v>
      </c>
      <c r="L103" s="274">
        <v>8.5309316383290257E-2</v>
      </c>
      <c r="M103" s="275">
        <v>135454007.75925791</v>
      </c>
      <c r="N103" s="275">
        <v>-17038487.592253178</v>
      </c>
      <c r="O103" s="274">
        <v>-0.11173328597566516</v>
      </c>
      <c r="P103" s="273">
        <v>30409931.112280875</v>
      </c>
      <c r="Q103" s="273">
        <v>-5524831.8095649555</v>
      </c>
      <c r="R103" s="274">
        <v>-0.15374615999501259</v>
      </c>
    </row>
    <row r="104" spans="1:18">
      <c r="A104" s="306"/>
      <c r="B104" s="306"/>
      <c r="C104" s="306"/>
      <c r="D104" s="86" t="s">
        <v>82</v>
      </c>
      <c r="E104" s="273">
        <v>513916.73012830928</v>
      </c>
      <c r="F104" s="273">
        <v>-82549.016249209002</v>
      </c>
      <c r="G104" s="277">
        <v>-0.13839691004982144</v>
      </c>
      <c r="H104" s="284">
        <v>2.6153446127008122</v>
      </c>
      <c r="I104" s="284">
        <v>0.12774295387915258</v>
      </c>
      <c r="J104" s="285">
        <v>23.987473365633214</v>
      </c>
      <c r="K104" s="285">
        <v>1.2990110098941976</v>
      </c>
      <c r="L104" s="277">
        <v>5.7254255027362595E-2</v>
      </c>
      <c r="M104" s="278">
        <v>12327563.876106132</v>
      </c>
      <c r="N104" s="278">
        <v>-1205326.7570679672</v>
      </c>
      <c r="O104" s="277">
        <v>-8.906646700545022E-2</v>
      </c>
      <c r="P104" s="273">
        <v>4807274.6780850757</v>
      </c>
      <c r="Q104" s="273">
        <v>-666319.21359338332</v>
      </c>
      <c r="R104" s="277">
        <v>-0.12173340346027367</v>
      </c>
    </row>
    <row r="105" spans="1:18">
      <c r="A105" s="306"/>
      <c r="B105" s="306"/>
      <c r="C105" s="306" t="s">
        <v>83</v>
      </c>
      <c r="D105" s="86" t="s">
        <v>80</v>
      </c>
      <c r="E105" s="273">
        <v>18411508.570507549</v>
      </c>
      <c r="F105" s="273">
        <v>-4211846.7041315846</v>
      </c>
      <c r="G105" s="274">
        <v>-0.18617250416666004</v>
      </c>
      <c r="H105" s="282">
        <v>93.696968650056519</v>
      </c>
      <c r="I105" s="282">
        <v>-0.65529960858771119</v>
      </c>
      <c r="J105" s="283">
        <v>6.933992256713454</v>
      </c>
      <c r="K105" s="283">
        <v>0.53130689034458189</v>
      </c>
      <c r="L105" s="274">
        <v>8.2981883372772972E-2</v>
      </c>
      <c r="M105" s="275">
        <v>127665257.86231273</v>
      </c>
      <c r="N105" s="275">
        <v>-17184967.892783284</v>
      </c>
      <c r="O105" s="274">
        <v>-0.118639565821862</v>
      </c>
      <c r="P105" s="273">
        <v>28668830.057103701</v>
      </c>
      <c r="Q105" s="273">
        <v>-5403555.4056713581</v>
      </c>
      <c r="R105" s="274">
        <v>-0.15859046357569764</v>
      </c>
    </row>
    <row r="106" spans="1:18">
      <c r="A106" s="306"/>
      <c r="B106" s="306"/>
      <c r="C106" s="306"/>
      <c r="D106" s="86" t="s">
        <v>81</v>
      </c>
      <c r="E106" s="273">
        <v>18340397.506559055</v>
      </c>
      <c r="F106" s="273">
        <v>-4194390.3502636962</v>
      </c>
      <c r="G106" s="277">
        <v>-0.18612956895415284</v>
      </c>
      <c r="H106" s="284">
        <v>93.33508134984217</v>
      </c>
      <c r="I106" s="284">
        <v>-0.64781036569686989</v>
      </c>
      <c r="J106" s="285">
        <v>6.8615782937114425</v>
      </c>
      <c r="K106" s="285">
        <v>0.52469700018090748</v>
      </c>
      <c r="L106" s="277">
        <v>8.2800509568734151E-2</v>
      </c>
      <c r="M106" s="278">
        <v>125844073.42904508</v>
      </c>
      <c r="N106" s="278">
        <v>-16956202.194534063</v>
      </c>
      <c r="O106" s="277">
        <v>-0.11874068254063132</v>
      </c>
      <c r="P106" s="273">
        <v>28026166.762838781</v>
      </c>
      <c r="Q106" s="273">
        <v>-5269655.0954119004</v>
      </c>
      <c r="R106" s="277">
        <v>-0.158267758574822</v>
      </c>
    </row>
    <row r="107" spans="1:18">
      <c r="A107" s="306"/>
      <c r="B107" s="306"/>
      <c r="C107" s="306"/>
      <c r="D107" s="86" t="s">
        <v>82</v>
      </c>
      <c r="E107" s="273">
        <v>71111.063948476454</v>
      </c>
      <c r="F107" s="273">
        <v>-17456.353867927333</v>
      </c>
      <c r="G107" s="274">
        <v>-0.19709679132921723</v>
      </c>
      <c r="H107" s="282">
        <v>0.3618873002142533</v>
      </c>
      <c r="I107" s="282">
        <v>-7.4892428910244835E-3</v>
      </c>
      <c r="J107" s="283">
        <v>25.610423078288335</v>
      </c>
      <c r="K107" s="283">
        <v>2.4647767214502529</v>
      </c>
      <c r="L107" s="274">
        <v>0.10648986351258523</v>
      </c>
      <c r="M107" s="275">
        <v>1821184.4332676991</v>
      </c>
      <c r="N107" s="275">
        <v>-228765.6982491035</v>
      </c>
      <c r="O107" s="274">
        <v>-0.11159573822404879</v>
      </c>
      <c r="P107" s="273">
        <v>642663.29426491715</v>
      </c>
      <c r="Q107" s="273">
        <v>-133900.31025945186</v>
      </c>
      <c r="R107" s="274">
        <v>-0.17242671363856069</v>
      </c>
    </row>
    <row r="108" spans="1:18">
      <c r="A108" s="306"/>
      <c r="B108" s="306"/>
      <c r="C108" s="306" t="s">
        <v>84</v>
      </c>
      <c r="D108" s="86" t="s">
        <v>80</v>
      </c>
      <c r="E108" s="273">
        <v>1211717.9835944525</v>
      </c>
      <c r="F108" s="273">
        <v>-100116.32481169002</v>
      </c>
      <c r="G108" s="277">
        <v>-7.6317812524151568E-2</v>
      </c>
      <c r="H108" s="284">
        <v>6.1664855699778931</v>
      </c>
      <c r="I108" s="284">
        <v>0.69538983395410714</v>
      </c>
      <c r="J108" s="285">
        <v>16.170064159502974</v>
      </c>
      <c r="K108" s="285">
        <v>0.63151227008255439</v>
      </c>
      <c r="L108" s="277">
        <v>4.0641642450125991E-2</v>
      </c>
      <c r="M108" s="278">
        <v>19593557.53794587</v>
      </c>
      <c r="N108" s="278">
        <v>-790447.93354492635</v>
      </c>
      <c r="O108" s="277">
        <v>-3.8777851323207893E-2</v>
      </c>
      <c r="P108" s="273">
        <v>6434510.946321425</v>
      </c>
      <c r="Q108" s="273">
        <v>-731504.32850904856</v>
      </c>
      <c r="R108" s="277">
        <v>-0.10207964963155255</v>
      </c>
    </row>
    <row r="109" spans="1:18">
      <c r="A109" s="306"/>
      <c r="B109" s="306"/>
      <c r="C109" s="306"/>
      <c r="D109" s="86" t="s">
        <v>81</v>
      </c>
      <c r="E109" s="273">
        <v>768921.34271482669</v>
      </c>
      <c r="F109" s="273">
        <v>-35025.559107130743</v>
      </c>
      <c r="G109" s="274">
        <v>-4.35670055170976E-2</v>
      </c>
      <c r="H109" s="282">
        <v>3.9130741876369997</v>
      </c>
      <c r="I109" s="282">
        <v>0.56015801646922903</v>
      </c>
      <c r="J109" s="283">
        <v>11.818381517156132</v>
      </c>
      <c r="K109" s="283">
        <v>0.74634795415766142</v>
      </c>
      <c r="L109" s="274">
        <v>6.7408389787750905E-2</v>
      </c>
      <c r="M109" s="275">
        <v>9087405.7848877832</v>
      </c>
      <c r="N109" s="275">
        <v>186078.70504643396</v>
      </c>
      <c r="O109" s="274">
        <v>2.0904602580871626E-2</v>
      </c>
      <c r="P109" s="273">
        <v>2269982.060674978</v>
      </c>
      <c r="Q109" s="273">
        <v>-199089.92550397012</v>
      </c>
      <c r="R109" s="274">
        <v>-8.063350385019552E-2</v>
      </c>
    </row>
    <row r="110" spans="1:18">
      <c r="A110" s="306"/>
      <c r="B110" s="306"/>
      <c r="C110" s="306"/>
      <c r="D110" s="86" t="s">
        <v>82</v>
      </c>
      <c r="E110" s="273">
        <v>442796.64087962848</v>
      </c>
      <c r="F110" s="273">
        <v>-65090.765704560326</v>
      </c>
      <c r="G110" s="277">
        <v>-0.12815983397251396</v>
      </c>
      <c r="H110" s="284">
        <v>2.2534113823409077</v>
      </c>
      <c r="I110" s="284">
        <v>0.13523181748487767</v>
      </c>
      <c r="J110" s="285">
        <v>23.726809968990068</v>
      </c>
      <c r="K110" s="285">
        <v>1.1181013402872289</v>
      </c>
      <c r="L110" s="277">
        <v>4.9454453973887993E-2</v>
      </c>
      <c r="M110" s="278">
        <v>10506151.753058083</v>
      </c>
      <c r="N110" s="278">
        <v>-976526.63859137334</v>
      </c>
      <c r="O110" s="277">
        <v>-8.5043454609120842E-2</v>
      </c>
      <c r="P110" s="273">
        <v>4164528.8856464447</v>
      </c>
      <c r="Q110" s="273">
        <v>-532414.40300508589</v>
      </c>
      <c r="R110" s="277">
        <v>-0.11335338118547722</v>
      </c>
    </row>
    <row r="111" spans="1:18">
      <c r="A111" s="306" t="s">
        <v>61</v>
      </c>
      <c r="B111" s="306" t="s">
        <v>140</v>
      </c>
      <c r="C111" s="306" t="s">
        <v>79</v>
      </c>
      <c r="D111" s="86" t="s">
        <v>80</v>
      </c>
      <c r="E111" s="273">
        <v>11818732.607564839</v>
      </c>
      <c r="F111" s="273">
        <v>-1898523.4996691626</v>
      </c>
      <c r="G111" s="274">
        <v>-0.13840402809625663</v>
      </c>
      <c r="H111" s="282">
        <v>99.999999999999972</v>
      </c>
      <c r="I111" s="282">
        <v>-1.4210854715202004E-14</v>
      </c>
      <c r="J111" s="283">
        <v>9.0872586641356037</v>
      </c>
      <c r="K111" s="283">
        <v>0.53042278166140022</v>
      </c>
      <c r="L111" s="274">
        <v>6.1988191540262291E-2</v>
      </c>
      <c r="M111" s="275">
        <v>107399880.28719556</v>
      </c>
      <c r="N111" s="275">
        <v>-9976428.9802727401</v>
      </c>
      <c r="O111" s="274">
        <v>-8.4995251959568807E-2</v>
      </c>
      <c r="P111" s="273">
        <v>32787696.785451055</v>
      </c>
      <c r="Q111" s="273">
        <v>-4326616.7279528454</v>
      </c>
      <c r="R111" s="274">
        <v>-0.11657542113476732</v>
      </c>
    </row>
    <row r="112" spans="1:18">
      <c r="A112" s="306"/>
      <c r="B112" s="306"/>
      <c r="C112" s="306"/>
      <c r="D112" s="86" t="s">
        <v>81</v>
      </c>
      <c r="E112" s="273">
        <v>11015461.940446639</v>
      </c>
      <c r="F112" s="273">
        <v>-1751906.6033367515</v>
      </c>
      <c r="G112" s="277">
        <v>-0.13721751646229238</v>
      </c>
      <c r="H112" s="284">
        <v>93.203411111915244</v>
      </c>
      <c r="I112" s="284">
        <v>0.12817475287165792</v>
      </c>
      <c r="J112" s="285">
        <v>7.9192297949018551</v>
      </c>
      <c r="K112" s="285">
        <v>0.46706259076324042</v>
      </c>
      <c r="L112" s="277">
        <v>6.2674733130498442E-2</v>
      </c>
      <c r="M112" s="278">
        <v>87233974.403392434</v>
      </c>
      <c r="N112" s="278">
        <v>-7910590.7417411357</v>
      </c>
      <c r="O112" s="277">
        <v>-8.3142854556897877E-2</v>
      </c>
      <c r="P112" s="273">
        <v>25733608.477707863</v>
      </c>
      <c r="Q112" s="273">
        <v>-3256147.2773315795</v>
      </c>
      <c r="R112" s="277">
        <v>-0.11232061783637298</v>
      </c>
    </row>
    <row r="113" spans="1:18">
      <c r="A113" s="306"/>
      <c r="B113" s="306"/>
      <c r="C113" s="306"/>
      <c r="D113" s="86" t="s">
        <v>82</v>
      </c>
      <c r="E113" s="273">
        <v>763001.13376160839</v>
      </c>
      <c r="F113" s="273">
        <v>-146026.59810403455</v>
      </c>
      <c r="G113" s="274">
        <v>-0.16064042161215136</v>
      </c>
      <c r="H113" s="282">
        <v>6.4558625623971961</v>
      </c>
      <c r="I113" s="282">
        <v>-0.17102932297230833</v>
      </c>
      <c r="J113" s="283">
        <v>25.99258386048523</v>
      </c>
      <c r="K113" s="283">
        <v>1.894682334388289</v>
      </c>
      <c r="L113" s="274">
        <v>7.8624370355918072E-2</v>
      </c>
      <c r="M113" s="275">
        <v>19832370.954943914</v>
      </c>
      <c r="N113" s="275">
        <v>-2073289.812045604</v>
      </c>
      <c r="O113" s="274">
        <v>-9.4646303259197914E-2</v>
      </c>
      <c r="P113" s="273">
        <v>6965580.7949689627</v>
      </c>
      <c r="Q113" s="273">
        <v>-1069112.6379580647</v>
      </c>
      <c r="R113" s="274">
        <v>-0.13306203240769929</v>
      </c>
    </row>
    <row r="114" spans="1:18">
      <c r="A114" s="306"/>
      <c r="B114" s="306"/>
      <c r="C114" s="306" t="s">
        <v>83</v>
      </c>
      <c r="D114" s="86" t="s">
        <v>80</v>
      </c>
      <c r="E114" s="273">
        <v>9214744.1463057846</v>
      </c>
      <c r="F114" s="273">
        <v>-1607302.725214025</v>
      </c>
      <c r="G114" s="277">
        <v>-0.14852113877310358</v>
      </c>
      <c r="H114" s="284">
        <v>77.967278322276997</v>
      </c>
      <c r="I114" s="284">
        <v>-0.92639244481350147</v>
      </c>
      <c r="J114" s="285">
        <v>6.7757985720231311</v>
      </c>
      <c r="K114" s="285">
        <v>0.36806628413333353</v>
      </c>
      <c r="L114" s="277">
        <v>5.7440958454047022E-2</v>
      </c>
      <c r="M114" s="278">
        <v>62437250.228097238</v>
      </c>
      <c r="N114" s="278">
        <v>-6907528.9315970168</v>
      </c>
      <c r="O114" s="277">
        <v>-9.9611376880870184E-2</v>
      </c>
      <c r="P114" s="273">
        <v>15688115.451053381</v>
      </c>
      <c r="Q114" s="273">
        <v>-2385677.6118336469</v>
      </c>
      <c r="R114" s="277">
        <v>-0.13199651028053594</v>
      </c>
    </row>
    <row r="115" spans="1:18">
      <c r="A115" s="306"/>
      <c r="B115" s="306"/>
      <c r="C115" s="306"/>
      <c r="D115" s="86" t="s">
        <v>81</v>
      </c>
      <c r="E115" s="273">
        <v>9172418.321120847</v>
      </c>
      <c r="F115" s="273">
        <v>-1580122.0196708795</v>
      </c>
      <c r="G115" s="274">
        <v>-0.14695336818931967</v>
      </c>
      <c r="H115" s="282">
        <v>77.609153415061087</v>
      </c>
      <c r="I115" s="282">
        <v>-0.777808647426113</v>
      </c>
      <c r="J115" s="283">
        <v>6.6899063938177674</v>
      </c>
      <c r="K115" s="283">
        <v>0.36163896951987695</v>
      </c>
      <c r="L115" s="274">
        <v>5.7146600368267485E-2</v>
      </c>
      <c r="M115" s="275">
        <v>61362619.973237589</v>
      </c>
      <c r="N115" s="275">
        <v>-6682330.793843627</v>
      </c>
      <c r="O115" s="274">
        <v>-9.8204653225738014E-2</v>
      </c>
      <c r="P115" s="273">
        <v>15319143.070083618</v>
      </c>
      <c r="Q115" s="273">
        <v>-2335448.3608602621</v>
      </c>
      <c r="R115" s="274">
        <v>-0.13228560796750199</v>
      </c>
    </row>
    <row r="116" spans="1:18">
      <c r="A116" s="306"/>
      <c r="B116" s="306"/>
      <c r="C116" s="306"/>
      <c r="D116" s="86" t="s">
        <v>82</v>
      </c>
      <c r="E116" s="273">
        <v>42325.825184932248</v>
      </c>
      <c r="F116" s="273">
        <v>-27180.705543155178</v>
      </c>
      <c r="G116" s="277">
        <v>-0.39105254223502078</v>
      </c>
      <c r="H116" s="284">
        <v>0.3581249072158606</v>
      </c>
      <c r="I116" s="284">
        <v>-0.14858379738747546</v>
      </c>
      <c r="J116" s="285">
        <v>25.389469671632828</v>
      </c>
      <c r="K116" s="285">
        <v>6.6886601362240299</v>
      </c>
      <c r="L116" s="277">
        <v>0.35766687658945862</v>
      </c>
      <c r="M116" s="278">
        <v>1074630.2548596703</v>
      </c>
      <c r="N116" s="278">
        <v>-225198.13775333157</v>
      </c>
      <c r="O116" s="277">
        <v>-0.17325220700912927</v>
      </c>
      <c r="P116" s="273">
        <v>368972.3809697628</v>
      </c>
      <c r="Q116" s="273">
        <v>-50229.250973382033</v>
      </c>
      <c r="R116" s="277">
        <v>-0.1198212200189967</v>
      </c>
    </row>
    <row r="117" spans="1:18">
      <c r="A117" s="306"/>
      <c r="B117" s="306"/>
      <c r="C117" s="306" t="s">
        <v>84</v>
      </c>
      <c r="D117" s="86" t="s">
        <v>80</v>
      </c>
      <c r="E117" s="273">
        <v>2494663.7860125415</v>
      </c>
      <c r="F117" s="273">
        <v>-296690.53538462333</v>
      </c>
      <c r="G117" s="274">
        <v>-0.10628909884722909</v>
      </c>
      <c r="H117" s="282">
        <v>21.107709843742274</v>
      </c>
      <c r="I117" s="282">
        <v>0.75849204408989124</v>
      </c>
      <c r="J117" s="283">
        <v>17.406947636900917</v>
      </c>
      <c r="K117" s="283">
        <v>0.67885042405251639</v>
      </c>
      <c r="L117" s="274">
        <v>4.0581449008504668E-2</v>
      </c>
      <c r="M117" s="275">
        <v>43424481.894793302</v>
      </c>
      <c r="N117" s="275">
        <v>-3269564.5490429476</v>
      </c>
      <c r="O117" s="274">
        <v>-7.0021015483753168E-2</v>
      </c>
      <c r="P117" s="273">
        <v>16735949.749766111</v>
      </c>
      <c r="Q117" s="273">
        <v>-1987218.3365597986</v>
      </c>
      <c r="R117" s="274">
        <v>-0.10613686355842331</v>
      </c>
    </row>
    <row r="118" spans="1:18">
      <c r="A118" s="306"/>
      <c r="B118" s="306"/>
      <c r="C118" s="306"/>
      <c r="D118" s="86" t="s">
        <v>81</v>
      </c>
      <c r="E118" s="273">
        <v>1777782.0222542475</v>
      </c>
      <c r="F118" s="273">
        <v>-174456.03201542306</v>
      </c>
      <c r="G118" s="277">
        <v>-8.9362069156410748E-2</v>
      </c>
      <c r="H118" s="284">
        <v>15.042069918024364</v>
      </c>
      <c r="I118" s="284">
        <v>0.81008329469283424</v>
      </c>
      <c r="J118" s="285">
        <v>13.966104638821177</v>
      </c>
      <c r="K118" s="285">
        <v>0.59530365465381152</v>
      </c>
      <c r="L118" s="277">
        <v>4.4522662132113297E-2</v>
      </c>
      <c r="M118" s="278">
        <v>24828689.747817937</v>
      </c>
      <c r="N118" s="278">
        <v>-1274296.7495399565</v>
      </c>
      <c r="O118" s="277">
        <v>-4.8818044236774931E-2</v>
      </c>
      <c r="P118" s="273">
        <v>10185862.042640924</v>
      </c>
      <c r="Q118" s="273">
        <v>-926952.55956917629</v>
      </c>
      <c r="R118" s="277">
        <v>-8.3412941972848653E-2</v>
      </c>
    </row>
    <row r="119" spans="1:18">
      <c r="A119" s="306"/>
      <c r="B119" s="306"/>
      <c r="C119" s="306"/>
      <c r="D119" s="86" t="s">
        <v>82</v>
      </c>
      <c r="E119" s="273">
        <v>716881.7637582965</v>
      </c>
      <c r="F119" s="273">
        <v>-122234.50336919015</v>
      </c>
      <c r="G119" s="274">
        <v>-0.14567052047224716</v>
      </c>
      <c r="H119" s="282">
        <v>6.0656399257179281</v>
      </c>
      <c r="I119" s="282">
        <v>-5.1591250602866623E-2</v>
      </c>
      <c r="J119" s="283">
        <v>25.939831485579699</v>
      </c>
      <c r="K119" s="283">
        <v>1.4008483277785864</v>
      </c>
      <c r="L119" s="274">
        <v>5.7086649384379524E-2</v>
      </c>
      <c r="M119" s="275">
        <v>18595792.146975368</v>
      </c>
      <c r="N119" s="275">
        <v>-1995267.7995029651</v>
      </c>
      <c r="O119" s="274">
        <v>-9.6899713015706782E-2</v>
      </c>
      <c r="P119" s="273">
        <v>6550087.7071251869</v>
      </c>
      <c r="Q119" s="273">
        <v>-1060265.7769906288</v>
      </c>
      <c r="R119" s="274">
        <v>-0.13931886070779698</v>
      </c>
    </row>
    <row r="120" spans="1:18">
      <c r="A120" s="306"/>
      <c r="B120" s="306" t="s">
        <v>135</v>
      </c>
      <c r="C120" s="306" t="s">
        <v>79</v>
      </c>
      <c r="D120" s="86" t="s">
        <v>80</v>
      </c>
      <c r="E120" s="273">
        <v>165436635.29830551</v>
      </c>
      <c r="F120" s="273">
        <v>-21615313.030961126</v>
      </c>
      <c r="G120" s="277">
        <v>-0.11555780746486423</v>
      </c>
      <c r="H120" s="284">
        <v>99.999999999999986</v>
      </c>
      <c r="I120" s="284">
        <v>-4.2632564145606011E-14</v>
      </c>
      <c r="J120" s="285">
        <v>9.2187883300251308</v>
      </c>
      <c r="K120" s="285">
        <v>0.3870886878099693</v>
      </c>
      <c r="L120" s="277">
        <v>4.3829466975948916E-2</v>
      </c>
      <c r="M120" s="278">
        <v>1525125322.8466425</v>
      </c>
      <c r="N120" s="278">
        <v>-126861302.28859067</v>
      </c>
      <c r="O120" s="277">
        <v>-7.6793177595009698E-2</v>
      </c>
      <c r="P120" s="273">
        <v>485665714.89226246</v>
      </c>
      <c r="Q120" s="273">
        <v>-50514076.706825733</v>
      </c>
      <c r="R120" s="277">
        <v>-9.421107900425324E-2</v>
      </c>
    </row>
    <row r="121" spans="1:18">
      <c r="A121" s="306"/>
      <c r="B121" s="306"/>
      <c r="C121" s="306"/>
      <c r="D121" s="86" t="s">
        <v>81</v>
      </c>
      <c r="E121" s="273">
        <v>152474027.81815803</v>
      </c>
      <c r="F121" s="273">
        <v>-19832988.587325126</v>
      </c>
      <c r="G121" s="274">
        <v>-0.11510261741549138</v>
      </c>
      <c r="H121" s="282">
        <v>92.164608850528126</v>
      </c>
      <c r="I121" s="282">
        <v>4.7409353534902721E-2</v>
      </c>
      <c r="J121" s="283">
        <v>7.9542752637275065</v>
      </c>
      <c r="K121" s="283">
        <v>0.32756935065950721</v>
      </c>
      <c r="L121" s="274">
        <v>4.2950305727435044E-2</v>
      </c>
      <c r="M121" s="275">
        <v>1212820387.8348742</v>
      </c>
      <c r="N121" s="275">
        <v>-101314553.04792905</v>
      </c>
      <c r="O121" s="274">
        <v>-7.7096004296079712E-2</v>
      </c>
      <c r="P121" s="273">
        <v>374017358.05577803</v>
      </c>
      <c r="Q121" s="273">
        <v>-36615083.759253561</v>
      </c>
      <c r="R121" s="274">
        <v>-8.9167537755691348E-2</v>
      </c>
    </row>
    <row r="122" spans="1:18">
      <c r="A122" s="306"/>
      <c r="B122" s="306"/>
      <c r="C122" s="306"/>
      <c r="D122" s="86" t="s">
        <v>82</v>
      </c>
      <c r="E122" s="273">
        <v>12211090.159445651</v>
      </c>
      <c r="F122" s="273">
        <v>-1747379.5269067213</v>
      </c>
      <c r="G122" s="277">
        <v>-0.12518417607162111</v>
      </c>
      <c r="H122" s="284">
        <v>7.3811282110684466</v>
      </c>
      <c r="I122" s="284">
        <v>-8.1221051277299949E-2</v>
      </c>
      <c r="J122" s="285">
        <v>25.078228168834055</v>
      </c>
      <c r="K122" s="285">
        <v>1.3132047081645801</v>
      </c>
      <c r="L122" s="277">
        <v>5.5257875521894657E-2</v>
      </c>
      <c r="M122" s="278">
        <v>306232505.20878226</v>
      </c>
      <c r="N122" s="278">
        <v>-25490854.362425566</v>
      </c>
      <c r="O122" s="277">
        <v>-7.6843712168403064E-2</v>
      </c>
      <c r="P122" s="273">
        <v>110039007.67040688</v>
      </c>
      <c r="Q122" s="273">
        <v>-13822384.009349987</v>
      </c>
      <c r="R122" s="277">
        <v>-0.11159558133407467</v>
      </c>
    </row>
    <row r="123" spans="1:18">
      <c r="A123" s="306"/>
      <c r="B123" s="306"/>
      <c r="C123" s="306" t="s">
        <v>83</v>
      </c>
      <c r="D123" s="86" t="s">
        <v>80</v>
      </c>
      <c r="E123" s="273">
        <v>126411101.19499294</v>
      </c>
      <c r="F123" s="273">
        <v>-18185312.307638094</v>
      </c>
      <c r="G123" s="274">
        <v>-0.12576599838907621</v>
      </c>
      <c r="H123" s="282">
        <v>76.4105852171473</v>
      </c>
      <c r="I123" s="282">
        <v>-0.89222546948543879</v>
      </c>
      <c r="J123" s="283">
        <v>6.7426914014632997</v>
      </c>
      <c r="K123" s="283">
        <v>0.23503646326837035</v>
      </c>
      <c r="L123" s="274">
        <v>3.6116921610100605E-2</v>
      </c>
      <c r="M123" s="275">
        <v>852351045.07698596</v>
      </c>
      <c r="N123" s="275">
        <v>-88632519.298686862</v>
      </c>
      <c r="O123" s="274">
        <v>-9.4191357484009919E-2</v>
      </c>
      <c r="P123" s="273">
        <v>223919394.61839685</v>
      </c>
      <c r="Q123" s="273">
        <v>-26614388.117258042</v>
      </c>
      <c r="R123" s="274">
        <v>-0.10623073593767439</v>
      </c>
    </row>
    <row r="124" spans="1:18">
      <c r="A124" s="306"/>
      <c r="B124" s="306"/>
      <c r="C124" s="306"/>
      <c r="D124" s="86" t="s">
        <v>81</v>
      </c>
      <c r="E124" s="273">
        <v>125716778.26347893</v>
      </c>
      <c r="F124" s="273">
        <v>-17803107.106470346</v>
      </c>
      <c r="G124" s="277">
        <v>-0.1240462745673153</v>
      </c>
      <c r="H124" s="284">
        <v>75.990894058497915</v>
      </c>
      <c r="I124" s="284">
        <v>-0.73639301434880622</v>
      </c>
      <c r="J124" s="285">
        <v>6.6586279883621087</v>
      </c>
      <c r="K124" s="285">
        <v>0.24184147439456716</v>
      </c>
      <c r="L124" s="277">
        <v>3.7688876491082601E-2</v>
      </c>
      <c r="M124" s="278">
        <v>837101258.35191405</v>
      </c>
      <c r="N124" s="278">
        <v>-83835206.57614398</v>
      </c>
      <c r="O124" s="277">
        <v>-9.1032562797579139E-2</v>
      </c>
      <c r="P124" s="273">
        <v>218763096.12000823</v>
      </c>
      <c r="Q124" s="273">
        <v>-25011768.502129972</v>
      </c>
      <c r="R124" s="277">
        <v>-0.10260191730964272</v>
      </c>
    </row>
    <row r="125" spans="1:18">
      <c r="A125" s="306"/>
      <c r="B125" s="306"/>
      <c r="C125" s="306"/>
      <c r="D125" s="86" t="s">
        <v>82</v>
      </c>
      <c r="E125" s="273">
        <v>694322.93151399237</v>
      </c>
      <c r="F125" s="273">
        <v>-382205.201167766</v>
      </c>
      <c r="G125" s="274">
        <v>-0.35503503305171213</v>
      </c>
      <c r="H125" s="282">
        <v>0.41969115864937073</v>
      </c>
      <c r="I125" s="282">
        <v>-0.15583245513665173</v>
      </c>
      <c r="J125" s="283">
        <v>21.963536033326967</v>
      </c>
      <c r="K125" s="283">
        <v>3.3415429436745221</v>
      </c>
      <c r="L125" s="274">
        <v>0.17944067144624246</v>
      </c>
      <c r="M125" s="275">
        <v>15249786.725072784</v>
      </c>
      <c r="N125" s="275">
        <v>-4797312.7225433718</v>
      </c>
      <c r="O125" s="274">
        <v>-0.23930208632320776</v>
      </c>
      <c r="P125" s="273">
        <v>5156298.4983885949</v>
      </c>
      <c r="Q125" s="273">
        <v>-1602619.6151281651</v>
      </c>
      <c r="R125" s="274">
        <v>-0.23711185550882485</v>
      </c>
    </row>
    <row r="126" spans="1:18">
      <c r="A126" s="306"/>
      <c r="B126" s="306"/>
      <c r="C126" s="306" t="s">
        <v>84</v>
      </c>
      <c r="D126" s="86" t="s">
        <v>80</v>
      </c>
      <c r="E126" s="273">
        <v>37464187.682440676</v>
      </c>
      <c r="F126" s="273">
        <v>-3338038.9683775529</v>
      </c>
      <c r="G126" s="277">
        <v>-8.1810215823371335E-2</v>
      </c>
      <c r="H126" s="284">
        <v>22.645641707405058</v>
      </c>
      <c r="I126" s="284">
        <v>0.83232887358507668</v>
      </c>
      <c r="J126" s="285">
        <v>17.389437084400708</v>
      </c>
      <c r="K126" s="285">
        <v>0.48383092894661317</v>
      </c>
      <c r="L126" s="277">
        <v>2.8619555223136403E-2</v>
      </c>
      <c r="M126" s="278">
        <v>651481134.6219821</v>
      </c>
      <c r="N126" s="278">
        <v>-38305239.402323604</v>
      </c>
      <c r="O126" s="277">
        <v>-5.5532032589808537E-2</v>
      </c>
      <c r="P126" s="273">
        <v>256716811.17282012</v>
      </c>
      <c r="Q126" s="273">
        <v>-23787272.657871217</v>
      </c>
      <c r="R126" s="277">
        <v>-8.4801876439805801E-2</v>
      </c>
    </row>
    <row r="127" spans="1:18">
      <c r="A127" s="306"/>
      <c r="B127" s="306"/>
      <c r="C127" s="306"/>
      <c r="D127" s="86" t="s">
        <v>81</v>
      </c>
      <c r="E127" s="273">
        <v>25984046.881183822</v>
      </c>
      <c r="F127" s="273">
        <v>-1947827.5544954911</v>
      </c>
      <c r="G127" s="274">
        <v>-6.9734938805517344E-2</v>
      </c>
      <c r="H127" s="282">
        <v>15.70634390280661</v>
      </c>
      <c r="I127" s="282">
        <v>0.77366093149054649</v>
      </c>
      <c r="J127" s="283">
        <v>13.933751822353255</v>
      </c>
      <c r="K127" s="283">
        <v>0.38395455091694863</v>
      </c>
      <c r="L127" s="274">
        <v>2.8336553176802524E-2</v>
      </c>
      <c r="M127" s="275">
        <v>362055260.58280748</v>
      </c>
      <c r="N127" s="275">
        <v>-16415975.431861579</v>
      </c>
      <c r="O127" s="274">
        <v>-4.3374433430458416E-2</v>
      </c>
      <c r="P127" s="273">
        <v>152284090.0135251</v>
      </c>
      <c r="Q127" s="273">
        <v>-11243769.746576875</v>
      </c>
      <c r="R127" s="274">
        <v>-6.8757517912065066E-2</v>
      </c>
    </row>
    <row r="128" spans="1:18">
      <c r="A128" s="306"/>
      <c r="B128" s="306"/>
      <c r="C128" s="306"/>
      <c r="D128" s="86" t="s">
        <v>82</v>
      </c>
      <c r="E128" s="273">
        <v>11480140.801256144</v>
      </c>
      <c r="F128" s="273">
        <v>-1390211.413882317</v>
      </c>
      <c r="G128" s="277">
        <v>-0.10801657877296568</v>
      </c>
      <c r="H128" s="284">
        <v>6.9392978045980165</v>
      </c>
      <c r="I128" s="284">
        <v>5.8667942094341008E-2</v>
      </c>
      <c r="J128" s="285">
        <v>25.211003858724975</v>
      </c>
      <c r="K128" s="285">
        <v>1.0224554176450482</v>
      </c>
      <c r="L128" s="277">
        <v>4.22702263484563E-2</v>
      </c>
      <c r="M128" s="278">
        <v>289425874.03917468</v>
      </c>
      <c r="N128" s="278">
        <v>-21889263.970462322</v>
      </c>
      <c r="O128" s="277">
        <v>-7.0312237658628485E-2</v>
      </c>
      <c r="P128" s="273">
        <v>104432721.15929508</v>
      </c>
      <c r="Q128" s="273">
        <v>-12543502.911294356</v>
      </c>
      <c r="R128" s="277">
        <v>-0.10723121737734469</v>
      </c>
    </row>
    <row r="129" spans="1:18">
      <c r="A129" s="306"/>
      <c r="B129" s="306" t="s">
        <v>136</v>
      </c>
      <c r="C129" s="306" t="s">
        <v>79</v>
      </c>
      <c r="D129" s="86" t="s">
        <v>80</v>
      </c>
      <c r="E129" s="273">
        <v>167335158.79797518</v>
      </c>
      <c r="F129" s="273">
        <v>-20890651.908937842</v>
      </c>
      <c r="G129" s="274">
        <v>-0.11098717986911337</v>
      </c>
      <c r="H129" s="282">
        <v>100.00000000000001</v>
      </c>
      <c r="I129" s="282">
        <v>1.4210854715202004E-14</v>
      </c>
      <c r="J129" s="283">
        <v>9.1738147730224124</v>
      </c>
      <c r="K129" s="283">
        <v>0.34826221237972987</v>
      </c>
      <c r="L129" s="274">
        <v>3.9460669458000391E-2</v>
      </c>
      <c r="M129" s="275">
        <v>1535101751.826916</v>
      </c>
      <c r="N129" s="275">
        <v>-126095033.8365252</v>
      </c>
      <c r="O129" s="274">
        <v>-7.5906138830003786E-2</v>
      </c>
      <c r="P129" s="273">
        <v>489992331.6202153</v>
      </c>
      <c r="Q129" s="273">
        <v>-49829588.329269767</v>
      </c>
      <c r="R129" s="274">
        <v>-9.2307456381046316E-2</v>
      </c>
    </row>
    <row r="130" spans="1:18">
      <c r="A130" s="306"/>
      <c r="B130" s="306"/>
      <c r="C130" s="306"/>
      <c r="D130" s="86" t="s">
        <v>81</v>
      </c>
      <c r="E130" s="273">
        <v>154225934.42149493</v>
      </c>
      <c r="F130" s="273">
        <v>-19184634.190202773</v>
      </c>
      <c r="G130" s="277">
        <v>-0.11063128587716678</v>
      </c>
      <c r="H130" s="284">
        <v>92.1658876289668</v>
      </c>
      <c r="I130" s="284">
        <v>3.6881537599342096E-2</v>
      </c>
      <c r="J130" s="285">
        <v>7.9152120760727103</v>
      </c>
      <c r="K130" s="285">
        <v>0.28713652083143781</v>
      </c>
      <c r="L130" s="277">
        <v>3.764206564972282E-2</v>
      </c>
      <c r="M130" s="278">
        <v>1220730978.5766146</v>
      </c>
      <c r="N130" s="278">
        <v>-102057940.87076616</v>
      </c>
      <c r="O130" s="277">
        <v>-7.7153610353345517E-2</v>
      </c>
      <c r="P130" s="273">
        <v>377273505.33310968</v>
      </c>
      <c r="Q130" s="273">
        <v>-36295724.85793227</v>
      </c>
      <c r="R130" s="277">
        <v>-8.7762150102815961E-2</v>
      </c>
    </row>
    <row r="131" spans="1:18">
      <c r="A131" s="306"/>
      <c r="B131" s="306"/>
      <c r="C131" s="306"/>
      <c r="D131" s="86" t="s">
        <v>82</v>
      </c>
      <c r="E131" s="273">
        <v>12357116.757549653</v>
      </c>
      <c r="F131" s="273">
        <v>-1672669.5952093974</v>
      </c>
      <c r="G131" s="274">
        <v>-0.11922274175475636</v>
      </c>
      <c r="H131" s="282">
        <v>7.3846505697397893</v>
      </c>
      <c r="I131" s="282">
        <v>-6.9048952163120347E-2</v>
      </c>
      <c r="J131" s="283">
        <v>24.949654605510347</v>
      </c>
      <c r="K131" s="283">
        <v>1.2644276340219491</v>
      </c>
      <c r="L131" s="274">
        <v>5.3384653461165103E-2</v>
      </c>
      <c r="M131" s="275">
        <v>308305795.02082777</v>
      </c>
      <c r="N131" s="275">
        <v>-23992879.105760694</v>
      </c>
      <c r="O131" s="274">
        <v>-7.2202753046858859E-2</v>
      </c>
      <c r="P131" s="273">
        <v>111108120.30836493</v>
      </c>
      <c r="Q131" s="273">
        <v>-13459790.0863318</v>
      </c>
      <c r="R131" s="274">
        <v>-0.10805182525486778</v>
      </c>
    </row>
    <row r="132" spans="1:18">
      <c r="A132" s="306"/>
      <c r="B132" s="306"/>
      <c r="C132" s="306" t="s">
        <v>83</v>
      </c>
      <c r="D132" s="86" t="s">
        <v>80</v>
      </c>
      <c r="E132" s="273">
        <v>128018403.92020704</v>
      </c>
      <c r="F132" s="273">
        <v>-17499053.096936777</v>
      </c>
      <c r="G132" s="277">
        <v>-0.12025397815242996</v>
      </c>
      <c r="H132" s="284">
        <v>76.504187667317723</v>
      </c>
      <c r="I132" s="284">
        <v>-0.80585630095052352</v>
      </c>
      <c r="J132" s="285">
        <v>6.7119925549466579</v>
      </c>
      <c r="K132" s="285">
        <v>0.20377169726801636</v>
      </c>
      <c r="L132" s="277">
        <v>3.1309892783924029E-2</v>
      </c>
      <c r="M132" s="278">
        <v>859258574.00858366</v>
      </c>
      <c r="N132" s="278">
        <v>-87801174.906746864</v>
      </c>
      <c r="O132" s="277">
        <v>-9.2709224531298817E-2</v>
      </c>
      <c r="P132" s="273">
        <v>226305072.23023054</v>
      </c>
      <c r="Q132" s="273">
        <v>-25821817.708283156</v>
      </c>
      <c r="R132" s="277">
        <v>-0.10241596092578754</v>
      </c>
    </row>
    <row r="133" spans="1:18">
      <c r="A133" s="306"/>
      <c r="B133" s="306"/>
      <c r="C133" s="306"/>
      <c r="D133" s="86" t="s">
        <v>81</v>
      </c>
      <c r="E133" s="273">
        <v>127296900.28314985</v>
      </c>
      <c r="F133" s="273">
        <v>-17136441.037521645</v>
      </c>
      <c r="G133" s="274">
        <v>-0.11864601954665889</v>
      </c>
      <c r="H133" s="282">
        <v>76.073014898701743</v>
      </c>
      <c r="I133" s="282">
        <v>-0.6610635883178162</v>
      </c>
      <c r="J133" s="283">
        <v>6.6284692499888616</v>
      </c>
      <c r="K133" s="283">
        <v>0.21087616326207659</v>
      </c>
      <c r="L133" s="274">
        <v>3.2859073551768515E-2</v>
      </c>
      <c r="M133" s="275">
        <v>843783589.1457572</v>
      </c>
      <c r="N133" s="275">
        <v>-83130823.606634259</v>
      </c>
      <c r="O133" s="274">
        <v>-8.9685544277798568E-2</v>
      </c>
      <c r="P133" s="273">
        <v>221098544.48086846</v>
      </c>
      <c r="Q133" s="273">
        <v>-24209085.817765474</v>
      </c>
      <c r="R133" s="274">
        <v>-9.8688678327264773E-2</v>
      </c>
    </row>
    <row r="134" spans="1:18">
      <c r="A134" s="306"/>
      <c r="B134" s="306"/>
      <c r="C134" s="306"/>
      <c r="D134" s="86" t="s">
        <v>82</v>
      </c>
      <c r="E134" s="273">
        <v>721503.63705714769</v>
      </c>
      <c r="F134" s="273">
        <v>-362612.05941522587</v>
      </c>
      <c r="G134" s="277">
        <v>-0.33447727082555556</v>
      </c>
      <c r="H134" s="284">
        <v>0.43117276861596299</v>
      </c>
      <c r="I134" s="284">
        <v>-0.14479271263275562</v>
      </c>
      <c r="J134" s="285">
        <v>21.448242348361713</v>
      </c>
      <c r="K134" s="285">
        <v>2.8659672014474182</v>
      </c>
      <c r="L134" s="277">
        <v>0.15423123265523975</v>
      </c>
      <c r="M134" s="278">
        <v>15474984.862826115</v>
      </c>
      <c r="N134" s="278">
        <v>-4670351.3001121525</v>
      </c>
      <c r="O134" s="277">
        <v>-0.23183287994490162</v>
      </c>
      <c r="P134" s="273">
        <v>5206527.7493619788</v>
      </c>
      <c r="Q134" s="273">
        <v>-1612731.8905177163</v>
      </c>
      <c r="R134" s="277">
        <v>-0.23649662510081051</v>
      </c>
    </row>
    <row r="135" spans="1:18">
      <c r="A135" s="306"/>
      <c r="B135" s="306"/>
      <c r="C135" s="306" t="s">
        <v>84</v>
      </c>
      <c r="D135" s="86" t="s">
        <v>80</v>
      </c>
      <c r="E135" s="273">
        <v>37760878.217825465</v>
      </c>
      <c r="F135" s="273">
        <v>-3312337.6953748316</v>
      </c>
      <c r="G135" s="274">
        <v>-8.0644712660795023E-2</v>
      </c>
      <c r="H135" s="282">
        <v>22.566015707084262</v>
      </c>
      <c r="I135" s="282">
        <v>0.74477038533849793</v>
      </c>
      <c r="J135" s="283">
        <v>17.339392780911073</v>
      </c>
      <c r="K135" s="283">
        <v>0.46433915737411979</v>
      </c>
      <c r="L135" s="274">
        <v>2.7516307072735446E-2</v>
      </c>
      <c r="M135" s="275">
        <v>654750699.17102504</v>
      </c>
      <c r="N135" s="275">
        <v>-38362021.855341196</v>
      </c>
      <c r="O135" s="274">
        <v>-5.5347450265426437E-2</v>
      </c>
      <c r="P135" s="273">
        <v>258704029.50938007</v>
      </c>
      <c r="Q135" s="273">
        <v>-23872305.912126273</v>
      </c>
      <c r="R135" s="274">
        <v>-8.4480909827487974E-2</v>
      </c>
    </row>
    <row r="136" spans="1:18">
      <c r="A136" s="306"/>
      <c r="B136" s="306"/>
      <c r="C136" s="306"/>
      <c r="D136" s="86" t="s">
        <v>81</v>
      </c>
      <c r="E136" s="273">
        <v>26158502.913199257</v>
      </c>
      <c r="F136" s="273">
        <v>-1981027.0849076062</v>
      </c>
      <c r="G136" s="277">
        <v>-7.0400148298172829E-2</v>
      </c>
      <c r="H136" s="284">
        <v>15.632400925845232</v>
      </c>
      <c r="I136" s="284">
        <v>0.68252243021053438</v>
      </c>
      <c r="J136" s="285">
        <v>13.889539418137574</v>
      </c>
      <c r="K136" s="285">
        <v>0.33823339801265462</v>
      </c>
      <c r="L136" s="277">
        <v>2.4959468667473624E-2</v>
      </c>
      <c r="M136" s="278">
        <v>363329557.33234763</v>
      </c>
      <c r="N136" s="278">
        <v>-17997824.934483647</v>
      </c>
      <c r="O136" s="277">
        <v>-4.7197829926332931E-2</v>
      </c>
      <c r="P136" s="273">
        <v>153211042.57309428</v>
      </c>
      <c r="Q136" s="273">
        <v>-11745775.954481721</v>
      </c>
      <c r="R136" s="277">
        <v>-7.1205155745157442E-2</v>
      </c>
    </row>
    <row r="137" spans="1:18">
      <c r="A137" s="306"/>
      <c r="B137" s="306"/>
      <c r="C137" s="306"/>
      <c r="D137" s="86" t="s">
        <v>82</v>
      </c>
      <c r="E137" s="273">
        <v>11602375.304625304</v>
      </c>
      <c r="F137" s="273">
        <v>-1331310.6104679126</v>
      </c>
      <c r="G137" s="274">
        <v>-0.10293358128592822</v>
      </c>
      <c r="H137" s="282">
        <v>6.9336147812384894</v>
      </c>
      <c r="I137" s="282">
        <v>6.2247955127538113E-2</v>
      </c>
      <c r="J137" s="283">
        <v>25.117369003095614</v>
      </c>
      <c r="K137" s="283">
        <v>1.0109123590780982</v>
      </c>
      <c r="L137" s="274">
        <v>4.1935335997585345E-2</v>
      </c>
      <c r="M137" s="275">
        <v>291421141.83867764</v>
      </c>
      <c r="N137" s="275">
        <v>-20364196.920857012</v>
      </c>
      <c r="O137" s="274">
        <v>-6.5314799605003096E-2</v>
      </c>
      <c r="P137" s="273">
        <v>105492986.93628572</v>
      </c>
      <c r="Q137" s="273">
        <v>-12126529.957644597</v>
      </c>
      <c r="R137" s="274">
        <v>-0.10309964092592169</v>
      </c>
    </row>
    <row r="138" spans="1:18">
      <c r="A138" s="306" t="s">
        <v>67</v>
      </c>
      <c r="B138" s="306" t="s">
        <v>140</v>
      </c>
      <c r="C138" s="306" t="s">
        <v>79</v>
      </c>
      <c r="D138" s="86" t="s">
        <v>80</v>
      </c>
      <c r="E138" s="273">
        <v>129336579.71748406</v>
      </c>
      <c r="F138" s="273">
        <v>5967609.3700261414</v>
      </c>
      <c r="G138" s="277">
        <v>4.837204487659167E-2</v>
      </c>
      <c r="H138" s="284">
        <v>99.999999999999858</v>
      </c>
      <c r="I138" s="284">
        <v>-2.4158453015843406E-13</v>
      </c>
      <c r="J138" s="285">
        <v>4.8866083535712468</v>
      </c>
      <c r="K138" s="285">
        <v>0.40464938497729364</v>
      </c>
      <c r="L138" s="277">
        <v>9.0284044948371583E-2</v>
      </c>
      <c r="M138" s="278">
        <v>632017210.86979103</v>
      </c>
      <c r="N138" s="278">
        <v>79082547.774800539</v>
      </c>
      <c r="O138" s="277">
        <v>0.14302331369884597</v>
      </c>
      <c r="P138" s="273">
        <v>155783606.11445522</v>
      </c>
      <c r="Q138" s="273">
        <v>8066762.6139540672</v>
      </c>
      <c r="R138" s="277">
        <v>5.4609633016743278E-2</v>
      </c>
    </row>
    <row r="139" spans="1:18">
      <c r="A139" s="306"/>
      <c r="B139" s="306"/>
      <c r="C139" s="306"/>
      <c r="D139" s="86" t="s">
        <v>81</v>
      </c>
      <c r="E139" s="273">
        <v>125227733.24053386</v>
      </c>
      <c r="F139" s="273">
        <v>5259666.1149976552</v>
      </c>
      <c r="G139" s="274">
        <v>4.3842217691928552E-2</v>
      </c>
      <c r="H139" s="282">
        <v>96.823136589876185</v>
      </c>
      <c r="I139" s="282">
        <v>-0.42017085417295164</v>
      </c>
      <c r="J139" s="283">
        <v>4.4557153407706851</v>
      </c>
      <c r="K139" s="283">
        <v>0.26611744994970543</v>
      </c>
      <c r="L139" s="274">
        <v>6.3518613691481957E-2</v>
      </c>
      <c r="M139" s="275">
        <v>557979132.08978581</v>
      </c>
      <c r="N139" s="275">
        <v>55361171.094769657</v>
      </c>
      <c r="O139" s="274">
        <v>0.11014562827236213</v>
      </c>
      <c r="P139" s="273">
        <v>150194739.31286943</v>
      </c>
      <c r="Q139" s="273">
        <v>7455310.0708110332</v>
      </c>
      <c r="R139" s="274">
        <v>5.2230207941831357E-2</v>
      </c>
    </row>
    <row r="140" spans="1:18">
      <c r="A140" s="306"/>
      <c r="B140" s="306"/>
      <c r="C140" s="306"/>
      <c r="D140" s="86" t="s">
        <v>82</v>
      </c>
      <c r="E140" s="273">
        <v>1555725.4649581611</v>
      </c>
      <c r="F140" s="273">
        <v>-270012.37675736099</v>
      </c>
      <c r="G140" s="277">
        <v>-0.14789219491865746</v>
      </c>
      <c r="H140" s="284">
        <v>1.2028503215071891</v>
      </c>
      <c r="I140" s="284">
        <v>-0.27705004288224599</v>
      </c>
      <c r="J140" s="285">
        <v>14.931638849134394</v>
      </c>
      <c r="K140" s="285">
        <v>2.9080250819000302</v>
      </c>
      <c r="L140" s="277">
        <v>0.24185948901857693</v>
      </c>
      <c r="M140" s="278">
        <v>23229530.791156948</v>
      </c>
      <c r="N140" s="278">
        <v>1277564.14214544</v>
      </c>
      <c r="O140" s="277">
        <v>5.8198163407057128E-2</v>
      </c>
      <c r="P140" s="273">
        <v>3854787.799113512</v>
      </c>
      <c r="Q140" s="273">
        <v>-1677.5117236133665</v>
      </c>
      <c r="R140" s="277">
        <v>-4.3498685672067617E-4</v>
      </c>
    </row>
    <row r="141" spans="1:18">
      <c r="A141" s="306"/>
      <c r="B141" s="306"/>
      <c r="C141" s="306" t="s">
        <v>83</v>
      </c>
      <c r="D141" s="86" t="s">
        <v>80</v>
      </c>
      <c r="E141" s="273">
        <v>120536536.76167884</v>
      </c>
      <c r="F141" s="273">
        <v>4872830.2230400592</v>
      </c>
      <c r="G141" s="274">
        <v>4.212929335281361E-2</v>
      </c>
      <c r="H141" s="282">
        <v>93.196013861640907</v>
      </c>
      <c r="I141" s="282">
        <v>-0.558279631189734</v>
      </c>
      <c r="J141" s="283">
        <v>4.3856063162832033</v>
      </c>
      <c r="K141" s="283">
        <v>0.22672262987643155</v>
      </c>
      <c r="L141" s="274">
        <v>5.4515261058507104E-2</v>
      </c>
      <c r="M141" s="275">
        <v>528625796.9649213</v>
      </c>
      <c r="N141" s="275">
        <v>47593894.732036233</v>
      </c>
      <c r="O141" s="274">
        <v>9.8941243836659906E-2</v>
      </c>
      <c r="P141" s="273">
        <v>139148580.73132163</v>
      </c>
      <c r="Q141" s="273">
        <v>6347769.1845572442</v>
      </c>
      <c r="R141" s="274">
        <v>4.7799174648281005E-2</v>
      </c>
    </row>
    <row r="142" spans="1:18">
      <c r="A142" s="306"/>
      <c r="B142" s="306"/>
      <c r="C142" s="306"/>
      <c r="D142" s="86" t="s">
        <v>81</v>
      </c>
      <c r="E142" s="273">
        <v>119652496.42199513</v>
      </c>
      <c r="F142" s="273">
        <v>4999212.9145780355</v>
      </c>
      <c r="G142" s="277">
        <v>4.3602876094295445E-2</v>
      </c>
      <c r="H142" s="284">
        <v>92.51249467347715</v>
      </c>
      <c r="I142" s="284">
        <v>-0.42277355848285936</v>
      </c>
      <c r="J142" s="285">
        <v>4.3529872750413352</v>
      </c>
      <c r="K142" s="285">
        <v>0.24151450775009753</v>
      </c>
      <c r="L142" s="277">
        <v>5.8741604631669386E-2</v>
      </c>
      <c r="M142" s="278">
        <v>520845794.3518737</v>
      </c>
      <c r="N142" s="278">
        <v>49451941.530606747</v>
      </c>
      <c r="O142" s="277">
        <v>0.1049057836342997</v>
      </c>
      <c r="P142" s="273">
        <v>138054608.54029369</v>
      </c>
      <c r="Q142" s="273">
        <v>6415957.0575339794</v>
      </c>
      <c r="R142" s="277">
        <v>4.8739158182384272E-2</v>
      </c>
    </row>
    <row r="143" spans="1:18">
      <c r="A143" s="306"/>
      <c r="B143" s="306"/>
      <c r="C143" s="306"/>
      <c r="D143" s="86" t="s">
        <v>82</v>
      </c>
      <c r="E143" s="273">
        <v>884040.33968363667</v>
      </c>
      <c r="F143" s="273">
        <v>-126382.69153822144</v>
      </c>
      <c r="G143" s="274">
        <v>-0.12507898932726488</v>
      </c>
      <c r="H143" s="282">
        <v>0.68351918816369361</v>
      </c>
      <c r="I143" s="282">
        <v>-0.1355060727070837</v>
      </c>
      <c r="J143" s="283">
        <v>8.8005063386958504</v>
      </c>
      <c r="K143" s="283">
        <v>-0.73812165552499565</v>
      </c>
      <c r="L143" s="274">
        <v>-7.7382371549891693E-2</v>
      </c>
      <c r="M143" s="275">
        <v>7780002.6130486773</v>
      </c>
      <c r="N143" s="275">
        <v>-1858046.7985696224</v>
      </c>
      <c r="O143" s="274">
        <v>-0.19278245205194924</v>
      </c>
      <c r="P143" s="273">
        <v>1093972.1910279393</v>
      </c>
      <c r="Q143" s="273">
        <v>-68187.872976556653</v>
      </c>
      <c r="R143" s="274">
        <v>-5.8673391978037254E-2</v>
      </c>
    </row>
    <row r="144" spans="1:18">
      <c r="A144" s="306"/>
      <c r="B144" s="306"/>
      <c r="C144" s="306" t="s">
        <v>84</v>
      </c>
      <c r="D144" s="86" t="s">
        <v>80</v>
      </c>
      <c r="E144" s="273">
        <v>5626768.8926234189</v>
      </c>
      <c r="F144" s="273">
        <v>28980.189492118545</v>
      </c>
      <c r="G144" s="277">
        <v>5.1770781337115417E-3</v>
      </c>
      <c r="H144" s="284">
        <v>4.3504853034727109</v>
      </c>
      <c r="I144" s="284">
        <v>-0.18695120699310852</v>
      </c>
      <c r="J144" s="285">
        <v>7.4409645229754027</v>
      </c>
      <c r="K144" s="285">
        <v>0.46698238901362732</v>
      </c>
      <c r="L144" s="277">
        <v>6.6960651754400788E-2</v>
      </c>
      <c r="M144" s="278">
        <v>41868587.708992451</v>
      </c>
      <c r="N144" s="278">
        <v>2829709.3036617041</v>
      </c>
      <c r="O144" s="277">
        <v>7.2484390414129005E-2</v>
      </c>
      <c r="P144" s="273">
        <v>12532619.623233378</v>
      </c>
      <c r="Q144" s="273">
        <v>450466.62983072549</v>
      </c>
      <c r="R144" s="277">
        <v>3.7283638940567847E-2</v>
      </c>
    </row>
    <row r="145" spans="1:18">
      <c r="A145" s="306"/>
      <c r="B145" s="306"/>
      <c r="C145" s="306"/>
      <c r="D145" s="86" t="s">
        <v>81</v>
      </c>
      <c r="E145" s="273">
        <v>4955692.6173845893</v>
      </c>
      <c r="F145" s="273">
        <v>173213.91434691567</v>
      </c>
      <c r="G145" s="274">
        <v>3.6218439245091855E-2</v>
      </c>
      <c r="H145" s="282">
        <v>3.8316249186498776</v>
      </c>
      <c r="I145" s="282">
        <v>-4.4940387494970313E-2</v>
      </c>
      <c r="J145" s="283">
        <v>6.3095347988887918</v>
      </c>
      <c r="K145" s="283">
        <v>0.72140078567033505</v>
      </c>
      <c r="L145" s="274">
        <v>0.12909511188598857</v>
      </c>
      <c r="M145" s="275">
        <v>31268115.021984342</v>
      </c>
      <c r="N145" s="275">
        <v>4542983.1140466295</v>
      </c>
      <c r="O145" s="274">
        <v>0.16998917459776144</v>
      </c>
      <c r="P145" s="273">
        <v>10035919.065716505</v>
      </c>
      <c r="Q145" s="273">
        <v>648015.31914648041</v>
      </c>
      <c r="R145" s="274">
        <v>6.9026625819767276E-2</v>
      </c>
    </row>
    <row r="146" spans="1:18">
      <c r="A146" s="306"/>
      <c r="B146" s="306"/>
      <c r="C146" s="306"/>
      <c r="D146" s="86" t="s">
        <v>82</v>
      </c>
      <c r="E146" s="273">
        <v>671076.27523877099</v>
      </c>
      <c r="F146" s="273">
        <v>-144233.72485489235</v>
      </c>
      <c r="G146" s="277">
        <v>-0.17690660587791476</v>
      </c>
      <c r="H146" s="284">
        <v>0.51886038482278829</v>
      </c>
      <c r="I146" s="284">
        <v>-0.14201081949821304</v>
      </c>
      <c r="J146" s="285">
        <v>15.796226268372148</v>
      </c>
      <c r="K146" s="285">
        <v>0.69307961743129098</v>
      </c>
      <c r="L146" s="277">
        <v>4.588974956342063E-2</v>
      </c>
      <c r="M146" s="278">
        <v>10600472.687008012</v>
      </c>
      <c r="N146" s="278">
        <v>-1713273.81038519</v>
      </c>
      <c r="O146" s="277">
        <v>-0.13913505615434643</v>
      </c>
      <c r="P146" s="273">
        <v>2496700.5575168729</v>
      </c>
      <c r="Q146" s="273">
        <v>-197548.68931575399</v>
      </c>
      <c r="R146" s="277">
        <v>-7.3322351132878008E-2</v>
      </c>
    </row>
    <row r="147" spans="1:18">
      <c r="A147" s="306"/>
      <c r="B147" s="306" t="s">
        <v>135</v>
      </c>
      <c r="C147" s="306" t="s">
        <v>79</v>
      </c>
      <c r="D147" s="86" t="s">
        <v>80</v>
      </c>
      <c r="E147" s="273">
        <v>1568193681.5062585</v>
      </c>
      <c r="F147" s="273">
        <v>55400273.530753374</v>
      </c>
      <c r="G147" s="274">
        <v>3.6621175924406467E-2</v>
      </c>
      <c r="H147" s="282">
        <v>100.00000000000014</v>
      </c>
      <c r="I147" s="282">
        <v>8.5265128291212022E-14</v>
      </c>
      <c r="J147" s="283">
        <v>4.7262793132849881</v>
      </c>
      <c r="K147" s="283">
        <v>0.24520607842798725</v>
      </c>
      <c r="L147" s="274">
        <v>5.4720390758311768E-2</v>
      </c>
      <c r="M147" s="275">
        <v>7411721356.1272573</v>
      </c>
      <c r="N147" s="275">
        <v>632783305.78011417</v>
      </c>
      <c r="O147" s="274">
        <v>9.3345491739330752E-2</v>
      </c>
      <c r="P147" s="273">
        <v>1906116625.7810597</v>
      </c>
      <c r="Q147" s="273">
        <v>75647021.384881496</v>
      </c>
      <c r="R147" s="274">
        <v>4.1326565162951925E-2</v>
      </c>
    </row>
    <row r="148" spans="1:18">
      <c r="A148" s="306"/>
      <c r="B148" s="306"/>
      <c r="C148" s="306"/>
      <c r="D148" s="86" t="s">
        <v>81</v>
      </c>
      <c r="E148" s="273">
        <v>1523327711.2351425</v>
      </c>
      <c r="F148" s="273">
        <v>51553016.587920666</v>
      </c>
      <c r="G148" s="277">
        <v>3.5027791125514428E-2</v>
      </c>
      <c r="H148" s="284">
        <v>97.139003249393284</v>
      </c>
      <c r="I148" s="284">
        <v>-0.14954169586954436</v>
      </c>
      <c r="J148" s="285">
        <v>4.3973179457948675</v>
      </c>
      <c r="K148" s="285">
        <v>0.18578761489921458</v>
      </c>
      <c r="L148" s="277">
        <v>4.4114039387602777E-2</v>
      </c>
      <c r="M148" s="278">
        <v>6698556281.9409142</v>
      </c>
      <c r="N148" s="278">
        <v>500132515.18945122</v>
      </c>
      <c r="O148" s="277">
        <v>8.0687047870488873E-2</v>
      </c>
      <c r="P148" s="273">
        <v>1839983474.7044334</v>
      </c>
      <c r="Q148" s="273">
        <v>72513256.308264494</v>
      </c>
      <c r="R148" s="277">
        <v>4.1026578865959167E-2</v>
      </c>
    </row>
    <row r="149" spans="1:18">
      <c r="A149" s="306"/>
      <c r="B149" s="306"/>
      <c r="C149" s="306"/>
      <c r="D149" s="86" t="s">
        <v>82</v>
      </c>
      <c r="E149" s="273">
        <v>22534896.28911639</v>
      </c>
      <c r="F149" s="273">
        <v>-2077492.5154225715</v>
      </c>
      <c r="G149" s="274">
        <v>-8.4408406348572107E-2</v>
      </c>
      <c r="H149" s="282">
        <v>1.4369970083970454</v>
      </c>
      <c r="I149" s="282">
        <v>-0.18995275716787008</v>
      </c>
      <c r="J149" s="283">
        <v>12.809462494493426</v>
      </c>
      <c r="K149" s="283">
        <v>0.68488567919537147</v>
      </c>
      <c r="L149" s="274">
        <v>5.6487388354142333E-2</v>
      </c>
      <c r="M149" s="275">
        <v>288659908.83273548</v>
      </c>
      <c r="N149" s="275">
        <v>-9754889.8358790278</v>
      </c>
      <c r="O149" s="274">
        <v>-3.2689028424195868E-2</v>
      </c>
      <c r="P149" s="273">
        <v>50710498.350187376</v>
      </c>
      <c r="Q149" s="273">
        <v>-730400.58628794551</v>
      </c>
      <c r="R149" s="274">
        <v>-1.4198830140778093E-2</v>
      </c>
    </row>
    <row r="150" spans="1:18">
      <c r="A150" s="306"/>
      <c r="B150" s="306"/>
      <c r="C150" s="306" t="s">
        <v>83</v>
      </c>
      <c r="D150" s="86" t="s">
        <v>80</v>
      </c>
      <c r="E150" s="273">
        <v>1459347199.6912694</v>
      </c>
      <c r="F150" s="273">
        <v>46027710.608967304</v>
      </c>
      <c r="G150" s="277">
        <v>3.2567095383970159E-2</v>
      </c>
      <c r="H150" s="284">
        <v>93.059117435644851</v>
      </c>
      <c r="I150" s="284">
        <v>-0.36537011376066175</v>
      </c>
      <c r="J150" s="285">
        <v>4.314985079456708</v>
      </c>
      <c r="K150" s="285">
        <v>0.1603297888793076</v>
      </c>
      <c r="L150" s="277">
        <v>3.8590395030588809E-2</v>
      </c>
      <c r="M150" s="278">
        <v>6297061392.4147558</v>
      </c>
      <c r="N150" s="278">
        <v>425206099.82282162</v>
      </c>
      <c r="O150" s="277">
        <v>7.241426749042526E-2</v>
      </c>
      <c r="P150" s="273">
        <v>1686988329.9532764</v>
      </c>
      <c r="Q150" s="273">
        <v>60311323.362572432</v>
      </c>
      <c r="R150" s="277">
        <v>3.707639753817929E-2</v>
      </c>
    </row>
    <row r="151" spans="1:18">
      <c r="A151" s="306"/>
      <c r="B151" s="306"/>
      <c r="C151" s="306"/>
      <c r="D151" s="86" t="s">
        <v>81</v>
      </c>
      <c r="E151" s="273">
        <v>1447220452.8893039</v>
      </c>
      <c r="F151" s="273">
        <v>47153199.831652641</v>
      </c>
      <c r="G151" s="274">
        <v>3.3679239142743518E-2</v>
      </c>
      <c r="H151" s="282">
        <v>92.285823489560471</v>
      </c>
      <c r="I151" s="282">
        <v>-0.26265310191882918</v>
      </c>
      <c r="J151" s="283">
        <v>4.2751647685930392</v>
      </c>
      <c r="K151" s="283">
        <v>0.17256808050604366</v>
      </c>
      <c r="L151" s="274">
        <v>4.2063135527589633E-2</v>
      </c>
      <c r="M151" s="275">
        <v>6187105892.5796146</v>
      </c>
      <c r="N151" s="275">
        <v>443194617.08623695</v>
      </c>
      <c r="O151" s="274">
        <v>7.7159029070860502E-2</v>
      </c>
      <c r="P151" s="273">
        <v>1672620346.6213779</v>
      </c>
      <c r="Q151" s="273">
        <v>60727901.264451742</v>
      </c>
      <c r="R151" s="274">
        <v>3.7674909042088464E-2</v>
      </c>
    </row>
    <row r="152" spans="1:18">
      <c r="A152" s="306"/>
      <c r="B152" s="306"/>
      <c r="C152" s="306"/>
      <c r="D152" s="86" t="s">
        <v>82</v>
      </c>
      <c r="E152" s="273">
        <v>12126746.801951446</v>
      </c>
      <c r="F152" s="273">
        <v>-1125489.2226750758</v>
      </c>
      <c r="G152" s="277">
        <v>-8.4928250642652942E-2</v>
      </c>
      <c r="H152" s="284">
        <v>0.77329394608347468</v>
      </c>
      <c r="I152" s="284">
        <v>-0.10271701184113236</v>
      </c>
      <c r="J152" s="285">
        <v>9.0671885569051263</v>
      </c>
      <c r="K152" s="285">
        <v>-0.58733441271387044</v>
      </c>
      <c r="L152" s="277">
        <v>-6.0835156181419166E-2</v>
      </c>
      <c r="M152" s="278">
        <v>109955499.83513997</v>
      </c>
      <c r="N152" s="278">
        <v>-17988517.26342912</v>
      </c>
      <c r="O152" s="277">
        <v>-0.14059678343201171</v>
      </c>
      <c r="P152" s="273">
        <v>14367983.331897611</v>
      </c>
      <c r="Q152" s="273">
        <v>-416577.90188259445</v>
      </c>
      <c r="R152" s="277">
        <v>-2.8176548177215086E-2</v>
      </c>
    </row>
    <row r="153" spans="1:18">
      <c r="A153" s="306"/>
      <c r="B153" s="306"/>
      <c r="C153" s="306" t="s">
        <v>84</v>
      </c>
      <c r="D153" s="86" t="s">
        <v>80</v>
      </c>
      <c r="E153" s="273">
        <v>74245427.537577927</v>
      </c>
      <c r="F153" s="273">
        <v>3305435.1651105881</v>
      </c>
      <c r="G153" s="274">
        <v>4.6594805758584587E-2</v>
      </c>
      <c r="H153" s="282">
        <v>4.7344552151405743</v>
      </c>
      <c r="I153" s="282">
        <v>4.5117464297067755E-2</v>
      </c>
      <c r="J153" s="283">
        <v>7.2742241478785274</v>
      </c>
      <c r="K153" s="283">
        <v>0.14557041941319593</v>
      </c>
      <c r="L153" s="274">
        <v>2.0420464362284934E-2</v>
      </c>
      <c r="M153" s="275">
        <v>540077881.86341476</v>
      </c>
      <c r="N153" s="275">
        <v>34371240.740123272</v>
      </c>
      <c r="O153" s="274">
        <v>6.7966757691330273E-2</v>
      </c>
      <c r="P153" s="273">
        <v>164779613.49306393</v>
      </c>
      <c r="Q153" s="273">
        <v>9301317.1936587691</v>
      </c>
      <c r="R153" s="274">
        <v>5.9823894492303846E-2</v>
      </c>
    </row>
    <row r="154" spans="1:18">
      <c r="A154" s="306"/>
      <c r="B154" s="306"/>
      <c r="C154" s="306"/>
      <c r="D154" s="86" t="s">
        <v>81</v>
      </c>
      <c r="E154" s="273">
        <v>63842659.87082684</v>
      </c>
      <c r="F154" s="273">
        <v>4261474.4566285908</v>
      </c>
      <c r="G154" s="277">
        <v>7.1523827983675486E-2</v>
      </c>
      <c r="H154" s="284">
        <v>4.0710953387789255</v>
      </c>
      <c r="I154" s="284">
        <v>0.13260743289012522</v>
      </c>
      <c r="J154" s="285">
        <v>6.0277759887158258</v>
      </c>
      <c r="K154" s="285">
        <v>0.40087062208817503</v>
      </c>
      <c r="L154" s="277">
        <v>7.1241756519610192E-2</v>
      </c>
      <c r="M154" s="278">
        <v>384829252.22512144</v>
      </c>
      <c r="N154" s="278">
        <v>49571560.267932177</v>
      </c>
      <c r="O154" s="277">
        <v>0.14786106764184911</v>
      </c>
      <c r="P154" s="273">
        <v>129664010.54606628</v>
      </c>
      <c r="Q154" s="273">
        <v>10834346.389448613</v>
      </c>
      <c r="R154" s="277">
        <v>9.1175435581210842E-2</v>
      </c>
    </row>
    <row r="155" spans="1:18">
      <c r="A155" s="306"/>
      <c r="B155" s="306"/>
      <c r="C155" s="306"/>
      <c r="D155" s="86" t="s">
        <v>82</v>
      </c>
      <c r="E155" s="273">
        <v>10402767.66675522</v>
      </c>
      <c r="F155" s="273">
        <v>-956039.29151733592</v>
      </c>
      <c r="G155" s="274">
        <v>-8.4167227687680507E-2</v>
      </c>
      <c r="H155" s="282">
        <v>0.66335987636191207</v>
      </c>
      <c r="I155" s="282">
        <v>-8.7489968593023271E-2</v>
      </c>
      <c r="J155" s="283">
        <v>14.923781306241178</v>
      </c>
      <c r="K155" s="283">
        <v>-8.210353644154722E-2</v>
      </c>
      <c r="L155" s="274">
        <v>-5.4714225320463602E-3</v>
      </c>
      <c r="M155" s="275">
        <v>155248629.63829172</v>
      </c>
      <c r="N155" s="275">
        <v>-15200319.527809501</v>
      </c>
      <c r="O155" s="274">
        <v>-8.9178135753696569E-2</v>
      </c>
      <c r="P155" s="273">
        <v>35115602.946997628</v>
      </c>
      <c r="Q155" s="273">
        <v>-1533029.1957899779</v>
      </c>
      <c r="R155" s="274">
        <v>-4.1830461497638069E-2</v>
      </c>
    </row>
    <row r="156" spans="1:18">
      <c r="A156" s="306"/>
      <c r="B156" s="306" t="s">
        <v>136</v>
      </c>
      <c r="C156" s="306" t="s">
        <v>79</v>
      </c>
      <c r="D156" s="86" t="s">
        <v>80</v>
      </c>
      <c r="E156" s="273">
        <v>1562226072.1362302</v>
      </c>
      <c r="F156" s="273">
        <v>56199415.425575972</v>
      </c>
      <c r="G156" s="277">
        <v>3.7316348402705132E-2</v>
      </c>
      <c r="H156" s="284">
        <v>100.00000000000013</v>
      </c>
      <c r="I156" s="284">
        <v>2.2737367544323206E-13</v>
      </c>
      <c r="J156" s="285">
        <v>4.693711709935581</v>
      </c>
      <c r="K156" s="285">
        <v>0.20482405086816691</v>
      </c>
      <c r="L156" s="277">
        <v>4.5629132743927922E-2</v>
      </c>
      <c r="M156" s="278">
        <v>7332638808.3524914</v>
      </c>
      <c r="N156" s="278">
        <v>572254334.81747818</v>
      </c>
      <c r="O156" s="277">
        <v>8.4648193761418675E-2</v>
      </c>
      <c r="P156" s="273">
        <v>1898049863.1671085</v>
      </c>
      <c r="Q156" s="273">
        <v>76507740.160843849</v>
      </c>
      <c r="R156" s="277">
        <v>4.2001631032597714E-2</v>
      </c>
    </row>
    <row r="157" spans="1:18">
      <c r="A157" s="306"/>
      <c r="B157" s="306"/>
      <c r="C157" s="306"/>
      <c r="D157" s="86" t="s">
        <v>81</v>
      </c>
      <c r="E157" s="273">
        <v>1518068045.1201217</v>
      </c>
      <c r="F157" s="273">
        <v>53089339.165220976</v>
      </c>
      <c r="G157" s="274">
        <v>3.6238983508375532E-2</v>
      </c>
      <c r="H157" s="282">
        <v>97.173390727263723</v>
      </c>
      <c r="I157" s="282">
        <v>-0.10102997619125631</v>
      </c>
      <c r="J157" s="283">
        <v>4.3760852039544114</v>
      </c>
      <c r="K157" s="283">
        <v>0.15488665512038846</v>
      </c>
      <c r="L157" s="274">
        <v>3.6692577553162284E-2</v>
      </c>
      <c r="M157" s="275">
        <v>6643195110.8461618</v>
      </c>
      <c r="N157" s="275">
        <v>459229123.19659042</v>
      </c>
      <c r="O157" s="274">
        <v>7.4261262774366621E-2</v>
      </c>
      <c r="P157" s="273">
        <v>1832528164.6336224</v>
      </c>
      <c r="Q157" s="273">
        <v>74170659.514590263</v>
      </c>
      <c r="R157" s="274">
        <v>4.2181785728249432E-2</v>
      </c>
    </row>
    <row r="158" spans="1:18">
      <c r="A158" s="306"/>
      <c r="B158" s="306"/>
      <c r="C158" s="306"/>
      <c r="D158" s="86" t="s">
        <v>82</v>
      </c>
      <c r="E158" s="273">
        <v>22804908.66587384</v>
      </c>
      <c r="F158" s="273">
        <v>-2088804.9308163375</v>
      </c>
      <c r="G158" s="277">
        <v>-8.3908932377773526E-2</v>
      </c>
      <c r="H158" s="284">
        <v>1.4597700725023635</v>
      </c>
      <c r="I158" s="284">
        <v>-0.19316970022789204</v>
      </c>
      <c r="J158" s="285">
        <v>12.601775736144047</v>
      </c>
      <c r="K158" s="285">
        <v>0.49164614774289817</v>
      </c>
      <c r="L158" s="277">
        <v>4.0597926236378798E-2</v>
      </c>
      <c r="M158" s="278">
        <v>287382344.69059008</v>
      </c>
      <c r="N158" s="278">
        <v>-14083752.901871622</v>
      </c>
      <c r="O158" s="277">
        <v>-4.6717534788640831E-2</v>
      </c>
      <c r="P158" s="273">
        <v>50712175.861910939</v>
      </c>
      <c r="Q158" s="273">
        <v>-1079880.7287447155</v>
      </c>
      <c r="R158" s="277">
        <v>-2.0850315662876148E-2</v>
      </c>
    </row>
    <row r="159" spans="1:18">
      <c r="A159" s="306"/>
      <c r="B159" s="306"/>
      <c r="C159" s="306" t="s">
        <v>83</v>
      </c>
      <c r="D159" s="86" t="s">
        <v>80</v>
      </c>
      <c r="E159" s="273">
        <v>1454474369.4682271</v>
      </c>
      <c r="F159" s="273">
        <v>47317386.355692148</v>
      </c>
      <c r="G159" s="274">
        <v>3.3626231418067747E-2</v>
      </c>
      <c r="H159" s="282">
        <v>93.102681833964127</v>
      </c>
      <c r="I159" s="282">
        <v>-0.33238299987726805</v>
      </c>
      <c r="J159" s="283">
        <v>4.2967188895653008</v>
      </c>
      <c r="K159" s="283">
        <v>0.13204315939656919</v>
      </c>
      <c r="L159" s="274">
        <v>3.1705507931879123E-2</v>
      </c>
      <c r="M159" s="275">
        <v>6249467497.6827116</v>
      </c>
      <c r="N159" s="275">
        <v>389114961.57648563</v>
      </c>
      <c r="O159" s="274">
        <v>6.63978760968916E-2</v>
      </c>
      <c r="P159" s="273">
        <v>1680640560.7687199</v>
      </c>
      <c r="Q159" s="273">
        <v>61976109.38363266</v>
      </c>
      <c r="R159" s="274">
        <v>3.828842310745742E-2</v>
      </c>
    </row>
    <row r="160" spans="1:18">
      <c r="A160" s="306"/>
      <c r="B160" s="306"/>
      <c r="C160" s="306"/>
      <c r="D160" s="86" t="s">
        <v>81</v>
      </c>
      <c r="E160" s="273">
        <v>1442221239.9747257</v>
      </c>
      <c r="F160" s="273">
        <v>48431205.917144299</v>
      </c>
      <c r="G160" s="277">
        <v>3.4747849198025954E-2</v>
      </c>
      <c r="H160" s="284">
        <v>92.318344041115338</v>
      </c>
      <c r="I160" s="284">
        <v>-0.22915688438537529</v>
      </c>
      <c r="J160" s="285">
        <v>4.2556951603046347</v>
      </c>
      <c r="K160" s="285">
        <v>0.14342226876596165</v>
      </c>
      <c r="L160" s="277">
        <v>3.4876641834996974E-2</v>
      </c>
      <c r="M160" s="278">
        <v>6137653951.0489893</v>
      </c>
      <c r="N160" s="278">
        <v>406008977.49723339</v>
      </c>
      <c r="O160" s="277">
        <v>7.0836379324038953E-2</v>
      </c>
      <c r="P160" s="273">
        <v>1666204389.5638466</v>
      </c>
      <c r="Q160" s="273">
        <v>62346182.989975452</v>
      </c>
      <c r="R160" s="277">
        <v>3.8872627726336283E-2</v>
      </c>
    </row>
    <row r="161" spans="1:18">
      <c r="A161" s="306"/>
      <c r="B161" s="306"/>
      <c r="C161" s="306"/>
      <c r="D161" s="86" t="s">
        <v>82</v>
      </c>
      <c r="E161" s="273">
        <v>12253129.493489668</v>
      </c>
      <c r="F161" s="273">
        <v>-1113819.5614391603</v>
      </c>
      <c r="G161" s="274">
        <v>-8.3326386362522931E-2</v>
      </c>
      <c r="H161" s="282">
        <v>0.78433779284802385</v>
      </c>
      <c r="I161" s="282">
        <v>-0.10322611549101313</v>
      </c>
      <c r="J161" s="283">
        <v>9.1253052286045389</v>
      </c>
      <c r="K161" s="283">
        <v>-0.50348605544906988</v>
      </c>
      <c r="L161" s="274">
        <v>-5.2289642655657206E-2</v>
      </c>
      <c r="M161" s="275">
        <v>111813546.63370974</v>
      </c>
      <c r="N161" s="275">
        <v>-16894015.920777574</v>
      </c>
      <c r="O161" s="274">
        <v>-0.13125892205149661</v>
      </c>
      <c r="P161" s="273">
        <v>14436171.204874191</v>
      </c>
      <c r="Q161" s="273">
        <v>-370073.60634387843</v>
      </c>
      <c r="R161" s="274">
        <v>-2.4994427085488227E-2</v>
      </c>
    </row>
    <row r="162" spans="1:18">
      <c r="A162" s="306"/>
      <c r="B162" s="306"/>
      <c r="C162" s="306" t="s">
        <v>84</v>
      </c>
      <c r="D162" s="86" t="s">
        <v>80</v>
      </c>
      <c r="E162" s="273">
        <v>74216447.34808737</v>
      </c>
      <c r="F162" s="273">
        <v>3571961.0020734072</v>
      </c>
      <c r="G162" s="277">
        <v>5.0562488126505448E-2</v>
      </c>
      <c r="H162" s="284">
        <v>4.7506854911595404</v>
      </c>
      <c r="I162" s="284">
        <v>5.9899572382374089E-2</v>
      </c>
      <c r="J162" s="285">
        <v>7.2389368092489255</v>
      </c>
      <c r="K162" s="285">
        <v>7.8164856425217089E-2</v>
      </c>
      <c r="L162" s="277">
        <v>1.0915702516457647E-2</v>
      </c>
      <c r="M162" s="278">
        <v>537248172.55975449</v>
      </c>
      <c r="N162" s="278">
        <v>31379116.111580253</v>
      </c>
      <c r="O162" s="277">
        <v>6.2030115721843943E-2</v>
      </c>
      <c r="P162" s="273">
        <v>164329146.86323312</v>
      </c>
      <c r="Q162" s="273">
        <v>9489460.0142700374</v>
      </c>
      <c r="R162" s="277">
        <v>6.1285709157539447E-2</v>
      </c>
    </row>
    <row r="163" spans="1:18">
      <c r="A163" s="306"/>
      <c r="B163" s="306"/>
      <c r="C163" s="306"/>
      <c r="D163" s="86" t="s">
        <v>81</v>
      </c>
      <c r="E163" s="273">
        <v>63669445.956480734</v>
      </c>
      <c r="F163" s="273">
        <v>4550194.2802784517</v>
      </c>
      <c r="G163" s="274">
        <v>7.6966371381017931E-2</v>
      </c>
      <c r="H163" s="282">
        <v>4.075559043091471</v>
      </c>
      <c r="I163" s="282">
        <v>0.15004740538076344</v>
      </c>
      <c r="J163" s="283">
        <v>5.9728220247276393</v>
      </c>
      <c r="K163" s="283">
        <v>0.3378423441797791</v>
      </c>
      <c r="L163" s="274">
        <v>5.9954492000392171E-2</v>
      </c>
      <c r="M163" s="275">
        <v>380286269.11107427</v>
      </c>
      <c r="N163" s="275">
        <v>47150487.18647939</v>
      </c>
      <c r="O163" s="274">
        <v>0.14153534307867258</v>
      </c>
      <c r="P163" s="273">
        <v>129015995.22691974</v>
      </c>
      <c r="Q163" s="273">
        <v>11153346.650404185</v>
      </c>
      <c r="R163" s="274">
        <v>9.4630035767128681E-2</v>
      </c>
    </row>
    <row r="164" spans="1:18">
      <c r="A164" s="306"/>
      <c r="B164" s="306"/>
      <c r="C164" s="306"/>
      <c r="D164" s="86" t="s">
        <v>82</v>
      </c>
      <c r="E164" s="273">
        <v>10547001.391610257</v>
      </c>
      <c r="F164" s="273">
        <v>-978233.27820473723</v>
      </c>
      <c r="G164" s="277">
        <v>-8.4877514968676987E-2</v>
      </c>
      <c r="H164" s="284">
        <v>0.67512644806830147</v>
      </c>
      <c r="I164" s="284">
        <v>-9.0147832998376365E-2</v>
      </c>
      <c r="J164" s="285">
        <v>14.882135463975041</v>
      </c>
      <c r="K164" s="285">
        <v>-0.10526214415978963</v>
      </c>
      <c r="L164" s="277">
        <v>-7.0233770339592277E-3</v>
      </c>
      <c r="M164" s="278">
        <v>156961903.44867712</v>
      </c>
      <c r="N164" s="278">
        <v>-15771371.074900746</v>
      </c>
      <c r="O164" s="277">
        <v>-9.1304765213305647E-2</v>
      </c>
      <c r="P164" s="273">
        <v>35313151.636313438</v>
      </c>
      <c r="Q164" s="273">
        <v>-1663886.6361335814</v>
      </c>
      <c r="R164" s="277">
        <v>-4.4997834166004738E-2</v>
      </c>
    </row>
    <row r="165" spans="1:18">
      <c r="A165" s="1"/>
      <c r="B165" s="1"/>
      <c r="C165" s="1"/>
    </row>
    <row r="166" spans="1:18">
      <c r="A166" s="1"/>
      <c r="B166" s="1"/>
      <c r="C166" s="1"/>
    </row>
    <row r="167" spans="1:18">
      <c r="A167" s="1"/>
      <c r="B167" s="1"/>
      <c r="C167" s="1"/>
    </row>
    <row r="168" spans="1:18">
      <c r="A168" s="1"/>
      <c r="B168" s="1"/>
      <c r="C168" s="1"/>
    </row>
    <row r="169" spans="1:18">
      <c r="A169" s="1"/>
      <c r="B169" s="1"/>
      <c r="C169" s="1"/>
    </row>
    <row r="170" spans="1:18">
      <c r="A170" s="1"/>
      <c r="B170" s="1"/>
      <c r="C170" s="1"/>
    </row>
    <row r="171" spans="1:18">
      <c r="A171" s="1"/>
      <c r="B171" s="1"/>
      <c r="C171" s="1"/>
    </row>
    <row r="172" spans="1:18">
      <c r="A172" s="1"/>
      <c r="B172" s="1"/>
      <c r="C172" s="1"/>
    </row>
    <row r="173" spans="1:18">
      <c r="A173" s="1"/>
      <c r="B173" s="1"/>
      <c r="C173" s="1"/>
    </row>
    <row r="174" spans="1:18">
      <c r="A174" s="1"/>
      <c r="B174" s="1"/>
      <c r="C174" s="1"/>
    </row>
    <row r="175" spans="1:18">
      <c r="A175" s="1"/>
      <c r="B175" s="1"/>
      <c r="C175" s="1"/>
    </row>
    <row r="176" spans="1:18">
      <c r="A176" s="1"/>
      <c r="B176" s="1"/>
      <c r="C176" s="1"/>
    </row>
    <row r="177" spans="1:3">
      <c r="A177" s="1"/>
      <c r="B177" s="1"/>
      <c r="C177" s="1"/>
    </row>
    <row r="178" spans="1:3">
      <c r="A178" s="1"/>
      <c r="B178" s="1"/>
      <c r="C178" s="1"/>
    </row>
    <row r="179" spans="1:3">
      <c r="A179" s="1"/>
      <c r="B179" s="1"/>
      <c r="C179" s="1"/>
    </row>
    <row r="180" spans="1:3">
      <c r="A180" s="1"/>
      <c r="B180" s="1"/>
      <c r="C180" s="1"/>
    </row>
    <row r="181" spans="1:3">
      <c r="A181" s="1"/>
      <c r="B181" s="1"/>
      <c r="C181" s="1"/>
    </row>
    <row r="182" spans="1:3">
      <c r="A182" s="1"/>
      <c r="B182" s="1"/>
      <c r="C182" s="1"/>
    </row>
    <row r="183" spans="1:3">
      <c r="A183" s="1"/>
      <c r="B183" s="1"/>
      <c r="C183" s="1"/>
    </row>
    <row r="184" spans="1:3">
      <c r="A184" s="1"/>
      <c r="B184" s="1"/>
      <c r="C184" s="1"/>
    </row>
    <row r="185" spans="1:3">
      <c r="A185" s="1"/>
      <c r="B185" s="1"/>
      <c r="C185" s="1"/>
    </row>
    <row r="186" spans="1:3">
      <c r="A186" s="1"/>
      <c r="B186" s="1"/>
      <c r="C186" s="1"/>
    </row>
    <row r="187" spans="1:3">
      <c r="A187" s="1"/>
      <c r="B187" s="1"/>
      <c r="C187" s="1"/>
    </row>
    <row r="188" spans="1:3">
      <c r="A188" s="1"/>
      <c r="B188" s="1"/>
      <c r="C188" s="1"/>
    </row>
    <row r="189" spans="1:3">
      <c r="A189" s="1"/>
      <c r="B189" s="1"/>
      <c r="C189" s="1"/>
    </row>
    <row r="190" spans="1:3">
      <c r="A190" s="1"/>
      <c r="B190" s="1"/>
      <c r="C190" s="1"/>
    </row>
    <row r="191" spans="1:3">
      <c r="A191" s="1"/>
      <c r="B191" s="1"/>
      <c r="C191" s="1"/>
    </row>
  </sheetData>
  <mergeCells count="87">
    <mergeCell ref="C27:C29"/>
    <mergeCell ref="J1:L1"/>
    <mergeCell ref="A30:A56"/>
    <mergeCell ref="B30:B38"/>
    <mergeCell ref="C30:C32"/>
    <mergeCell ref="A3:A29"/>
    <mergeCell ref="B3:B11"/>
    <mergeCell ref="C3:C5"/>
    <mergeCell ref="C6:C8"/>
    <mergeCell ref="C9:C11"/>
    <mergeCell ref="B12:B20"/>
    <mergeCell ref="C12:C14"/>
    <mergeCell ref="C15:C17"/>
    <mergeCell ref="C18:C20"/>
    <mergeCell ref="B21:B29"/>
    <mergeCell ref="C21:C23"/>
    <mergeCell ref="C24:C26"/>
    <mergeCell ref="B1:B2"/>
    <mergeCell ref="C1:C2"/>
    <mergeCell ref="D1:D2"/>
    <mergeCell ref="E1:G1"/>
    <mergeCell ref="H1:I1"/>
    <mergeCell ref="M1:O1"/>
    <mergeCell ref="P1:R1"/>
    <mergeCell ref="A57:A83"/>
    <mergeCell ref="B57:B65"/>
    <mergeCell ref="C57:C59"/>
    <mergeCell ref="C60:C62"/>
    <mergeCell ref="C63:C65"/>
    <mergeCell ref="B66:B74"/>
    <mergeCell ref="C66:C68"/>
    <mergeCell ref="C69:C71"/>
    <mergeCell ref="C72:C74"/>
    <mergeCell ref="B75:B83"/>
    <mergeCell ref="C75:C77"/>
    <mergeCell ref="C78:C80"/>
    <mergeCell ref="C81:C83"/>
    <mergeCell ref="A1:A2"/>
    <mergeCell ref="C48:C50"/>
    <mergeCell ref="C51:C53"/>
    <mergeCell ref="C54:C56"/>
    <mergeCell ref="B84:B92"/>
    <mergeCell ref="C33:C35"/>
    <mergeCell ref="C36:C38"/>
    <mergeCell ref="B39:B47"/>
    <mergeCell ref="C39:C41"/>
    <mergeCell ref="C42:C44"/>
    <mergeCell ref="C45:C47"/>
    <mergeCell ref="B48:B56"/>
    <mergeCell ref="A84:A110"/>
    <mergeCell ref="B102:B110"/>
    <mergeCell ref="C84:C86"/>
    <mergeCell ref="C87:C89"/>
    <mergeCell ref="C90:C92"/>
    <mergeCell ref="B93:B101"/>
    <mergeCell ref="C93:C95"/>
    <mergeCell ref="C96:C98"/>
    <mergeCell ref="C99:C101"/>
    <mergeCell ref="C102:C104"/>
    <mergeCell ref="C105:C107"/>
    <mergeCell ref="C108:C110"/>
    <mergeCell ref="A111:A137"/>
    <mergeCell ref="B111:B119"/>
    <mergeCell ref="C111:C113"/>
    <mergeCell ref="C114:C116"/>
    <mergeCell ref="C117:C119"/>
    <mergeCell ref="B120:B128"/>
    <mergeCell ref="C120:C122"/>
    <mergeCell ref="C123:C125"/>
    <mergeCell ref="C126:C128"/>
    <mergeCell ref="B129:B137"/>
    <mergeCell ref="C129:C131"/>
    <mergeCell ref="C132:C134"/>
    <mergeCell ref="C135:C137"/>
    <mergeCell ref="A138:A164"/>
    <mergeCell ref="B138:B146"/>
    <mergeCell ref="C138:C140"/>
    <mergeCell ref="C141:C143"/>
    <mergeCell ref="C144:C146"/>
    <mergeCell ref="B147:B155"/>
    <mergeCell ref="C147:C149"/>
    <mergeCell ref="C150:C152"/>
    <mergeCell ref="C153:C155"/>
    <mergeCell ref="B156:B164"/>
    <mergeCell ref="C156:C158"/>
    <mergeCell ref="C159:C161"/>
    <mergeCell ref="C162:C16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33"/>
  </sheetPr>
  <dimension ref="A1:S65"/>
  <sheetViews>
    <sheetView zoomScale="63" zoomScaleNormal="69" workbookViewId="0">
      <selection activeCell="D9" sqref="D9:Q44"/>
    </sheetView>
  </sheetViews>
  <sheetFormatPr defaultRowHeight="14.5"/>
  <cols>
    <col min="1" max="1" width="27.453125" bestFit="1" customWidth="1"/>
    <col min="2" max="2" width="8.81640625" bestFit="1" customWidth="1"/>
    <col min="3" max="3" width="27.26953125" bestFit="1" customWidth="1"/>
    <col min="4" max="4" width="15.36328125" bestFit="1" customWidth="1"/>
    <col min="5" max="6" width="10.36328125" bestFit="1" customWidth="1"/>
    <col min="7" max="7" width="8.453125" bestFit="1" customWidth="1"/>
    <col min="8" max="8" width="7.1796875" bestFit="1" customWidth="1"/>
    <col min="9" max="9" width="7" bestFit="1" customWidth="1"/>
    <col min="10" max="10" width="7.1796875" bestFit="1" customWidth="1"/>
    <col min="11" max="11" width="7" bestFit="1" customWidth="1"/>
    <col min="12" max="12" width="8.453125" bestFit="1" customWidth="1"/>
    <col min="13" max="13" width="14.1796875" bestFit="1" customWidth="1"/>
    <col min="14" max="14" width="12.6328125" bestFit="1" customWidth="1"/>
    <col min="15" max="15" width="8.453125" bestFit="1" customWidth="1"/>
    <col min="16" max="16" width="11.453125" bestFit="1" customWidth="1"/>
    <col min="17" max="17" width="11" bestFit="1" customWidth="1"/>
    <col min="18" max="18" width="8.453125" bestFit="1" customWidth="1"/>
  </cols>
  <sheetData>
    <row r="1" spans="1:18">
      <c r="A1" s="308" t="s">
        <v>0</v>
      </c>
      <c r="B1" s="308" t="s">
        <v>1</v>
      </c>
      <c r="C1" s="308" t="s">
        <v>75</v>
      </c>
      <c r="D1" s="308" t="s">
        <v>78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6" t="s">
        <v>134</v>
      </c>
      <c r="C3" s="306" t="s">
        <v>113</v>
      </c>
      <c r="D3" s="86" t="s">
        <v>80</v>
      </c>
      <c r="E3" s="273">
        <v>7366411.1154625034</v>
      </c>
      <c r="F3" s="273">
        <v>461304.81559861545</v>
      </c>
      <c r="G3" s="274">
        <v>6.6806330788522203E-2</v>
      </c>
      <c r="H3" s="282">
        <v>2.5577084168554856</v>
      </c>
      <c r="I3" s="282">
        <v>0.1417059865741841</v>
      </c>
      <c r="J3" s="283">
        <v>19.18508608748045</v>
      </c>
      <c r="K3" s="283">
        <v>1.9143217135928232</v>
      </c>
      <c r="L3" s="274">
        <v>0.11084174806340155</v>
      </c>
      <c r="M3" s="275">
        <v>141325231.40592101</v>
      </c>
      <c r="N3" s="275">
        <v>22068767.524324775</v>
      </c>
      <c r="O3" s="274">
        <v>0.18505300933822544</v>
      </c>
      <c r="P3" s="273">
        <v>37566484.273535907</v>
      </c>
      <c r="Q3" s="273">
        <v>-1251070.1555558667</v>
      </c>
      <c r="R3" s="274">
        <v>-3.2229494463418683E-2</v>
      </c>
    </row>
    <row r="4" spans="1:18">
      <c r="A4" s="306"/>
      <c r="B4" s="306"/>
      <c r="C4" s="306"/>
      <c r="D4" s="86" t="s">
        <v>81</v>
      </c>
      <c r="E4" s="273">
        <v>2739543.846331994</v>
      </c>
      <c r="F4" s="273">
        <v>-195004.68316833209</v>
      </c>
      <c r="G4" s="277">
        <v>-6.6451340370757506E-2</v>
      </c>
      <c r="H4" s="284">
        <v>0.95120327175332486</v>
      </c>
      <c r="I4" s="284">
        <v>-7.5555198162042037E-2</v>
      </c>
      <c r="J4" s="285">
        <v>15.704998892511172</v>
      </c>
      <c r="K4" s="285">
        <v>0.66777897873345715</v>
      </c>
      <c r="L4" s="277">
        <v>4.4408406777479578E-2</v>
      </c>
      <c r="M4" s="278">
        <v>43024533.072629765</v>
      </c>
      <c r="N4" s="278">
        <v>-1102918.5131196529</v>
      </c>
      <c r="O4" s="277">
        <v>-2.4993931747371311E-2</v>
      </c>
      <c r="P4" s="273">
        <v>22441998.217254937</v>
      </c>
      <c r="Q4" s="273">
        <v>-562836.06834614277</v>
      </c>
      <c r="R4" s="277">
        <v>-2.4465990989486354E-2</v>
      </c>
    </row>
    <row r="5" spans="1:18">
      <c r="A5" s="306"/>
      <c r="B5" s="306"/>
      <c r="C5" s="306"/>
      <c r="D5" s="86" t="s">
        <v>82</v>
      </c>
      <c r="E5" s="273">
        <v>2024680.9149815787</v>
      </c>
      <c r="F5" s="273">
        <v>-320980.90448401333</v>
      </c>
      <c r="G5" s="274">
        <v>-0.1368402306847207</v>
      </c>
      <c r="H5" s="282">
        <v>0.70299408172115196</v>
      </c>
      <c r="I5" s="282">
        <v>-0.1177209674532016</v>
      </c>
      <c r="J5" s="283">
        <v>23.212104224929341</v>
      </c>
      <c r="K5" s="283">
        <v>3.4877129404236022</v>
      </c>
      <c r="L5" s="274">
        <v>0.17682233586408994</v>
      </c>
      <c r="M5" s="275">
        <v>46997104.420777708</v>
      </c>
      <c r="N5" s="275">
        <v>730352.87251271307</v>
      </c>
      <c r="O5" s="274">
        <v>1.5785695949516069E-2</v>
      </c>
      <c r="P5" s="273">
        <v>13234086.089970231</v>
      </c>
      <c r="Q5" s="273">
        <v>-1296508.7962875161</v>
      </c>
      <c r="R5" s="274">
        <v>-8.9226133302614072E-2</v>
      </c>
    </row>
    <row r="6" spans="1:18">
      <c r="A6" s="306"/>
      <c r="B6" s="306" t="s">
        <v>135</v>
      </c>
      <c r="C6" s="306" t="s">
        <v>113</v>
      </c>
      <c r="D6" s="86" t="s">
        <v>80</v>
      </c>
      <c r="E6" s="273">
        <v>93645603.719823986</v>
      </c>
      <c r="F6" s="273">
        <v>1263260.5734790117</v>
      </c>
      <c r="G6" s="277">
        <v>1.3674264263657523E-2</v>
      </c>
      <c r="H6" s="284">
        <v>2.6460145127808721</v>
      </c>
      <c r="I6" s="284">
        <v>3.8174114846128759E-2</v>
      </c>
      <c r="J6" s="285">
        <v>18.043093581965227</v>
      </c>
      <c r="K6" s="285">
        <v>0.87891900565542613</v>
      </c>
      <c r="L6" s="277">
        <v>5.1206599055949979E-2</v>
      </c>
      <c r="M6" s="278">
        <v>1689656391.4564152</v>
      </c>
      <c r="N6" s="278">
        <v>103989725.92399287</v>
      </c>
      <c r="O6" s="277">
        <v>6.5581075887141793E-2</v>
      </c>
      <c r="P6" s="273">
        <v>536277597.64089972</v>
      </c>
      <c r="Q6" s="273">
        <v>-19220305.094185889</v>
      </c>
      <c r="R6" s="277">
        <v>-3.4600139801701402E-2</v>
      </c>
    </row>
    <row r="7" spans="1:18">
      <c r="A7" s="306"/>
      <c r="B7" s="306"/>
      <c r="C7" s="306"/>
      <c r="D7" s="86" t="s">
        <v>81</v>
      </c>
      <c r="E7" s="273">
        <v>39694435.995021872</v>
      </c>
      <c r="F7" s="273">
        <v>-1519594.7943564132</v>
      </c>
      <c r="G7" s="274">
        <v>-3.6870812324138032E-2</v>
      </c>
      <c r="H7" s="282">
        <v>1.1215908654262314</v>
      </c>
      <c r="I7" s="282">
        <v>-4.1830745173167871E-2</v>
      </c>
      <c r="J7" s="283">
        <v>15.465370488121803</v>
      </c>
      <c r="K7" s="283">
        <v>0.1943180109562519</v>
      </c>
      <c r="L7" s="274">
        <v>1.2724598468036901E-2</v>
      </c>
      <c r="M7" s="275">
        <v>613889158.98005104</v>
      </c>
      <c r="N7" s="275">
        <v>-15492468.000061512</v>
      </c>
      <c r="O7" s="274">
        <v>-2.4615380138116184E-2</v>
      </c>
      <c r="P7" s="273">
        <v>321868643.42829877</v>
      </c>
      <c r="Q7" s="273">
        <v>-6032484.0879969597</v>
      </c>
      <c r="R7" s="274">
        <v>-1.8397265461361254E-2</v>
      </c>
    </row>
    <row r="8" spans="1:18">
      <c r="A8" s="306"/>
      <c r="B8" s="306"/>
      <c r="C8" s="306"/>
      <c r="D8" s="86" t="s">
        <v>82</v>
      </c>
      <c r="E8" s="273">
        <v>30750728.667784069</v>
      </c>
      <c r="F8" s="273">
        <v>-3108200.0547184758</v>
      </c>
      <c r="G8" s="277">
        <v>-9.1798535039083362E-2</v>
      </c>
      <c r="H8" s="284">
        <v>0.86888087749407916</v>
      </c>
      <c r="I8" s="284">
        <v>-8.691521022215476E-2</v>
      </c>
      <c r="J8" s="285">
        <v>20.91094578497118</v>
      </c>
      <c r="K8" s="285">
        <v>1.2463313887508747</v>
      </c>
      <c r="L8" s="277">
        <v>6.3379396292175941E-2</v>
      </c>
      <c r="M8" s="278">
        <v>643026820.0203917</v>
      </c>
      <c r="N8" s="278">
        <v>-22795957.176728964</v>
      </c>
      <c r="O8" s="277">
        <v>-3.4237274478190596E-2</v>
      </c>
      <c r="P8" s="273">
        <v>196437842.57144767</v>
      </c>
      <c r="Q8" s="273">
        <v>-17022829.197066933</v>
      </c>
      <c r="R8" s="277">
        <v>-7.9746911016597838E-2</v>
      </c>
    </row>
    <row r="9" spans="1:18">
      <c r="A9" s="306"/>
      <c r="B9" s="306" t="s">
        <v>136</v>
      </c>
      <c r="C9" s="306" t="s">
        <v>113</v>
      </c>
      <c r="D9" s="86" t="s">
        <v>80</v>
      </c>
      <c r="E9" s="273">
        <v>93184298.904225916</v>
      </c>
      <c r="F9" s="273">
        <v>671104.83804026246</v>
      </c>
      <c r="G9" s="274">
        <v>7.254152716423796E-3</v>
      </c>
      <c r="H9" s="282">
        <v>2.634618658537236</v>
      </c>
      <c r="I9" s="282">
        <v>1.8827244799493492E-2</v>
      </c>
      <c r="J9" s="283">
        <v>17.895585882403033</v>
      </c>
      <c r="K9" s="283">
        <v>0.76967689988556032</v>
      </c>
      <c r="L9" s="274">
        <v>4.4942250987744035E-2</v>
      </c>
      <c r="M9" s="275">
        <v>1667587623.9320896</v>
      </c>
      <c r="N9" s="275">
        <v>83215082.672618628</v>
      </c>
      <c r="O9" s="274">
        <v>5.2522421656252739E-2</v>
      </c>
      <c r="P9" s="273">
        <v>537528667.79645562</v>
      </c>
      <c r="Q9" s="273">
        <v>-20508968.95310688</v>
      </c>
      <c r="R9" s="274">
        <v>-3.6751945751485118E-2</v>
      </c>
    </row>
    <row r="10" spans="1:18">
      <c r="A10" s="306"/>
      <c r="B10" s="306"/>
      <c r="C10" s="306"/>
      <c r="D10" s="86" t="s">
        <v>81</v>
      </c>
      <c r="E10" s="273">
        <v>39889440.678190149</v>
      </c>
      <c r="F10" s="273">
        <v>-1415895.9842812493</v>
      </c>
      <c r="G10" s="277">
        <v>-3.4278766345649553E-2</v>
      </c>
      <c r="H10" s="284">
        <v>1.1278022791949984</v>
      </c>
      <c r="I10" s="284">
        <v>-4.0097565511922673E-2</v>
      </c>
      <c r="J10" s="285">
        <v>15.417415412129927</v>
      </c>
      <c r="K10" s="285">
        <v>0.13337916725429722</v>
      </c>
      <c r="L10" s="277">
        <v>8.7266979165281713E-3</v>
      </c>
      <c r="M10" s="278">
        <v>614992077.49317122</v>
      </c>
      <c r="N10" s="278">
        <v>-16320185.162831783</v>
      </c>
      <c r="O10" s="277">
        <v>-2.585120886797113E-2</v>
      </c>
      <c r="P10" s="273">
        <v>322431479.49664491</v>
      </c>
      <c r="Q10" s="273">
        <v>-6809984.6440194845</v>
      </c>
      <c r="R10" s="277">
        <v>-2.0683860891561344E-2</v>
      </c>
    </row>
    <row r="11" spans="1:18">
      <c r="A11" s="306"/>
      <c r="B11" s="306"/>
      <c r="C11" s="306"/>
      <c r="D11" s="86" t="s">
        <v>82</v>
      </c>
      <c r="E11" s="273">
        <v>31071709.572268154</v>
      </c>
      <c r="F11" s="273">
        <v>-3077083.8710440136</v>
      </c>
      <c r="G11" s="274">
        <v>-9.0108128597634007E-2</v>
      </c>
      <c r="H11" s="282">
        <v>0.8784967720354363</v>
      </c>
      <c r="I11" s="282">
        <v>-8.7053294419021321E-2</v>
      </c>
      <c r="J11" s="283">
        <v>20.671423490683491</v>
      </c>
      <c r="K11" s="283">
        <v>1.0597127923033796</v>
      </c>
      <c r="L11" s="274">
        <v>5.403469430083474E-2</v>
      </c>
      <c r="M11" s="275">
        <v>642296467.147879</v>
      </c>
      <c r="N11" s="275">
        <v>-27419790.561098814</v>
      </c>
      <c r="O11" s="274">
        <v>-4.0942399479592682E-2</v>
      </c>
      <c r="P11" s="273">
        <v>197734351.36773515</v>
      </c>
      <c r="Q11" s="273">
        <v>-17077563.026156276</v>
      </c>
      <c r="R11" s="274">
        <v>-7.9500073700948817E-2</v>
      </c>
    </row>
    <row r="12" spans="1:18">
      <c r="A12" s="306" t="s">
        <v>58</v>
      </c>
      <c r="B12" s="306" t="s">
        <v>134</v>
      </c>
      <c r="C12" s="306" t="s">
        <v>113</v>
      </c>
      <c r="D12" s="86" t="s">
        <v>80</v>
      </c>
      <c r="E12" s="273">
        <v>5247200.7971150894</v>
      </c>
      <c r="F12" s="273">
        <v>699764.53504489921</v>
      </c>
      <c r="G12" s="277">
        <v>0.15388110898476587</v>
      </c>
      <c r="H12" s="284">
        <v>1.8998551964224935</v>
      </c>
      <c r="I12" s="284">
        <v>0.22855562751997582</v>
      </c>
      <c r="J12" s="285">
        <v>18.676274339374249</v>
      </c>
      <c r="K12" s="285">
        <v>2.609106065954137</v>
      </c>
      <c r="L12" s="277">
        <v>0.16238742394142822</v>
      </c>
      <c r="M12" s="278">
        <v>97998161.60070464</v>
      </c>
      <c r="N12" s="278">
        <v>24933737.965370327</v>
      </c>
      <c r="O12" s="277">
        <v>0.34125688980748009</v>
      </c>
      <c r="P12" s="273">
        <v>19513535.36935097</v>
      </c>
      <c r="Q12" s="273">
        <v>775865.52823946252</v>
      </c>
      <c r="R12" s="277">
        <v>4.1406724252189012E-2</v>
      </c>
    </row>
    <row r="13" spans="1:18">
      <c r="A13" s="306"/>
      <c r="B13" s="306"/>
      <c r="C13" s="306"/>
      <c r="D13" s="86" t="s">
        <v>81</v>
      </c>
      <c r="E13" s="273">
        <v>1416026.0651555497</v>
      </c>
      <c r="F13" s="273">
        <v>-54777.304458781844</v>
      </c>
      <c r="G13" s="274">
        <v>-3.7243118686317224E-2</v>
      </c>
      <c r="H13" s="282">
        <v>0.51270088227509103</v>
      </c>
      <c r="I13" s="282">
        <v>-2.785711478361752E-2</v>
      </c>
      <c r="J13" s="283">
        <v>13.951424628390624</v>
      </c>
      <c r="K13" s="283">
        <v>0.79208810055963319</v>
      </c>
      <c r="L13" s="274">
        <v>6.0192100026048224E-2</v>
      </c>
      <c r="M13" s="275">
        <v>19755580.919854201</v>
      </c>
      <c r="N13" s="275">
        <v>400784.41283142194</v>
      </c>
      <c r="O13" s="274">
        <v>2.070723981448214E-2</v>
      </c>
      <c r="P13" s="273">
        <v>11413055.650126398</v>
      </c>
      <c r="Q13" s="273">
        <v>587391.06732464209</v>
      </c>
      <c r="R13" s="274">
        <v>5.4259123108044913E-2</v>
      </c>
    </row>
    <row r="14" spans="1:18">
      <c r="A14" s="306"/>
      <c r="B14" s="306"/>
      <c r="C14" s="306"/>
      <c r="D14" s="86" t="s">
        <v>82</v>
      </c>
      <c r="E14" s="273">
        <v>1269240.3721991195</v>
      </c>
      <c r="F14" s="273">
        <v>-223272.26032637199</v>
      </c>
      <c r="G14" s="277">
        <v>-0.14959488815084357</v>
      </c>
      <c r="H14" s="284">
        <v>0.45955415275083233</v>
      </c>
      <c r="I14" s="284">
        <v>-8.8982555751782266E-2</v>
      </c>
      <c r="J14" s="285">
        <v>21.487131819169946</v>
      </c>
      <c r="K14" s="285">
        <v>4.6212662006645893</v>
      </c>
      <c r="L14" s="277">
        <v>0.27400112779234415</v>
      </c>
      <c r="M14" s="278">
        <v>27272335.187654804</v>
      </c>
      <c r="N14" s="278">
        <v>2099817.6935581975</v>
      </c>
      <c r="O14" s="277">
        <v>8.3417071576199764E-2</v>
      </c>
      <c r="P14" s="273">
        <v>6298517.1098157167</v>
      </c>
      <c r="Q14" s="273">
        <v>-420890.65422891919</v>
      </c>
      <c r="R14" s="277">
        <v>-6.263805814570346E-2</v>
      </c>
    </row>
    <row r="15" spans="1:18">
      <c r="A15" s="306"/>
      <c r="B15" s="306" t="s">
        <v>135</v>
      </c>
      <c r="C15" s="306" t="s">
        <v>113</v>
      </c>
      <c r="D15" s="86" t="s">
        <v>80</v>
      </c>
      <c r="E15" s="273">
        <v>60448527.479433984</v>
      </c>
      <c r="F15" s="273">
        <v>4176843.6159076095</v>
      </c>
      <c r="G15" s="274">
        <v>7.4226384020026015E-2</v>
      </c>
      <c r="H15" s="282">
        <v>1.7917677585206186</v>
      </c>
      <c r="I15" s="282">
        <v>0.11473559698395674</v>
      </c>
      <c r="J15" s="283">
        <v>16.957885687854809</v>
      </c>
      <c r="K15" s="283">
        <v>1.228234117743062</v>
      </c>
      <c r="L15" s="274">
        <v>7.8084000288783026E-2</v>
      </c>
      <c r="M15" s="275">
        <v>1025079218.9953916</v>
      </c>
      <c r="N15" s="275">
        <v>139945238.55864215</v>
      </c>
      <c r="O15" s="274">
        <v>0.15810627730006402</v>
      </c>
      <c r="P15" s="273">
        <v>254187010.20556319</v>
      </c>
      <c r="Q15" s="273">
        <v>5648004.1224500537</v>
      </c>
      <c r="R15" s="274">
        <v>2.2724819783665355E-2</v>
      </c>
    </row>
    <row r="16" spans="1:18">
      <c r="A16" s="306"/>
      <c r="B16" s="306"/>
      <c r="C16" s="306"/>
      <c r="D16" s="86" t="s">
        <v>81</v>
      </c>
      <c r="E16" s="273">
        <v>19113966.401173975</v>
      </c>
      <c r="F16" s="273">
        <v>60545.207633528858</v>
      </c>
      <c r="G16" s="277">
        <v>3.177655446679313E-3</v>
      </c>
      <c r="H16" s="284">
        <v>0.56656117465759304</v>
      </c>
      <c r="I16" s="284">
        <v>-1.2768201386261779E-3</v>
      </c>
      <c r="J16" s="285">
        <v>13.427091218286472</v>
      </c>
      <c r="K16" s="285">
        <v>2.7254635266483973E-2</v>
      </c>
      <c r="L16" s="277">
        <v>2.03395280962012E-3</v>
      </c>
      <c r="M16" s="278">
        <v>256644970.41182578</v>
      </c>
      <c r="N16" s="278">
        <v>1332240.0709341466</v>
      </c>
      <c r="O16" s="277">
        <v>5.2180714575232878E-3</v>
      </c>
      <c r="P16" s="273">
        <v>150044825.97261938</v>
      </c>
      <c r="Q16" s="273">
        <v>6734652.9401097298</v>
      </c>
      <c r="R16" s="277">
        <v>4.6993544126012504E-2</v>
      </c>
    </row>
    <row r="17" spans="1:18">
      <c r="A17" s="306"/>
      <c r="B17" s="306"/>
      <c r="C17" s="306"/>
      <c r="D17" s="86" t="s">
        <v>82</v>
      </c>
      <c r="E17" s="273">
        <v>18884961.666110098</v>
      </c>
      <c r="F17" s="273">
        <v>-1809153.2712042145</v>
      </c>
      <c r="G17" s="274">
        <v>-8.7423563495439199E-2</v>
      </c>
      <c r="H17" s="282">
        <v>0.55977319622460953</v>
      </c>
      <c r="I17" s="282">
        <v>-5.6961436927303155E-2</v>
      </c>
      <c r="J17" s="283">
        <v>18.096886273154617</v>
      </c>
      <c r="K17" s="283">
        <v>1.4025315940741692</v>
      </c>
      <c r="L17" s="274">
        <v>8.4012327582309573E-2</v>
      </c>
      <c r="M17" s="275">
        <v>341759003.54447901</v>
      </c>
      <c r="N17" s="275">
        <v>-3715890.988702774</v>
      </c>
      <c r="O17" s="274">
        <v>-1.0755892967921217E-2</v>
      </c>
      <c r="P17" s="273">
        <v>87777711.054544717</v>
      </c>
      <c r="Q17" s="273">
        <v>-4996071.3075388819</v>
      </c>
      <c r="R17" s="274">
        <v>-5.3852189490775394E-2</v>
      </c>
    </row>
    <row r="18" spans="1:18">
      <c r="A18" s="306"/>
      <c r="B18" s="306" t="s">
        <v>136</v>
      </c>
      <c r="C18" s="306" t="s">
        <v>113</v>
      </c>
      <c r="D18" s="86" t="s">
        <v>80</v>
      </c>
      <c r="E18" s="273">
        <v>59748762.94438906</v>
      </c>
      <c r="F18" s="273">
        <v>3635755.8324346766</v>
      </c>
      <c r="G18" s="277">
        <v>6.4793459120463193E-2</v>
      </c>
      <c r="H18" s="284">
        <v>1.7731806458508377</v>
      </c>
      <c r="I18" s="284">
        <v>9.7411797854314752E-2</v>
      </c>
      <c r="J18" s="285">
        <v>16.739183068290515</v>
      </c>
      <c r="K18" s="285">
        <v>1.0572614658896597</v>
      </c>
      <c r="L18" s="277">
        <v>6.7419127113082636E-2</v>
      </c>
      <c r="M18" s="278">
        <v>1000145481.0300212</v>
      </c>
      <c r="N18" s="278">
        <v>120185702.62539089</v>
      </c>
      <c r="O18" s="277">
        <v>0.13658090469008471</v>
      </c>
      <c r="P18" s="273">
        <v>253411144.67732379</v>
      </c>
      <c r="Q18" s="273">
        <v>4800978.7555342019</v>
      </c>
      <c r="R18" s="277">
        <v>1.9311272882720911E-2</v>
      </c>
    </row>
    <row r="19" spans="1:18">
      <c r="A19" s="306"/>
      <c r="B19" s="306"/>
      <c r="C19" s="306"/>
      <c r="D19" s="86" t="s">
        <v>81</v>
      </c>
      <c r="E19" s="273">
        <v>19168743.705632586</v>
      </c>
      <c r="F19" s="273">
        <v>234044.45435327291</v>
      </c>
      <c r="G19" s="274">
        <v>1.2360611132361124E-2</v>
      </c>
      <c r="H19" s="282">
        <v>0.56887613515510793</v>
      </c>
      <c r="I19" s="282">
        <v>3.4069011115607228E-3</v>
      </c>
      <c r="J19" s="283">
        <v>13.367813245043228</v>
      </c>
      <c r="K19" s="283">
        <v>-5.0388686252171411E-2</v>
      </c>
      <c r="L19" s="274">
        <v>-3.7552487665764964E-3</v>
      </c>
      <c r="M19" s="275">
        <v>256244185.99899429</v>
      </c>
      <c r="N19" s="275">
        <v>2174567.9369806647</v>
      </c>
      <c r="O19" s="274">
        <v>8.5589451960757217E-3</v>
      </c>
      <c r="P19" s="273">
        <v>149457434.90529478</v>
      </c>
      <c r="Q19" s="273">
        <v>6533390.5178482234</v>
      </c>
      <c r="R19" s="274">
        <v>4.5712326052970764E-2</v>
      </c>
    </row>
    <row r="20" spans="1:18">
      <c r="A20" s="306"/>
      <c r="B20" s="306"/>
      <c r="C20" s="306"/>
      <c r="D20" s="86" t="s">
        <v>82</v>
      </c>
      <c r="E20" s="273">
        <v>19108233.926436458</v>
      </c>
      <c r="F20" s="273">
        <v>-1795190.3356286213</v>
      </c>
      <c r="G20" s="277">
        <v>-8.5880203794479734E-2</v>
      </c>
      <c r="H20" s="284">
        <v>0.56708036961841979</v>
      </c>
      <c r="I20" s="284">
        <v>-5.7183219123746909E-2</v>
      </c>
      <c r="J20" s="285">
        <v>17.775540489955933</v>
      </c>
      <c r="K20" s="285">
        <v>1.0968001858684211</v>
      </c>
      <c r="L20" s="277">
        <v>6.5760373137989617E-2</v>
      </c>
      <c r="M20" s="278">
        <v>339659185.85092092</v>
      </c>
      <c r="N20" s="278">
        <v>-8983598.882224679</v>
      </c>
      <c r="O20" s="277">
        <v>-2.5767344903181659E-2</v>
      </c>
      <c r="P20" s="273">
        <v>88198601.708773613</v>
      </c>
      <c r="Q20" s="273">
        <v>-5182939.4516617805</v>
      </c>
      <c r="R20" s="277">
        <v>-5.5502826225122613E-2</v>
      </c>
    </row>
    <row r="21" spans="1:18">
      <c r="A21" s="306" t="s">
        <v>59</v>
      </c>
      <c r="B21" s="306" t="s">
        <v>134</v>
      </c>
      <c r="C21" s="306" t="s">
        <v>113</v>
      </c>
      <c r="D21" s="86" t="s">
        <v>80</v>
      </c>
      <c r="E21" s="273">
        <v>1315485.3883251948</v>
      </c>
      <c r="F21" s="273">
        <v>-50645.921195714036</v>
      </c>
      <c r="G21" s="274">
        <v>-3.7072513339493809E-2</v>
      </c>
      <c r="H21" s="282">
        <v>0.90454694527501001</v>
      </c>
      <c r="I21" s="282">
        <v>-2.5004280489444919E-2</v>
      </c>
      <c r="J21" s="283">
        <v>16.037014579891558</v>
      </c>
      <c r="K21" s="283">
        <v>0.65277279562386603</v>
      </c>
      <c r="L21" s="274">
        <v>4.2431262117279496E-2</v>
      </c>
      <c r="M21" s="275">
        <v>21096458.352205459</v>
      </c>
      <c r="N21" s="275">
        <v>79563.977477554232</v>
      </c>
      <c r="O21" s="274">
        <v>3.7857152469314014E-3</v>
      </c>
      <c r="P21" s="273">
        <v>10178725.777038813</v>
      </c>
      <c r="Q21" s="273">
        <v>-199590.91011844389</v>
      </c>
      <c r="R21" s="274">
        <v>-1.9231530134884926E-2</v>
      </c>
    </row>
    <row r="22" spans="1:18">
      <c r="A22" s="306"/>
      <c r="B22" s="306"/>
      <c r="C22" s="306"/>
      <c r="D22" s="86" t="s">
        <v>81</v>
      </c>
      <c r="E22" s="273">
        <v>829345.19848988368</v>
      </c>
      <c r="F22" s="273">
        <v>5115.0668063780759</v>
      </c>
      <c r="G22" s="277">
        <v>6.2058721341944336E-3</v>
      </c>
      <c r="H22" s="284">
        <v>0.57026985820618814</v>
      </c>
      <c r="I22" s="284">
        <v>9.4422687359722035E-3</v>
      </c>
      <c r="J22" s="285">
        <v>13.93269908494683</v>
      </c>
      <c r="K22" s="285">
        <v>0.83434418707088831</v>
      </c>
      <c r="L22" s="277">
        <v>6.369839522413516E-2</v>
      </c>
      <c r="M22" s="278">
        <v>11555017.088105049</v>
      </c>
      <c r="N22" s="278">
        <v>758958.30579147115</v>
      </c>
      <c r="O22" s="277">
        <v>7.0299571454243939E-2</v>
      </c>
      <c r="P22" s="273">
        <v>7076701.0605885983</v>
      </c>
      <c r="Q22" s="273">
        <v>222943.37960117031</v>
      </c>
      <c r="R22" s="277">
        <v>3.2528634652436474E-2</v>
      </c>
    </row>
    <row r="23" spans="1:18">
      <c r="A23" s="306"/>
      <c r="B23" s="306"/>
      <c r="C23" s="306"/>
      <c r="D23" s="86" t="s">
        <v>82</v>
      </c>
      <c r="E23" s="273">
        <v>477326.92797153874</v>
      </c>
      <c r="F23" s="273">
        <v>-55619.370143244974</v>
      </c>
      <c r="G23" s="274">
        <v>-0.10436205362527147</v>
      </c>
      <c r="H23" s="282">
        <v>0.32821695963028491</v>
      </c>
      <c r="I23" s="282">
        <v>-3.4413543914033118E-2</v>
      </c>
      <c r="J23" s="283">
        <v>19.650572804950698</v>
      </c>
      <c r="K23" s="283">
        <v>0.79602508652828519</v>
      </c>
      <c r="L23" s="274">
        <v>4.2219261815042347E-2</v>
      </c>
      <c r="M23" s="275">
        <v>9379747.5498681795</v>
      </c>
      <c r="N23" s="275">
        <v>-668713.85929358751</v>
      </c>
      <c r="O23" s="274">
        <v>-6.654888067579004E-2</v>
      </c>
      <c r="P23" s="273">
        <v>3034142.1095436811</v>
      </c>
      <c r="Q23" s="273">
        <v>-418768.34996651858</v>
      </c>
      <c r="R23" s="274">
        <v>-0.12127981738220964</v>
      </c>
    </row>
    <row r="24" spans="1:18">
      <c r="A24" s="306"/>
      <c r="B24" s="306" t="s">
        <v>135</v>
      </c>
      <c r="C24" s="306" t="s">
        <v>113</v>
      </c>
      <c r="D24" s="86" t="s">
        <v>80</v>
      </c>
      <c r="E24" s="273">
        <v>17865322.46071361</v>
      </c>
      <c r="F24" s="273">
        <v>-220134.87835815176</v>
      </c>
      <c r="G24" s="277">
        <v>-1.2171927656071661E-2</v>
      </c>
      <c r="H24" s="284">
        <v>1.0002027181394759</v>
      </c>
      <c r="I24" s="284">
        <v>5.8920466276809469E-3</v>
      </c>
      <c r="J24" s="285">
        <v>15.671997019771378</v>
      </c>
      <c r="K24" s="285">
        <v>0.17935577200993613</v>
      </c>
      <c r="L24" s="277">
        <v>1.1576836327753446E-2</v>
      </c>
      <c r="M24" s="278">
        <v>279985280.36155838</v>
      </c>
      <c r="N24" s="278">
        <v>-206221.99437469244</v>
      </c>
      <c r="O24" s="277">
        <v>-7.3600374258575606E-4</v>
      </c>
      <c r="P24" s="273">
        <v>137389344.34615856</v>
      </c>
      <c r="Q24" s="273">
        <v>-2102643.3217025995</v>
      </c>
      <c r="R24" s="277">
        <v>-1.507357775063841E-2</v>
      </c>
    </row>
    <row r="25" spans="1:18">
      <c r="A25" s="306"/>
      <c r="B25" s="306"/>
      <c r="C25" s="306"/>
      <c r="D25" s="86" t="s">
        <v>81</v>
      </c>
      <c r="E25" s="273">
        <v>11025600.586384641</v>
      </c>
      <c r="F25" s="273">
        <v>267806.67706518993</v>
      </c>
      <c r="G25" s="274">
        <v>2.4894200365112928E-2</v>
      </c>
      <c r="H25" s="282">
        <v>0.61727604972553207</v>
      </c>
      <c r="I25" s="282">
        <v>2.5829060831751405E-2</v>
      </c>
      <c r="J25" s="283">
        <v>13.596755068696659</v>
      </c>
      <c r="K25" s="283">
        <v>0.26903502589287775</v>
      </c>
      <c r="L25" s="274">
        <v>2.0186125235886955E-2</v>
      </c>
      <c r="M25" s="275">
        <v>149912390.65835023</v>
      </c>
      <c r="N25" s="275">
        <v>6535525.156760931</v>
      </c>
      <c r="O25" s="274">
        <v>4.5582843047217311E-2</v>
      </c>
      <c r="P25" s="273">
        <v>92419779.187176883</v>
      </c>
      <c r="Q25" s="273">
        <v>1583259.356791839</v>
      </c>
      <c r="R25" s="274">
        <v>1.7429766791464359E-2</v>
      </c>
    </row>
    <row r="26" spans="1:18">
      <c r="A26" s="306"/>
      <c r="B26" s="306"/>
      <c r="C26" s="306"/>
      <c r="D26" s="86" t="s">
        <v>82</v>
      </c>
      <c r="E26" s="273">
        <v>6721196.5299451677</v>
      </c>
      <c r="F26" s="273">
        <v>-488643.19066394493</v>
      </c>
      <c r="G26" s="277">
        <v>-6.7774487311718298E-2</v>
      </c>
      <c r="H26" s="284">
        <v>0.37629094314887868</v>
      </c>
      <c r="I26" s="284">
        <v>-2.0094972876798123E-2</v>
      </c>
      <c r="J26" s="285">
        <v>19.029768470282015</v>
      </c>
      <c r="K26" s="285">
        <v>0.3653088645911744</v>
      </c>
      <c r="L26" s="277">
        <v>1.9572431900454851E-2</v>
      </c>
      <c r="M26" s="278">
        <v>127902813.80811945</v>
      </c>
      <c r="N26" s="278">
        <v>-6664948.420694679</v>
      </c>
      <c r="O26" s="277">
        <v>-4.9528566948760309E-2</v>
      </c>
      <c r="P26" s="273">
        <v>44027745.707051329</v>
      </c>
      <c r="Q26" s="273">
        <v>-3731157.5054414049</v>
      </c>
      <c r="R26" s="277">
        <v>-7.8124857449938509E-2</v>
      </c>
    </row>
    <row r="27" spans="1:18">
      <c r="A27" s="306"/>
      <c r="B27" s="306" t="s">
        <v>136</v>
      </c>
      <c r="C27" s="306" t="s">
        <v>113</v>
      </c>
      <c r="D27" s="86" t="s">
        <v>80</v>
      </c>
      <c r="E27" s="273">
        <v>17915968.381909333</v>
      </c>
      <c r="F27" s="273">
        <v>-201486.14791939408</v>
      </c>
      <c r="G27" s="274">
        <v>-1.1121106863420886E-2</v>
      </c>
      <c r="H27" s="282">
        <v>1.0021760998033868</v>
      </c>
      <c r="I27" s="282">
        <v>5.8844634179586741E-3</v>
      </c>
      <c r="J27" s="283">
        <v>15.623253536588951</v>
      </c>
      <c r="K27" s="283">
        <v>0.12358725441469787</v>
      </c>
      <c r="L27" s="274">
        <v>7.9735429243939417E-3</v>
      </c>
      <c r="M27" s="275">
        <v>279905716.38408083</v>
      </c>
      <c r="N27" s="275">
        <v>-908782.71073067188</v>
      </c>
      <c r="O27" s="274">
        <v>-3.2362385619691212E-3</v>
      </c>
      <c r="P27" s="273">
        <v>137588935.25627702</v>
      </c>
      <c r="Q27" s="273">
        <v>-2240226.0840679705</v>
      </c>
      <c r="R27" s="274">
        <v>-1.602116513175136E-2</v>
      </c>
    </row>
    <row r="28" spans="1:18">
      <c r="A28" s="306"/>
      <c r="B28" s="306"/>
      <c r="C28" s="306"/>
      <c r="D28" s="86" t="s">
        <v>81</v>
      </c>
      <c r="E28" s="273">
        <v>11020485.519578258</v>
      </c>
      <c r="F28" s="273">
        <v>268275.59322914667</v>
      </c>
      <c r="G28" s="277">
        <v>2.4950739900614929E-2</v>
      </c>
      <c r="H28" s="284">
        <v>0.61645940428778612</v>
      </c>
      <c r="I28" s="284">
        <v>2.5187776993503719E-2</v>
      </c>
      <c r="J28" s="285">
        <v>13.534197934163865</v>
      </c>
      <c r="K28" s="285">
        <v>0.21478918706182526</v>
      </c>
      <c r="L28" s="277">
        <v>1.6126030151943332E-2</v>
      </c>
      <c r="M28" s="278">
        <v>149153432.35255885</v>
      </c>
      <c r="N28" s="278">
        <v>5940353.4088671207</v>
      </c>
      <c r="O28" s="277">
        <v>4.1479126436508904E-2</v>
      </c>
      <c r="P28" s="273">
        <v>92196835.807575688</v>
      </c>
      <c r="Q28" s="273">
        <v>1257661.524614051</v>
      </c>
      <c r="R28" s="277">
        <v>1.382970028626801E-2</v>
      </c>
    </row>
    <row r="29" spans="1:18">
      <c r="A29" s="306"/>
      <c r="B29" s="306"/>
      <c r="C29" s="306"/>
      <c r="D29" s="86" t="s">
        <v>82</v>
      </c>
      <c r="E29" s="273">
        <v>6776815.9000884183</v>
      </c>
      <c r="F29" s="273">
        <v>-467781.7636405807</v>
      </c>
      <c r="G29" s="274">
        <v>-6.4569736699470512E-2</v>
      </c>
      <c r="H29" s="282">
        <v>0.37907875159536319</v>
      </c>
      <c r="I29" s="282">
        <v>-1.9306796963198369E-2</v>
      </c>
      <c r="J29" s="283">
        <v>18.972262130617359</v>
      </c>
      <c r="K29" s="283">
        <v>0.29538935931534738</v>
      </c>
      <c r="L29" s="274">
        <v>1.5815782595533259E-2</v>
      </c>
      <c r="M29" s="275">
        <v>128571527.66741309</v>
      </c>
      <c r="N29" s="275">
        <v>-6734901.1773252189</v>
      </c>
      <c r="O29" s="274">
        <v>-4.9775175021826913E-2</v>
      </c>
      <c r="P29" s="273">
        <v>44446514.057017833</v>
      </c>
      <c r="Q29" s="273">
        <v>-3531452.9230390117</v>
      </c>
      <c r="R29" s="274">
        <v>-7.3605722487302183E-2</v>
      </c>
    </row>
    <row r="30" spans="1:18">
      <c r="A30" s="306" t="s">
        <v>60</v>
      </c>
      <c r="B30" s="306" t="s">
        <v>134</v>
      </c>
      <c r="C30" s="306" t="s">
        <v>113</v>
      </c>
      <c r="D30" s="86" t="s">
        <v>80</v>
      </c>
      <c r="E30" s="273">
        <v>45816.739351772027</v>
      </c>
      <c r="F30" s="273">
        <v>-5867.6699204025863</v>
      </c>
      <c r="G30" s="277">
        <v>-0.11352881851668119</v>
      </c>
      <c r="H30" s="284">
        <v>3.2205738107362918</v>
      </c>
      <c r="I30" s="284">
        <v>0.27409402084290502</v>
      </c>
      <c r="J30" s="285">
        <v>22.393770840344963</v>
      </c>
      <c r="K30" s="285">
        <v>-0.36093826231708803</v>
      </c>
      <c r="L30" s="277">
        <v>-1.5862134764661185E-2</v>
      </c>
      <c r="M30" s="278">
        <v>1026009.5616953981</v>
      </c>
      <c r="N30" s="278">
        <v>-150054.13643586449</v>
      </c>
      <c r="O30" s="277">
        <v>-0.12759014386235795</v>
      </c>
      <c r="P30" s="273">
        <v>406292.834623456</v>
      </c>
      <c r="Q30" s="273">
        <v>-80265.762296900852</v>
      </c>
      <c r="R30" s="277">
        <v>-0.16496628115285214</v>
      </c>
    </row>
    <row r="31" spans="1:18">
      <c r="A31" s="306"/>
      <c r="B31" s="306"/>
      <c r="C31" s="306"/>
      <c r="D31" s="86" t="s">
        <v>81</v>
      </c>
      <c r="E31" s="273">
        <v>12486.610478355207</v>
      </c>
      <c r="F31" s="273">
        <v>-1315.3809677834761</v>
      </c>
      <c r="G31" s="274">
        <v>-9.5303708375465909E-2</v>
      </c>
      <c r="H31" s="282">
        <v>0.87771524688172309</v>
      </c>
      <c r="I31" s="282">
        <v>9.0876634831974501E-2</v>
      </c>
      <c r="J31" s="283">
        <v>16.713823202955645</v>
      </c>
      <c r="K31" s="283">
        <v>-3.0368747700218393</v>
      </c>
      <c r="L31" s="274">
        <v>-0.15376037718650912</v>
      </c>
      <c r="M31" s="275">
        <v>208698.99993940233</v>
      </c>
      <c r="N31" s="275">
        <v>-63899.96453890152</v>
      </c>
      <c r="O31" s="274">
        <v>-0.23441015141489036</v>
      </c>
      <c r="P31" s="273">
        <v>89694.36242389679</v>
      </c>
      <c r="Q31" s="273">
        <v>-39731.54027577152</v>
      </c>
      <c r="R31" s="274">
        <v>-0.30698291027545094</v>
      </c>
    </row>
    <row r="32" spans="1:18">
      <c r="A32" s="306"/>
      <c r="B32" s="306"/>
      <c r="C32" s="306"/>
      <c r="D32" s="86" t="s">
        <v>82</v>
      </c>
      <c r="E32" s="273">
        <v>33330.04297083633</v>
      </c>
      <c r="F32" s="273">
        <v>-4552.3748551996468</v>
      </c>
      <c r="G32" s="277">
        <v>-0.12017118010009574</v>
      </c>
      <c r="H32" s="284">
        <v>2.3428525255461925</v>
      </c>
      <c r="I32" s="284">
        <v>0.18321134770255165</v>
      </c>
      <c r="J32" s="285">
        <v>24.521623700193903</v>
      </c>
      <c r="K32" s="285">
        <v>0.67244021349411298</v>
      </c>
      <c r="L32" s="277">
        <v>2.8195523501637672E-2</v>
      </c>
      <c r="M32" s="278">
        <v>817306.77164214139</v>
      </c>
      <c r="N32" s="278">
        <v>-86157.962010817602</v>
      </c>
      <c r="O32" s="277">
        <v>-9.5363945931189825E-2</v>
      </c>
      <c r="P32" s="273">
        <v>316597.47216951847</v>
      </c>
      <c r="Q32" s="273">
        <v>-40535.222051170131</v>
      </c>
      <c r="R32" s="277">
        <v>-0.11350185157263022</v>
      </c>
    </row>
    <row r="33" spans="1:18">
      <c r="A33" s="306"/>
      <c r="B33" s="306" t="s">
        <v>135</v>
      </c>
      <c r="C33" s="306" t="s">
        <v>113</v>
      </c>
      <c r="D33" s="86" t="s">
        <v>80</v>
      </c>
      <c r="E33" s="273">
        <v>691769.8887214975</v>
      </c>
      <c r="F33" s="273">
        <v>-83140.884842872736</v>
      </c>
      <c r="G33" s="274">
        <v>-0.10729091358537732</v>
      </c>
      <c r="H33" s="282">
        <v>3.5808531508779735</v>
      </c>
      <c r="I33" s="282">
        <v>0.31740763903855251</v>
      </c>
      <c r="J33" s="283">
        <v>22.330306470896534</v>
      </c>
      <c r="K33" s="283">
        <v>0.469902756144986</v>
      </c>
      <c r="L33" s="274">
        <v>2.1495611987618162E-2</v>
      </c>
      <c r="M33" s="275">
        <v>15447433.622489031</v>
      </c>
      <c r="N33" s="275">
        <v>-1492428.7305385247</v>
      </c>
      <c r="O33" s="274">
        <v>-8.8101585445987535E-2</v>
      </c>
      <c r="P33" s="273">
        <v>6189630.560880566</v>
      </c>
      <c r="Q33" s="273">
        <v>-1020388.8660055269</v>
      </c>
      <c r="R33" s="274">
        <v>-0.14152373323718195</v>
      </c>
    </row>
    <row r="34" spans="1:18">
      <c r="A34" s="306"/>
      <c r="B34" s="306"/>
      <c r="C34" s="306"/>
      <c r="D34" s="86" t="s">
        <v>81</v>
      </c>
      <c r="E34" s="273">
        <v>194623.28377763584</v>
      </c>
      <c r="F34" s="273">
        <v>-3863.5601328981284</v>
      </c>
      <c r="G34" s="277">
        <v>-1.9465069103721509E-2</v>
      </c>
      <c r="H34" s="284">
        <v>1.0074410729807584</v>
      </c>
      <c r="I34" s="284">
        <v>0.17153709278503537</v>
      </c>
      <c r="J34" s="285">
        <v>17.254151977667551</v>
      </c>
      <c r="K34" s="285">
        <v>-1.3722918121306265</v>
      </c>
      <c r="L34" s="277">
        <v>-7.3674386137102532E-2</v>
      </c>
      <c r="M34" s="278">
        <v>3358059.7166920481</v>
      </c>
      <c r="N34" s="278">
        <v>-339044.3244219576</v>
      </c>
      <c r="O34" s="277">
        <v>-9.1705378223491188E-2</v>
      </c>
      <c r="P34" s="273">
        <v>1471739.5514052582</v>
      </c>
      <c r="Q34" s="273">
        <v>-370595.18640360143</v>
      </c>
      <c r="R34" s="277">
        <v>-0.20115518575324737</v>
      </c>
    </row>
    <row r="35" spans="1:18">
      <c r="A35" s="306"/>
      <c r="B35" s="306"/>
      <c r="C35" s="306"/>
      <c r="D35" s="86" t="s">
        <v>82</v>
      </c>
      <c r="E35" s="273">
        <v>497146.51904128201</v>
      </c>
      <c r="F35" s="273">
        <v>-79277.410612557316</v>
      </c>
      <c r="G35" s="274">
        <v>-0.13753317052636224</v>
      </c>
      <c r="H35" s="282">
        <v>2.5734116332341443</v>
      </c>
      <c r="I35" s="282">
        <v>0.14587010159043379</v>
      </c>
      <c r="J35" s="283">
        <v>24.31751938844263</v>
      </c>
      <c r="K35" s="283">
        <v>1.3435281458059158</v>
      </c>
      <c r="L35" s="274">
        <v>5.8480397751371295E-2</v>
      </c>
      <c r="M35" s="275">
        <v>12089370.115683138</v>
      </c>
      <c r="N35" s="275">
        <v>-1153388.1962304078</v>
      </c>
      <c r="O35" s="274">
        <v>-8.70957672913798E-2</v>
      </c>
      <c r="P35" s="273">
        <v>4717890.0094452696</v>
      </c>
      <c r="Q35" s="273">
        <v>-649794.67963196617</v>
      </c>
      <c r="R35" s="274">
        <v>-0.12105679026829592</v>
      </c>
    </row>
    <row r="36" spans="1:18">
      <c r="A36" s="306"/>
      <c r="B36" s="306" t="s">
        <v>136</v>
      </c>
      <c r="C36" s="306" t="s">
        <v>113</v>
      </c>
      <c r="D36" s="86" t="s">
        <v>80</v>
      </c>
      <c r="E36" s="273">
        <v>697637.55864189949</v>
      </c>
      <c r="F36" s="273">
        <v>-87243.963117372361</v>
      </c>
      <c r="G36" s="277">
        <v>-0.11115558297489216</v>
      </c>
      <c r="H36" s="284">
        <v>3.5503079071901422</v>
      </c>
      <c r="I36" s="284">
        <v>0.27690522251851446</v>
      </c>
      <c r="J36" s="285">
        <v>22.357580330521106</v>
      </c>
      <c r="K36" s="285">
        <v>0.58759134942360802</v>
      </c>
      <c r="L36" s="277">
        <v>2.6990888692401422E-2</v>
      </c>
      <c r="M36" s="278">
        <v>15597487.758924898</v>
      </c>
      <c r="N36" s="278">
        <v>-1489374.3212414868</v>
      </c>
      <c r="O36" s="277">
        <v>-8.7164882250104977E-2</v>
      </c>
      <c r="P36" s="273">
        <v>6269896.323177469</v>
      </c>
      <c r="Q36" s="273">
        <v>-1010658.953368214</v>
      </c>
      <c r="R36" s="277">
        <v>-0.13881619120784</v>
      </c>
    </row>
    <row r="37" spans="1:18">
      <c r="A37" s="306"/>
      <c r="B37" s="306"/>
      <c r="C37" s="306"/>
      <c r="D37" s="86" t="s">
        <v>81</v>
      </c>
      <c r="E37" s="273">
        <v>195938.66474541929</v>
      </c>
      <c r="F37" s="273">
        <v>-4068.0699633918412</v>
      </c>
      <c r="G37" s="274">
        <v>-2.0339664908356838E-2</v>
      </c>
      <c r="H37" s="282">
        <v>0.99714039496978535</v>
      </c>
      <c r="I37" s="282">
        <v>0.16299847138271206</v>
      </c>
      <c r="J37" s="283">
        <v>17.464443200514104</v>
      </c>
      <c r="K37" s="283">
        <v>-1.0023691454607579</v>
      </c>
      <c r="L37" s="274">
        <v>-5.4279489425755736E-2</v>
      </c>
      <c r="M37" s="275">
        <v>3421959.6812309502</v>
      </c>
      <c r="N37" s="275">
        <v>-271527.15656784177</v>
      </c>
      <c r="O37" s="274">
        <v>-7.3515127707795988E-2</v>
      </c>
      <c r="P37" s="273">
        <v>1511471.0916810299</v>
      </c>
      <c r="Q37" s="273">
        <v>-341841.17450111802</v>
      </c>
      <c r="R37" s="274">
        <v>-0.18444877354927142</v>
      </c>
    </row>
    <row r="38" spans="1:18">
      <c r="A38" s="306"/>
      <c r="B38" s="306"/>
      <c r="C38" s="306"/>
      <c r="D38" s="86" t="s">
        <v>82</v>
      </c>
      <c r="E38" s="273">
        <v>501698.89389648178</v>
      </c>
      <c r="F38" s="273">
        <v>-83175.89315398183</v>
      </c>
      <c r="G38" s="277">
        <v>-0.14221145276827488</v>
      </c>
      <c r="H38" s="284">
        <v>2.553167512220365</v>
      </c>
      <c r="I38" s="284">
        <v>0.11390675113579851</v>
      </c>
      <c r="J38" s="285">
        <v>24.268596614060307</v>
      </c>
      <c r="K38" s="285">
        <v>1.3690366759226649</v>
      </c>
      <c r="L38" s="277">
        <v>5.978440981490777E-2</v>
      </c>
      <c r="M38" s="278">
        <v>12175528.07769396</v>
      </c>
      <c r="N38" s="278">
        <v>-1217847.1646736208</v>
      </c>
      <c r="O38" s="277">
        <v>-9.0929070726038952E-2</v>
      </c>
      <c r="P38" s="273">
        <v>4758425.2314964375</v>
      </c>
      <c r="Q38" s="273">
        <v>-668817.7788670985</v>
      </c>
      <c r="R38" s="277">
        <v>-0.12323343133704616</v>
      </c>
    </row>
    <row r="39" spans="1:18">
      <c r="A39" s="306" t="s">
        <v>61</v>
      </c>
      <c r="B39" s="306" t="s">
        <v>134</v>
      </c>
      <c r="C39" s="306" t="s">
        <v>113</v>
      </c>
      <c r="D39" s="86" t="s">
        <v>80</v>
      </c>
      <c r="E39" s="273">
        <v>2119210.3183474233</v>
      </c>
      <c r="F39" s="273">
        <v>-238459.71944627445</v>
      </c>
      <c r="G39" s="274">
        <v>-0.10114210878695498</v>
      </c>
      <c r="H39" s="282">
        <v>17.930943940562436</v>
      </c>
      <c r="I39" s="282">
        <v>0.74332260169754605</v>
      </c>
      <c r="J39" s="283">
        <v>20.444912630947911</v>
      </c>
      <c r="K39" s="283">
        <v>0.85267134790208843</v>
      </c>
      <c r="L39" s="274">
        <v>4.3520868061172203E-2</v>
      </c>
      <c r="M39" s="275">
        <v>43327069.805216379</v>
      </c>
      <c r="N39" s="275">
        <v>-2864970.4410455152</v>
      </c>
      <c r="O39" s="274">
        <v>-6.202303309772865E-2</v>
      </c>
      <c r="P39" s="273">
        <v>18052948.904184937</v>
      </c>
      <c r="Q39" s="273">
        <v>-2026935.6837953292</v>
      </c>
      <c r="R39" s="274">
        <v>-0.10094359232565731</v>
      </c>
    </row>
    <row r="40" spans="1:18">
      <c r="A40" s="306"/>
      <c r="B40" s="306"/>
      <c r="C40" s="306"/>
      <c r="D40" s="86" t="s">
        <v>81</v>
      </c>
      <c r="E40" s="273">
        <v>1323517.7811764525</v>
      </c>
      <c r="F40" s="273">
        <v>-140227.3787095428</v>
      </c>
      <c r="G40" s="277">
        <v>-9.5800404710109852E-2</v>
      </c>
      <c r="H40" s="284">
        <v>11.19847470218005</v>
      </c>
      <c r="I40" s="284">
        <v>0.52764411883862117</v>
      </c>
      <c r="J40" s="285">
        <v>17.581140566235664</v>
      </c>
      <c r="K40" s="285">
        <v>0.65698207360838268</v>
      </c>
      <c r="L40" s="277">
        <v>3.8819187015684452E-2</v>
      </c>
      <c r="M40" s="278">
        <v>23268952.152775548</v>
      </c>
      <c r="N40" s="278">
        <v>-1503702.9259510972</v>
      </c>
      <c r="O40" s="277">
        <v>-6.0700111521045319E-2</v>
      </c>
      <c r="P40" s="273">
        <v>11028942.567128539</v>
      </c>
      <c r="Q40" s="273">
        <v>-1150227.1356707886</v>
      </c>
      <c r="R40" s="277">
        <v>-9.444216344291631E-2</v>
      </c>
    </row>
    <row r="41" spans="1:18">
      <c r="A41" s="306"/>
      <c r="B41" s="306"/>
      <c r="C41" s="306"/>
      <c r="D41" s="86" t="s">
        <v>82</v>
      </c>
      <c r="E41" s="273">
        <v>755440.54278245824</v>
      </c>
      <c r="F41" s="273">
        <v>-97708.644157637027</v>
      </c>
      <c r="G41" s="274">
        <v>-0.11452703191112311</v>
      </c>
      <c r="H41" s="282">
        <v>6.3918913124316079</v>
      </c>
      <c r="I41" s="282">
        <v>0.17235892001550024</v>
      </c>
      <c r="J41" s="283">
        <v>26.110286800960012</v>
      </c>
      <c r="K41" s="283">
        <v>1.3851456684636574</v>
      </c>
      <c r="L41" s="274">
        <v>5.6021749725956256E-2</v>
      </c>
      <c r="M41" s="275">
        <v>19724769.233122885</v>
      </c>
      <c r="N41" s="275">
        <v>-1369464.8210454844</v>
      </c>
      <c r="O41" s="274">
        <v>-6.492128690374839E-2</v>
      </c>
      <c r="P41" s="273">
        <v>6935568.9801545143</v>
      </c>
      <c r="Q41" s="273">
        <v>-875618.14205859974</v>
      </c>
      <c r="R41" s="274">
        <v>-0.11209796006148091</v>
      </c>
    </row>
    <row r="42" spans="1:18">
      <c r="A42" s="306"/>
      <c r="B42" s="306" t="s">
        <v>135</v>
      </c>
      <c r="C42" s="306" t="s">
        <v>113</v>
      </c>
      <c r="D42" s="86" t="s">
        <v>80</v>
      </c>
      <c r="E42" s="273">
        <v>33196579.076535348</v>
      </c>
      <c r="F42" s="273">
        <v>-2914080.2062853314</v>
      </c>
      <c r="G42" s="277">
        <v>-8.0698615427153911E-2</v>
      </c>
      <c r="H42" s="284">
        <v>20.066038587328165</v>
      </c>
      <c r="I42" s="284">
        <v>0.76088854459497313</v>
      </c>
      <c r="J42" s="285">
        <v>20.019166830909125</v>
      </c>
      <c r="K42" s="285">
        <v>0.61955743554857534</v>
      </c>
      <c r="L42" s="277">
        <v>3.1936593305674679E-2</v>
      </c>
      <c r="M42" s="278">
        <v>664567854.74862826</v>
      </c>
      <c r="N42" s="278">
        <v>-35964830.347043395</v>
      </c>
      <c r="O42" s="277">
        <v>-5.1339260982707302E-2</v>
      </c>
      <c r="P42" s="273">
        <v>282086408.03390437</v>
      </c>
      <c r="Q42" s="273">
        <v>-24872488.618068457</v>
      </c>
      <c r="R42" s="277">
        <v>-8.1028726938214973E-2</v>
      </c>
    </row>
    <row r="43" spans="1:18">
      <c r="A43" s="306"/>
      <c r="B43" s="306"/>
      <c r="C43" s="306"/>
      <c r="D43" s="86" t="s">
        <v>81</v>
      </c>
      <c r="E43" s="273">
        <v>20580096.987790495</v>
      </c>
      <c r="F43" s="273">
        <v>-1580512.6080476716</v>
      </c>
      <c r="G43" s="274">
        <v>-7.1320809168737717E-2</v>
      </c>
      <c r="H43" s="282">
        <v>12.439866750603148</v>
      </c>
      <c r="I43" s="282">
        <v>0.59256454724466856</v>
      </c>
      <c r="J43" s="283">
        <v>17.358418515982716</v>
      </c>
      <c r="K43" s="283">
        <v>0.47851749063039506</v>
      </c>
      <c r="L43" s="274">
        <v>2.834835879142291E-2</v>
      </c>
      <c r="M43" s="275">
        <v>357237936.61358267</v>
      </c>
      <c r="N43" s="275">
        <v>-16830960.025638461</v>
      </c>
      <c r="O43" s="274">
        <v>-4.4994278264924671E-2</v>
      </c>
      <c r="P43" s="273">
        <v>171820784.51838151</v>
      </c>
      <c r="Q43" s="273">
        <v>-12770169.965404481</v>
      </c>
      <c r="R43" s="274">
        <v>-6.9180908680583159E-2</v>
      </c>
    </row>
    <row r="44" spans="1:18">
      <c r="A44" s="306"/>
      <c r="B44" s="306"/>
      <c r="C44" s="306"/>
      <c r="D44" s="86" t="s">
        <v>82</v>
      </c>
      <c r="E44" s="273">
        <v>11865642.443875346</v>
      </c>
      <c r="F44" s="273">
        <v>-1299171.3413130734</v>
      </c>
      <c r="G44" s="277">
        <v>-9.8685128594432237E-2</v>
      </c>
      <c r="H44" s="284">
        <v>7.1723185269574223</v>
      </c>
      <c r="I44" s="284">
        <v>0.13426631591364036</v>
      </c>
      <c r="J44" s="285">
        <v>25.389670398644409</v>
      </c>
      <c r="K44" s="285">
        <v>1.0560271059182327</v>
      </c>
      <c r="L44" s="277">
        <v>4.3397821411884543E-2</v>
      </c>
      <c r="M44" s="278">
        <v>301264750.71816057</v>
      </c>
      <c r="N44" s="278">
        <v>-19083131.945778728</v>
      </c>
      <c r="O44" s="277">
        <v>-5.9570026769297776E-2</v>
      </c>
      <c r="P44" s="273">
        <v>108658985.05276889</v>
      </c>
      <c r="Q44" s="273">
        <v>-12027904.353662044</v>
      </c>
      <c r="R44" s="277">
        <v>-9.9662062820728592E-2</v>
      </c>
    </row>
    <row r="45" spans="1:18">
      <c r="A45" s="306"/>
      <c r="B45" s="306" t="s">
        <v>136</v>
      </c>
      <c r="C45" s="306" t="s">
        <v>113</v>
      </c>
      <c r="D45" s="86" t="s">
        <v>80</v>
      </c>
      <c r="E45" s="273">
        <v>33435038.795981761</v>
      </c>
      <c r="F45" s="273">
        <v>-2965148.1582517289</v>
      </c>
      <c r="G45" s="274">
        <v>-8.145969585210798E-2</v>
      </c>
      <c r="H45" s="282">
        <v>19.980880907608967</v>
      </c>
      <c r="I45" s="282">
        <v>0.64230729885328941</v>
      </c>
      <c r="J45" s="283">
        <v>19.962077186818945</v>
      </c>
      <c r="K45" s="283">
        <v>0.61017760068470039</v>
      </c>
      <c r="L45" s="274">
        <v>3.1530630777037327E-2</v>
      </c>
      <c r="M45" s="275">
        <v>667432825.1896739</v>
      </c>
      <c r="N45" s="275">
        <v>-36979937.665166259</v>
      </c>
      <c r="O45" s="274">
        <v>-5.2497540668193135E-2</v>
      </c>
      <c r="P45" s="273">
        <v>284113343.71769959</v>
      </c>
      <c r="Q45" s="273">
        <v>-25314127.11007297</v>
      </c>
      <c r="R45" s="274">
        <v>-8.1809566042579399E-2</v>
      </c>
    </row>
    <row r="46" spans="1:18">
      <c r="A46" s="306"/>
      <c r="B46" s="306"/>
      <c r="C46" s="306"/>
      <c r="D46" s="86" t="s">
        <v>81</v>
      </c>
      <c r="E46" s="273">
        <v>20720324.366500035</v>
      </c>
      <c r="F46" s="273">
        <v>-1650313.0446924716</v>
      </c>
      <c r="G46" s="277">
        <v>-7.3771391237461334E-2</v>
      </c>
      <c r="H46" s="284">
        <v>12.382528881163475</v>
      </c>
      <c r="I46" s="284">
        <v>0.49752898280952351</v>
      </c>
      <c r="J46" s="285">
        <v>17.313514653252039</v>
      </c>
      <c r="K46" s="285">
        <v>0.45022025265319954</v>
      </c>
      <c r="L46" s="277">
        <v>2.6698238313221382E-2</v>
      </c>
      <c r="M46" s="278">
        <v>358741639.53953362</v>
      </c>
      <c r="N46" s="278">
        <v>-18501005.054455876</v>
      </c>
      <c r="O46" s="277">
        <v>-4.9042719108195562E-2</v>
      </c>
      <c r="P46" s="273">
        <v>172971011.65405226</v>
      </c>
      <c r="Q46" s="273">
        <v>-13346408.099165499</v>
      </c>
      <c r="R46" s="277">
        <v>-7.1632637017210538E-2</v>
      </c>
    </row>
    <row r="47" spans="1:18">
      <c r="A47" s="306"/>
      <c r="B47" s="306"/>
      <c r="C47" s="306"/>
      <c r="D47" s="86" t="s">
        <v>82</v>
      </c>
      <c r="E47" s="273">
        <v>11963351.088032944</v>
      </c>
      <c r="F47" s="273">
        <v>-1282018.0932144597</v>
      </c>
      <c r="G47" s="274">
        <v>-9.6789910169474316E-2</v>
      </c>
      <c r="H47" s="282">
        <v>7.1493350076395954</v>
      </c>
      <c r="I47" s="282">
        <v>0.11237810385352986</v>
      </c>
      <c r="J47" s="283">
        <v>25.296776238719101</v>
      </c>
      <c r="K47" s="283">
        <v>1.0563440859933024</v>
      </c>
      <c r="L47" s="274">
        <v>4.3577774494194331E-2</v>
      </c>
      <c r="M47" s="275">
        <v>302634215.53920609</v>
      </c>
      <c r="N47" s="275">
        <v>-18439257.436626852</v>
      </c>
      <c r="O47" s="274">
        <v>-5.7430024553958611E-2</v>
      </c>
      <c r="P47" s="273">
        <v>109534603.1948275</v>
      </c>
      <c r="Q47" s="273">
        <v>-11895770.038628444</v>
      </c>
      <c r="R47" s="274">
        <v>-9.7963711399933137E-2</v>
      </c>
    </row>
    <row r="48" spans="1:18">
      <c r="A48" s="306" t="s">
        <v>67</v>
      </c>
      <c r="B48" s="306" t="s">
        <v>134</v>
      </c>
      <c r="C48" s="306" t="s">
        <v>113</v>
      </c>
      <c r="D48" s="86" t="s">
        <v>80</v>
      </c>
      <c r="E48" s="273">
        <v>3885898.6694381125</v>
      </c>
      <c r="F48" s="273">
        <v>756278.12616100861</v>
      </c>
      <c r="G48" s="277">
        <v>0.24165170048669571</v>
      </c>
      <c r="H48" s="284">
        <v>3.0044854115720852</v>
      </c>
      <c r="I48" s="284">
        <v>0.46768824575088885</v>
      </c>
      <c r="J48" s="285">
        <v>19.525906396775692</v>
      </c>
      <c r="K48" s="285">
        <v>3.2710713907380615</v>
      </c>
      <c r="L48" s="277">
        <v>0.20123682519835284</v>
      </c>
      <c r="M48" s="278">
        <v>75875693.686803788</v>
      </c>
      <c r="N48" s="278">
        <v>25004228.124328613</v>
      </c>
      <c r="O48" s="277">
        <v>0.49151774669477444</v>
      </c>
      <c r="P48" s="273">
        <v>8928516.7576887012</v>
      </c>
      <c r="Q48" s="273">
        <v>1055722.2006548084</v>
      </c>
      <c r="R48" s="277">
        <v>0.13409751683556645</v>
      </c>
    </row>
    <row r="49" spans="1:19">
      <c r="A49" s="306"/>
      <c r="B49" s="306"/>
      <c r="C49" s="306"/>
      <c r="D49" s="86" t="s">
        <v>81</v>
      </c>
      <c r="E49" s="273">
        <v>574194.25618730206</v>
      </c>
      <c r="F49" s="273">
        <v>-58576.990297385724</v>
      </c>
      <c r="G49" s="274">
        <v>-9.2572142970790333E-2</v>
      </c>
      <c r="H49" s="282">
        <v>0.44395348743684182</v>
      </c>
      <c r="I49" s="282">
        <v>-6.895607539937465E-2</v>
      </c>
      <c r="J49" s="283">
        <v>13.918399123105861</v>
      </c>
      <c r="K49" s="283">
        <v>0.82340024908321752</v>
      </c>
      <c r="L49" s="274">
        <v>6.287898586357632E-2</v>
      </c>
      <c r="M49" s="275">
        <v>7991864.8318097666</v>
      </c>
      <c r="N49" s="275">
        <v>-294273.92842112482</v>
      </c>
      <c r="O49" s="274">
        <v>-3.5513999576435397E-2</v>
      </c>
      <c r="P49" s="273">
        <v>4246660.2271139026</v>
      </c>
      <c r="Q49" s="273">
        <v>404179.22799924761</v>
      </c>
      <c r="R49" s="274">
        <v>0.10518704662231887</v>
      </c>
    </row>
    <row r="50" spans="1:19">
      <c r="A50" s="306"/>
      <c r="B50" s="306"/>
      <c r="C50" s="306"/>
      <c r="D50" s="86" t="s">
        <v>82</v>
      </c>
      <c r="E50" s="273">
        <v>758583.40125674452</v>
      </c>
      <c r="F50" s="273">
        <v>-163100.51532793231</v>
      </c>
      <c r="G50" s="277">
        <v>-0.17695927247196133</v>
      </c>
      <c r="H50" s="284">
        <v>0.58651883551718553</v>
      </c>
      <c r="I50" s="284">
        <v>-0.16057657590501806</v>
      </c>
      <c r="J50" s="285">
        <v>22.509431181668219</v>
      </c>
      <c r="K50" s="285">
        <v>7.0805069101276441</v>
      </c>
      <c r="L50" s="277">
        <v>0.45891124912629161</v>
      </c>
      <c r="M50" s="278">
        <v>17075280.866144501</v>
      </c>
      <c r="N50" s="278">
        <v>2854689.5148626007</v>
      </c>
      <c r="O50" s="277">
        <v>0.2007433758797427</v>
      </c>
      <c r="P50" s="273">
        <v>2947777.5281025171</v>
      </c>
      <c r="Q50" s="273">
        <v>38412.917788771912</v>
      </c>
      <c r="R50" s="277">
        <v>1.3203198269683178E-2</v>
      </c>
    </row>
    <row r="51" spans="1:19">
      <c r="A51" s="306"/>
      <c r="B51" s="306" t="s">
        <v>135</v>
      </c>
      <c r="C51" s="306" t="s">
        <v>113</v>
      </c>
      <c r="D51" s="86" t="s">
        <v>80</v>
      </c>
      <c r="E51" s="273">
        <v>41891932.293853566</v>
      </c>
      <c r="F51" s="273">
        <v>4480616.542965427</v>
      </c>
      <c r="G51" s="274">
        <v>0.11976634483536062</v>
      </c>
      <c r="H51" s="282">
        <v>2.6713493867425981</v>
      </c>
      <c r="I51" s="282">
        <v>0.19835369852408657</v>
      </c>
      <c r="J51" s="283">
        <v>17.41757380885473</v>
      </c>
      <c r="K51" s="283">
        <v>1.7003341468460231</v>
      </c>
      <c r="L51" s="274">
        <v>0.10818274604261623</v>
      </c>
      <c r="M51" s="275">
        <v>729655822.7237395</v>
      </c>
      <c r="N51" s="275">
        <v>141653206.99594939</v>
      </c>
      <c r="O51" s="274">
        <v>0.24090574294575301</v>
      </c>
      <c r="P51" s="273">
        <v>110612214.69995624</v>
      </c>
      <c r="Q51" s="273">
        <v>8775215.7115907073</v>
      </c>
      <c r="R51" s="274">
        <v>8.6169229246368897E-2</v>
      </c>
    </row>
    <row r="52" spans="1:19">
      <c r="A52" s="306"/>
      <c r="B52" s="306"/>
      <c r="C52" s="306"/>
      <c r="D52" s="86" t="s">
        <v>81</v>
      </c>
      <c r="E52" s="273">
        <v>7894115.1370691173</v>
      </c>
      <c r="F52" s="273">
        <v>-203025.3032410033</v>
      </c>
      <c r="G52" s="277">
        <v>-2.5073704073388586E-2</v>
      </c>
      <c r="H52" s="284">
        <v>0.50338904117294903</v>
      </c>
      <c r="I52" s="284">
        <v>-3.1855255743052924E-2</v>
      </c>
      <c r="J52" s="285">
        <v>13.09592908088857</v>
      </c>
      <c r="K52" s="285">
        <v>-0.2716000605526947</v>
      </c>
      <c r="L52" s="277">
        <v>-2.0317895527206701E-2</v>
      </c>
      <c r="M52" s="278">
        <v>103380771.99142611</v>
      </c>
      <c r="N52" s="278">
        <v>-4857988.8067619801</v>
      </c>
      <c r="O52" s="277">
        <v>-4.4882154700752103E-2</v>
      </c>
      <c r="P52" s="273">
        <v>56156340.171335131</v>
      </c>
      <c r="Q52" s="273">
        <v>5525021.7070192695</v>
      </c>
      <c r="R52" s="277">
        <v>0.1091226117469806</v>
      </c>
    </row>
    <row r="53" spans="1:19">
      <c r="A53" s="306"/>
      <c r="B53" s="306"/>
      <c r="C53" s="306"/>
      <c r="D53" s="86" t="s">
        <v>82</v>
      </c>
      <c r="E53" s="273">
        <v>11666743.174922273</v>
      </c>
      <c r="F53" s="273">
        <v>-1241108.1121288892</v>
      </c>
      <c r="G53" s="274">
        <v>-9.6151410837366738E-2</v>
      </c>
      <c r="H53" s="282">
        <v>0.74396060336860403</v>
      </c>
      <c r="I53" s="282">
        <v>-0.10928553182741596</v>
      </c>
      <c r="J53" s="283">
        <v>17.294448189459938</v>
      </c>
      <c r="K53" s="283">
        <v>1.9809487078889259</v>
      </c>
      <c r="L53" s="274">
        <v>0.12935963528603589</v>
      </c>
      <c r="M53" s="275">
        <v>201769885.37842858</v>
      </c>
      <c r="N53" s="275">
        <v>4105511.385974884</v>
      </c>
      <c r="O53" s="274">
        <v>2.0770113010509531E-2</v>
      </c>
      <c r="P53" s="273">
        <v>39033221.802182168</v>
      </c>
      <c r="Q53" s="273">
        <v>-613972.65833154321</v>
      </c>
      <c r="R53" s="274">
        <v>-1.5485904278624913E-2</v>
      </c>
    </row>
    <row r="54" spans="1:19">
      <c r="A54" s="306"/>
      <c r="B54" s="306" t="s">
        <v>136</v>
      </c>
      <c r="C54" s="306" t="s">
        <v>113</v>
      </c>
      <c r="D54" s="86" t="s">
        <v>80</v>
      </c>
      <c r="E54" s="273">
        <v>41135654.167692952</v>
      </c>
      <c r="F54" s="273">
        <v>3924983.1073288098</v>
      </c>
      <c r="G54" s="277">
        <v>0.10548004095281156</v>
      </c>
      <c r="H54" s="284">
        <v>2.6331434932104907</v>
      </c>
      <c r="I54" s="284">
        <v>0.16235913527377832</v>
      </c>
      <c r="J54" s="285">
        <v>17.129947459370364</v>
      </c>
      <c r="K54" s="285">
        <v>1.487702892336829</v>
      </c>
      <c r="L54" s="277">
        <v>9.5108018926657378E-2</v>
      </c>
      <c r="M54" s="278">
        <v>704651594.59940982</v>
      </c>
      <c r="N54" s="278">
        <v>122593177.36975682</v>
      </c>
      <c r="O54" s="277">
        <v>0.21062005761079353</v>
      </c>
      <c r="P54" s="273">
        <v>109556492.49930155</v>
      </c>
      <c r="Q54" s="273">
        <v>8056043.1944023371</v>
      </c>
      <c r="R54" s="277">
        <v>7.9369532347611876E-2</v>
      </c>
    </row>
    <row r="55" spans="1:19">
      <c r="A55" s="306"/>
      <c r="B55" s="306"/>
      <c r="C55" s="306"/>
      <c r="D55" s="86" t="s">
        <v>81</v>
      </c>
      <c r="E55" s="273">
        <v>7952692.1273664385</v>
      </c>
      <c r="F55" s="273">
        <v>-29790.462854526937</v>
      </c>
      <c r="G55" s="274">
        <v>-3.731979683992308E-3</v>
      </c>
      <c r="H55" s="282">
        <v>0.509061541681462</v>
      </c>
      <c r="I55" s="282">
        <v>-2.0974401218490812E-2</v>
      </c>
      <c r="J55" s="283">
        <v>13.036471707874368</v>
      </c>
      <c r="K55" s="283">
        <v>-0.38830574316628486</v>
      </c>
      <c r="L55" s="274">
        <v>-2.8924557191537238E-2</v>
      </c>
      <c r="M55" s="275">
        <v>103675045.91984779</v>
      </c>
      <c r="N55" s="275">
        <v>-3488006.3606752157</v>
      </c>
      <c r="O55" s="274">
        <v>-3.2548591015722356E-2</v>
      </c>
      <c r="P55" s="273">
        <v>55752160.943335921</v>
      </c>
      <c r="Q55" s="273">
        <v>5620603.1050330698</v>
      </c>
      <c r="R55" s="274">
        <v>0.11211706452773879</v>
      </c>
    </row>
    <row r="56" spans="1:19">
      <c r="A56" s="306"/>
      <c r="B56" s="306"/>
      <c r="C56" s="306"/>
      <c r="D56" s="86" t="s">
        <v>82</v>
      </c>
      <c r="E56" s="273">
        <v>11829843.690250311</v>
      </c>
      <c r="F56" s="273">
        <v>-1244108.1210350059</v>
      </c>
      <c r="G56" s="277">
        <v>-9.5159301410389405E-2</v>
      </c>
      <c r="H56" s="284">
        <v>0.7572427513051212</v>
      </c>
      <c r="I56" s="284">
        <v>-0.1108661731305457</v>
      </c>
      <c r="J56" s="285">
        <v>16.814693504995667</v>
      </c>
      <c r="K56" s="285">
        <v>1.5214613184237358</v>
      </c>
      <c r="L56" s="277">
        <v>9.9485922914296671E-2</v>
      </c>
      <c r="M56" s="278">
        <v>198915195.86356586</v>
      </c>
      <c r="N56" s="278">
        <v>-1027784.7824731469</v>
      </c>
      <c r="O56" s="277">
        <v>-5.1403894207851398E-3</v>
      </c>
      <c r="P56" s="273">
        <v>38994808.884393394</v>
      </c>
      <c r="Q56" s="273">
        <v>-981522.28562168777</v>
      </c>
      <c r="R56" s="277">
        <v>-2.4552585414789014E-2</v>
      </c>
      <c r="S56" s="219"/>
    </row>
    <row r="57" spans="1:19">
      <c r="A57" s="1"/>
      <c r="B57" s="1"/>
      <c r="C57" s="1"/>
    </row>
    <row r="58" spans="1:19">
      <c r="A58" s="1"/>
      <c r="B58" s="1"/>
      <c r="C58" s="1"/>
    </row>
    <row r="59" spans="1:19">
      <c r="A59" s="1"/>
      <c r="B59" s="1"/>
      <c r="C59" s="1"/>
    </row>
    <row r="60" spans="1:19">
      <c r="A60" s="1"/>
      <c r="B60" s="1"/>
      <c r="C60" s="1"/>
    </row>
    <row r="61" spans="1:19">
      <c r="A61" s="1"/>
      <c r="B61" s="1"/>
      <c r="C61" s="1"/>
    </row>
    <row r="62" spans="1:19">
      <c r="A62" s="1"/>
      <c r="B62" s="1"/>
      <c r="C62" s="1"/>
    </row>
    <row r="63" spans="1:19">
      <c r="A63" s="1"/>
      <c r="B63" s="1"/>
      <c r="C63" s="1"/>
    </row>
    <row r="64" spans="1:19">
      <c r="A64" s="1"/>
      <c r="B64" s="1"/>
      <c r="C64" s="1"/>
    </row>
    <row r="65" spans="1:3">
      <c r="A65" s="1"/>
      <c r="B65" s="1"/>
      <c r="C65" s="1"/>
    </row>
  </sheetData>
  <mergeCells count="51">
    <mergeCell ref="A48:A56"/>
    <mergeCell ref="B48:B50"/>
    <mergeCell ref="C48:C50"/>
    <mergeCell ref="B51:B53"/>
    <mergeCell ref="C51:C53"/>
    <mergeCell ref="B54:B56"/>
    <mergeCell ref="C54:C56"/>
    <mergeCell ref="A39:A47"/>
    <mergeCell ref="B39:B41"/>
    <mergeCell ref="C39:C41"/>
    <mergeCell ref="B42:B44"/>
    <mergeCell ref="C42:C44"/>
    <mergeCell ref="B45:B47"/>
    <mergeCell ref="C45:C47"/>
    <mergeCell ref="A30:A38"/>
    <mergeCell ref="B30:B32"/>
    <mergeCell ref="C30:C32"/>
    <mergeCell ref="B33:B35"/>
    <mergeCell ref="C33:C35"/>
    <mergeCell ref="B36:B38"/>
    <mergeCell ref="C36:C38"/>
    <mergeCell ref="B15:B17"/>
    <mergeCell ref="C15:C17"/>
    <mergeCell ref="B18:B20"/>
    <mergeCell ref="C18:C20"/>
    <mergeCell ref="A21:A29"/>
    <mergeCell ref="B21:B23"/>
    <mergeCell ref="C21:C23"/>
    <mergeCell ref="B24:B26"/>
    <mergeCell ref="C24:C26"/>
    <mergeCell ref="B27:B29"/>
    <mergeCell ref="C27:C29"/>
    <mergeCell ref="A12:A20"/>
    <mergeCell ref="B12:B14"/>
    <mergeCell ref="C12:C14"/>
    <mergeCell ref="A1:A2"/>
    <mergeCell ref="B1:B2"/>
    <mergeCell ref="C1:C2"/>
    <mergeCell ref="P1:R1"/>
    <mergeCell ref="C9:C11"/>
    <mergeCell ref="A3:A11"/>
    <mergeCell ref="B3:B5"/>
    <mergeCell ref="C3:C5"/>
    <mergeCell ref="B6:B8"/>
    <mergeCell ref="C6:C8"/>
    <mergeCell ref="B9:B11"/>
    <mergeCell ref="D1:D2"/>
    <mergeCell ref="E1:G1"/>
    <mergeCell ref="H1:I1"/>
    <mergeCell ref="J1:L1"/>
    <mergeCell ref="M1:O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33"/>
  </sheetPr>
  <dimension ref="A1:R44"/>
  <sheetViews>
    <sheetView zoomScale="81" zoomScaleNormal="59" workbookViewId="0">
      <selection activeCell="D9" sqref="D9:Q44"/>
    </sheetView>
  </sheetViews>
  <sheetFormatPr defaultRowHeight="14.5"/>
  <cols>
    <col min="1" max="1" width="31.26953125" bestFit="1" customWidth="1"/>
    <col min="2" max="2" width="21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4.453125" bestFit="1" customWidth="1"/>
    <col min="15" max="15" width="13.54296875" bestFit="1" customWidth="1"/>
    <col min="16" max="16" width="12.7265625" bestFit="1" customWidth="1"/>
  </cols>
  <sheetData>
    <row r="1" spans="1:17">
      <c r="A1" s="308" t="s">
        <v>0</v>
      </c>
      <c r="B1" s="308" t="s">
        <v>1</v>
      </c>
      <c r="C1" s="308" t="s">
        <v>69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181</v>
      </c>
      <c r="C3" s="86" t="s">
        <v>70</v>
      </c>
      <c r="D3" s="273">
        <v>75825089.094735235</v>
      </c>
      <c r="E3" s="273">
        <v>1158965.6418903321</v>
      </c>
      <c r="F3" s="274">
        <v>1.5521974200552575E-2</v>
      </c>
      <c r="G3" s="282">
        <v>26.327402251461912</v>
      </c>
      <c r="H3" s="282">
        <v>0.20274494889253702</v>
      </c>
      <c r="I3" s="283">
        <v>8.9583759396731661</v>
      </c>
      <c r="J3" s="283">
        <v>0.61659262075406041</v>
      </c>
      <c r="K3" s="274">
        <v>7.3916163628421364E-2</v>
      </c>
      <c r="L3" s="275">
        <v>679269653.76985025</v>
      </c>
      <c r="M3" s="275">
        <v>56421030.662554026</v>
      </c>
      <c r="N3" s="274">
        <v>9.0585462613818044E-2</v>
      </c>
      <c r="O3" s="273">
        <v>150508134.82647657</v>
      </c>
      <c r="P3" s="273">
        <v>2084564.1048426628</v>
      </c>
      <c r="Q3" s="274">
        <v>1.4044697177864223E-2</v>
      </c>
    </row>
    <row r="4" spans="1:17">
      <c r="A4" s="306"/>
      <c r="B4" s="306"/>
      <c r="C4" s="86" t="s">
        <v>12</v>
      </c>
      <c r="D4" s="303">
        <v>212183155.58700362</v>
      </c>
      <c r="E4" s="303">
        <v>1042186.5751290917</v>
      </c>
      <c r="F4" s="277">
        <v>4.9359751449775686E-3</v>
      </c>
      <c r="G4" s="284">
        <v>73.672597748539161</v>
      </c>
      <c r="H4" s="284">
        <v>-0.20274494889230255</v>
      </c>
      <c r="I4" s="285">
        <v>4.0042721411851936</v>
      </c>
      <c r="J4" s="285">
        <v>0.13088211500837277</v>
      </c>
      <c r="K4" s="277">
        <v>3.3790068679853097E-2</v>
      </c>
      <c r="L4" s="278">
        <v>849639098.74580204</v>
      </c>
      <c r="M4" s="278">
        <v>31807775.257898092</v>
      </c>
      <c r="N4" s="277">
        <v>3.8892830763981541E-2</v>
      </c>
      <c r="O4" s="303">
        <v>255924612.57258606</v>
      </c>
      <c r="P4" s="303">
        <v>558474.27581346035</v>
      </c>
      <c r="Q4" s="277">
        <v>2.1869550894192246E-3</v>
      </c>
    </row>
    <row r="5" spans="1:17">
      <c r="A5" s="306"/>
      <c r="B5" s="306" t="s">
        <v>135</v>
      </c>
      <c r="C5" s="86" t="s">
        <v>70</v>
      </c>
      <c r="D5" s="273">
        <v>941224023.86453331</v>
      </c>
      <c r="E5" s="273">
        <v>-1975282.4306288958</v>
      </c>
      <c r="F5" s="274">
        <v>-2.0942365176112167E-3</v>
      </c>
      <c r="G5" s="282">
        <v>26.594867543112965</v>
      </c>
      <c r="H5" s="282">
        <v>-3.0493651331546801E-2</v>
      </c>
      <c r="I5" s="283">
        <v>8.7758900664423258</v>
      </c>
      <c r="J5" s="283">
        <v>0.37475095666724556</v>
      </c>
      <c r="K5" s="274">
        <v>4.4607160025621644E-2</v>
      </c>
      <c r="L5" s="275">
        <v>8260078561.3296318</v>
      </c>
      <c r="M5" s="275">
        <v>336129980.90061951</v>
      </c>
      <c r="N5" s="274">
        <v>4.2419505564537753E-2</v>
      </c>
      <c r="O5" s="273">
        <v>1943461693.5232494</v>
      </c>
      <c r="P5" s="273">
        <v>-2086298.1333527565</v>
      </c>
      <c r="Q5" s="274">
        <v>-1.0723447287344003E-3</v>
      </c>
    </row>
    <row r="6" spans="1:17">
      <c r="A6" s="306"/>
      <c r="B6" s="306"/>
      <c r="C6" s="86" t="s">
        <v>12</v>
      </c>
      <c r="D6" s="303">
        <v>2597895027.3532038</v>
      </c>
      <c r="E6" s="303">
        <v>-1390214.849937439</v>
      </c>
      <c r="F6" s="277">
        <v>-5.3484505177242483E-4</v>
      </c>
      <c r="G6" s="284">
        <v>73.40513245687643</v>
      </c>
      <c r="H6" s="284">
        <v>3.0493651331767069E-2</v>
      </c>
      <c r="I6" s="285">
        <v>3.9610538648619782</v>
      </c>
      <c r="J6" s="285">
        <v>8.4264876389930077E-2</v>
      </c>
      <c r="K6" s="277">
        <v>2.1735739716682707E-2</v>
      </c>
      <c r="L6" s="278">
        <v>10290402138.603123</v>
      </c>
      <c r="M6" s="278">
        <v>213521733.73208427</v>
      </c>
      <c r="N6" s="277">
        <v>2.1189269412076234E-2</v>
      </c>
      <c r="O6" s="303">
        <v>3155998682.7412877</v>
      </c>
      <c r="P6" s="303">
        <v>-9615106.25385952</v>
      </c>
      <c r="Q6" s="277">
        <v>-3.0373592278645019E-3</v>
      </c>
    </row>
    <row r="7" spans="1:17">
      <c r="A7" s="306"/>
      <c r="B7" s="306" t="s">
        <v>136</v>
      </c>
      <c r="C7" s="86" t="s">
        <v>70</v>
      </c>
      <c r="D7" s="273">
        <v>940065058.22263944</v>
      </c>
      <c r="E7" s="273">
        <v>-1823004.0182986259</v>
      </c>
      <c r="F7" s="274">
        <v>-1.9354784197618332E-3</v>
      </c>
      <c r="G7" s="282">
        <v>26.578650821613252</v>
      </c>
      <c r="H7" s="282">
        <v>-5.303918521206441E-2</v>
      </c>
      <c r="I7" s="283">
        <v>8.7266912634510003</v>
      </c>
      <c r="J7" s="283">
        <v>0.33479540522655249</v>
      </c>
      <c r="K7" s="274">
        <v>3.9895085792614721E-2</v>
      </c>
      <c r="L7" s="275">
        <v>8203657530.6670628</v>
      </c>
      <c r="M7" s="275">
        <v>299431002.23628426</v>
      </c>
      <c r="N7" s="274">
        <v>3.788239129524671E-2</v>
      </c>
      <c r="O7" s="273">
        <v>1941377129.4184077</v>
      </c>
      <c r="P7" s="273">
        <v>-2861453.1660339832</v>
      </c>
      <c r="Q7" s="274">
        <v>-1.4717603033215731E-3</v>
      </c>
    </row>
    <row r="8" spans="1:17">
      <c r="A8" s="306"/>
      <c r="B8" s="306"/>
      <c r="C8" s="86" t="s">
        <v>12</v>
      </c>
      <c r="D8" s="303">
        <v>2596852840.7780743</v>
      </c>
      <c r="E8" s="303">
        <v>2021821.3556070328</v>
      </c>
      <c r="F8" s="277">
        <v>7.7917264764972266E-4</v>
      </c>
      <c r="G8" s="284">
        <v>73.421349178376104</v>
      </c>
      <c r="H8" s="284">
        <v>5.3039185212128359E-2</v>
      </c>
      <c r="I8" s="285">
        <v>3.9503949558695526</v>
      </c>
      <c r="J8" s="285">
        <v>6.2656850679364329E-2</v>
      </c>
      <c r="K8" s="277">
        <v>1.611653073948487E-2</v>
      </c>
      <c r="L8" s="278">
        <v>10258594363.345222</v>
      </c>
      <c r="M8" s="278">
        <v>170570932.60699463</v>
      </c>
      <c r="N8" s="277">
        <v>1.6908260947061705E-2</v>
      </c>
      <c r="O8" s="303">
        <v>3155440208.4654746</v>
      </c>
      <c r="P8" s="303">
        <v>-5285227.4243154526</v>
      </c>
      <c r="Q8" s="277">
        <v>-1.6721564500042012E-3</v>
      </c>
    </row>
    <row r="9" spans="1:17">
      <c r="A9" s="306" t="s">
        <v>58</v>
      </c>
      <c r="B9" s="306" t="s">
        <v>181</v>
      </c>
      <c r="C9" s="86" t="s">
        <v>70</v>
      </c>
      <c r="D9" s="273">
        <v>66653688.85000632</v>
      </c>
      <c r="E9" s="273">
        <v>2707122.1770153493</v>
      </c>
      <c r="F9" s="274">
        <v>4.2334128599256809E-2</v>
      </c>
      <c r="G9" s="282">
        <v>24.133316413588553</v>
      </c>
      <c r="H9" s="282">
        <v>0.63131151364252602</v>
      </c>
      <c r="I9" s="283">
        <v>8.8255943133336565</v>
      </c>
      <c r="J9" s="283">
        <v>0.6480026490622901</v>
      </c>
      <c r="K9" s="274">
        <v>7.924125777684303E-2</v>
      </c>
      <c r="L9" s="275">
        <v>588258417.2773267</v>
      </c>
      <c r="M9" s="275">
        <v>65329506.693502605</v>
      </c>
      <c r="N9" s="274">
        <v>0.12492999597319158</v>
      </c>
      <c r="O9" s="273">
        <v>122089288.10000718</v>
      </c>
      <c r="P9" s="273">
        <v>6009437.8172656</v>
      </c>
      <c r="Q9" s="274">
        <v>5.1769861889278006E-2</v>
      </c>
    </row>
    <row r="10" spans="1:17">
      <c r="A10" s="306"/>
      <c r="B10" s="306"/>
      <c r="C10" s="86" t="s">
        <v>12</v>
      </c>
      <c r="D10" s="303">
        <v>209535823.22416779</v>
      </c>
      <c r="E10" s="303">
        <v>1392553.5396736264</v>
      </c>
      <c r="F10" s="277">
        <v>6.6903606433418392E-3</v>
      </c>
      <c r="G10" s="284">
        <v>75.866683586412165</v>
      </c>
      <c r="H10" s="284">
        <v>-0.6313115136423022</v>
      </c>
      <c r="I10" s="285">
        <v>3.9767492042107326</v>
      </c>
      <c r="J10" s="285">
        <v>0.13143024142787141</v>
      </c>
      <c r="K10" s="277">
        <v>3.417928205694417E-2</v>
      </c>
      <c r="L10" s="278">
        <v>833271418.26034999</v>
      </c>
      <c r="M10" s="278">
        <v>32894156.366937518</v>
      </c>
      <c r="N10" s="277">
        <v>4.1098314423777427E-2</v>
      </c>
      <c r="O10" s="303">
        <v>251563683.33091617</v>
      </c>
      <c r="P10" s="303">
        <v>967678.14598166943</v>
      </c>
      <c r="Q10" s="277">
        <v>3.86150667193415E-3</v>
      </c>
    </row>
    <row r="11" spans="1:17">
      <c r="A11" s="306"/>
      <c r="B11" s="306" t="s">
        <v>135</v>
      </c>
      <c r="C11" s="86" t="s">
        <v>70</v>
      </c>
      <c r="D11" s="273">
        <v>810724755.32859111</v>
      </c>
      <c r="E11" s="273">
        <v>15741301.622944951</v>
      </c>
      <c r="F11" s="274">
        <v>1.9800791512792151E-2</v>
      </c>
      <c r="G11" s="282">
        <v>24.030866229562093</v>
      </c>
      <c r="H11" s="282">
        <v>0.33843820506485756</v>
      </c>
      <c r="I11" s="283">
        <v>8.568567455037833</v>
      </c>
      <c r="J11" s="283">
        <v>0.39369259080161356</v>
      </c>
      <c r="K11" s="274">
        <v>4.8158852256437124E-2</v>
      </c>
      <c r="L11" s="275">
        <v>6946749753.5020752</v>
      </c>
      <c r="M11" s="275">
        <v>447859500.32009029</v>
      </c>
      <c r="N11" s="274">
        <v>6.8913227162254273E-2</v>
      </c>
      <c r="O11" s="273">
        <v>1516433946.7165434</v>
      </c>
      <c r="P11" s="273">
        <v>44151241.306256056</v>
      </c>
      <c r="Q11" s="274">
        <v>2.9988290390161338E-2</v>
      </c>
    </row>
    <row r="12" spans="1:17">
      <c r="A12" s="306"/>
      <c r="B12" s="306"/>
      <c r="C12" s="86" t="s">
        <v>12</v>
      </c>
      <c r="D12" s="303">
        <v>2562956191.4329619</v>
      </c>
      <c r="E12" s="303">
        <v>2507044.969578743</v>
      </c>
      <c r="F12" s="277">
        <v>9.7914265278089803E-4</v>
      </c>
      <c r="G12" s="284">
        <v>75.969133770425771</v>
      </c>
      <c r="H12" s="284">
        <v>-0.33843820506658062</v>
      </c>
      <c r="I12" s="285">
        <v>3.9324589432534314</v>
      </c>
      <c r="J12" s="285">
        <v>8.5490248529996204E-2</v>
      </c>
      <c r="K12" s="277">
        <v>2.2222756490650943E-2</v>
      </c>
      <c r="L12" s="278">
        <v>10078719996.167305</v>
      </c>
      <c r="M12" s="278">
        <v>228752285.29133034</v>
      </c>
      <c r="N12" s="277">
        <v>2.3223658392174263E-2</v>
      </c>
      <c r="O12" s="303">
        <v>3097403351.7651572</v>
      </c>
      <c r="P12" s="303">
        <v>-5298616.9621152878</v>
      </c>
      <c r="Q12" s="277">
        <v>-1.7077428046654377E-3</v>
      </c>
    </row>
    <row r="13" spans="1:17">
      <c r="A13" s="306"/>
      <c r="B13" s="306" t="s">
        <v>136</v>
      </c>
      <c r="C13" s="86" t="s">
        <v>70</v>
      </c>
      <c r="D13" s="273">
        <v>808017633.15158045</v>
      </c>
      <c r="E13" s="273">
        <v>15497171.090625525</v>
      </c>
      <c r="F13" s="274">
        <v>1.9554285135206507E-2</v>
      </c>
      <c r="G13" s="282">
        <v>23.979763898109862</v>
      </c>
      <c r="H13" s="282">
        <v>0.31179153170602447</v>
      </c>
      <c r="I13" s="283">
        <v>8.5164233606739224</v>
      </c>
      <c r="J13" s="283">
        <v>0.35269631040446114</v>
      </c>
      <c r="K13" s="274">
        <v>4.320285431307011E-2</v>
      </c>
      <c r="L13" s="275">
        <v>6881420246.8085718</v>
      </c>
      <c r="M13" s="275">
        <v>411499512.78950119</v>
      </c>
      <c r="N13" s="274">
        <v>6.3601940380169156E-2</v>
      </c>
      <c r="O13" s="273">
        <v>1510424508.8992786</v>
      </c>
      <c r="P13" s="273">
        <v>43139323.228724003</v>
      </c>
      <c r="Q13" s="274">
        <v>2.9400776106799698E-2</v>
      </c>
    </row>
    <row r="14" spans="1:17">
      <c r="A14" s="306"/>
      <c r="B14" s="306"/>
      <c r="C14" s="86" t="s">
        <v>12</v>
      </c>
      <c r="D14" s="303">
        <v>2561563637.8932896</v>
      </c>
      <c r="E14" s="303">
        <v>5590828.9977679253</v>
      </c>
      <c r="F14" s="277">
        <v>2.1873585580841196E-3</v>
      </c>
      <c r="G14" s="284">
        <v>76.020236101878837</v>
      </c>
      <c r="H14" s="284">
        <v>-0.31179153170671725</v>
      </c>
      <c r="I14" s="285">
        <v>3.9217553260017262</v>
      </c>
      <c r="J14" s="285">
        <v>6.3676134427183229E-2</v>
      </c>
      <c r="K14" s="277">
        <v>1.6504620891723065E-2</v>
      </c>
      <c r="L14" s="278">
        <v>10045825839.800365</v>
      </c>
      <c r="M14" s="278">
        <v>184680331.57021713</v>
      </c>
      <c r="N14" s="277">
        <v>1.8728080973562579E-2</v>
      </c>
      <c r="O14" s="303">
        <v>3096435673.6191773</v>
      </c>
      <c r="P14" s="303">
        <v>-1423464.3572387695</v>
      </c>
      <c r="Q14" s="277">
        <v>-4.5949938129485288E-4</v>
      </c>
    </row>
    <row r="15" spans="1:17">
      <c r="A15" s="306" t="s">
        <v>59</v>
      </c>
      <c r="B15" s="306" t="s">
        <v>181</v>
      </c>
      <c r="C15" s="86" t="s">
        <v>70</v>
      </c>
      <c r="D15" s="273">
        <v>40397467.270512439</v>
      </c>
      <c r="E15" s="273">
        <v>974740.96202364564</v>
      </c>
      <c r="F15" s="274">
        <v>2.4725356496051294E-2</v>
      </c>
      <c r="G15" s="282">
        <v>27.777887873700962</v>
      </c>
      <c r="H15" s="282">
        <v>0.95364096006888843</v>
      </c>
      <c r="I15" s="283">
        <v>8.4851812474553654</v>
      </c>
      <c r="J15" s="283">
        <v>0.37205705485773422</v>
      </c>
      <c r="K15" s="274">
        <v>4.5858666282613668E-2</v>
      </c>
      <c r="L15" s="275">
        <v>342779831.72844404</v>
      </c>
      <c r="M15" s="275">
        <v>22938357.176888525</v>
      </c>
      <c r="N15" s="274">
        <v>7.1717894650936129E-2</v>
      </c>
      <c r="O15" s="273">
        <v>76894758.654258251</v>
      </c>
      <c r="P15" s="273">
        <v>2796438.8015263379</v>
      </c>
      <c r="Q15" s="274">
        <v>3.7739570979263393E-2</v>
      </c>
    </row>
    <row r="16" spans="1:17">
      <c r="A16" s="306"/>
      <c r="B16" s="306"/>
      <c r="C16" s="86" t="s">
        <v>12</v>
      </c>
      <c r="D16" s="303">
        <v>105032838.49711649</v>
      </c>
      <c r="E16" s="303">
        <v>-2511194.1696641594</v>
      </c>
      <c r="F16" s="277">
        <v>-2.3350381303302605E-2</v>
      </c>
      <c r="G16" s="284">
        <v>72.22211212629901</v>
      </c>
      <c r="H16" s="284">
        <v>-0.95364096006893817</v>
      </c>
      <c r="I16" s="285">
        <v>4.194898080406336</v>
      </c>
      <c r="J16" s="285">
        <v>0.11925469303053315</v>
      </c>
      <c r="K16" s="277">
        <v>2.9260335533751899E-2</v>
      </c>
      <c r="L16" s="278">
        <v>440602052.59118271</v>
      </c>
      <c r="M16" s="278">
        <v>2290927.0010908246</v>
      </c>
      <c r="N16" s="277">
        <v>5.2267142386736888E-3</v>
      </c>
      <c r="O16" s="303">
        <v>138712040.81276369</v>
      </c>
      <c r="P16" s="303">
        <v>-3155668.4490468502</v>
      </c>
      <c r="Q16" s="277">
        <v>-2.2243740069300792E-2</v>
      </c>
    </row>
    <row r="17" spans="1:17">
      <c r="A17" s="306"/>
      <c r="B17" s="306" t="s">
        <v>135</v>
      </c>
      <c r="C17" s="86" t="s">
        <v>70</v>
      </c>
      <c r="D17" s="273">
        <v>491361271.86787057</v>
      </c>
      <c r="E17" s="273">
        <v>4970567.9514417648</v>
      </c>
      <c r="F17" s="274">
        <v>1.0219290606129272E-2</v>
      </c>
      <c r="G17" s="282">
        <v>27.509208456295802</v>
      </c>
      <c r="H17" s="282">
        <v>0.76819448240969734</v>
      </c>
      <c r="I17" s="283">
        <v>8.4314629513685357</v>
      </c>
      <c r="J17" s="283">
        <v>0.28111768957636407</v>
      </c>
      <c r="K17" s="274">
        <v>3.4491506868329816E-2</v>
      </c>
      <c r="L17" s="275">
        <v>4142894359.4912739</v>
      </c>
      <c r="M17" s="275">
        <v>178642190.44624901</v>
      </c>
      <c r="N17" s="274">
        <v>4.5063276206589883E-2</v>
      </c>
      <c r="O17" s="273">
        <v>951330278.73085296</v>
      </c>
      <c r="P17" s="273">
        <v>18981734.669302344</v>
      </c>
      <c r="Q17" s="274">
        <v>2.0359054336710834E-2</v>
      </c>
    </row>
    <row r="18" spans="1:17">
      <c r="A18" s="306"/>
      <c r="B18" s="306"/>
      <c r="C18" s="86" t="s">
        <v>12</v>
      </c>
      <c r="D18" s="303">
        <v>1294808885.1124644</v>
      </c>
      <c r="E18" s="303">
        <v>-37694430.440276146</v>
      </c>
      <c r="F18" s="277">
        <v>-2.8288432756837067E-2</v>
      </c>
      <c r="G18" s="284">
        <v>72.490791543703338</v>
      </c>
      <c r="H18" s="284">
        <v>-0.76819448241063526</v>
      </c>
      <c r="I18" s="285">
        <v>4.1306677089210613</v>
      </c>
      <c r="J18" s="285">
        <v>4.7471617909375041E-2</v>
      </c>
      <c r="K18" s="277">
        <v>1.1626093102379779E-2</v>
      </c>
      <c r="L18" s="278">
        <v>5348425250.9581366</v>
      </c>
      <c r="M18" s="278">
        <v>-92447078.36692524</v>
      </c>
      <c r="N18" s="277">
        <v>-1.699122360740879E-2</v>
      </c>
      <c r="O18" s="303">
        <v>1723044213.9923906</v>
      </c>
      <c r="P18" s="303">
        <v>-48044700.525268793</v>
      </c>
      <c r="Q18" s="277">
        <v>-2.7127209781194608E-2</v>
      </c>
    </row>
    <row r="19" spans="1:17">
      <c r="A19" s="306"/>
      <c r="B19" s="306" t="s">
        <v>136</v>
      </c>
      <c r="C19" s="86" t="s">
        <v>70</v>
      </c>
      <c r="D19" s="273">
        <v>490386530.90584677</v>
      </c>
      <c r="E19" s="273">
        <v>5482399.871306181</v>
      </c>
      <c r="F19" s="274">
        <v>1.1306152124564308E-2</v>
      </c>
      <c r="G19" s="282">
        <v>27.431040871649465</v>
      </c>
      <c r="H19" s="282">
        <v>0.76581980524264281</v>
      </c>
      <c r="I19" s="283">
        <v>8.4014460892797374</v>
      </c>
      <c r="J19" s="283">
        <v>0.26437046418076804</v>
      </c>
      <c r="K19" s="274">
        <v>3.2489616216090235E-2</v>
      </c>
      <c r="L19" s="275">
        <v>4119956002.314383</v>
      </c>
      <c r="M19" s="275">
        <v>174254417.16342592</v>
      </c>
      <c r="N19" s="274">
        <v>4.4163100884062216E-2</v>
      </c>
      <c r="O19" s="273">
        <v>948533839.92932677</v>
      </c>
      <c r="P19" s="273">
        <v>19095538.408361077</v>
      </c>
      <c r="Q19" s="274">
        <v>2.0545245851297998E-2</v>
      </c>
    </row>
    <row r="20" spans="1:17">
      <c r="A20" s="306"/>
      <c r="B20" s="306"/>
      <c r="C20" s="86" t="s">
        <v>12</v>
      </c>
      <c r="D20" s="303">
        <v>1297320079.2821288</v>
      </c>
      <c r="E20" s="303">
        <v>-36264861.373152256</v>
      </c>
      <c r="F20" s="277">
        <v>-2.7193514464352649E-2</v>
      </c>
      <c r="G20" s="284">
        <v>72.568959128349718</v>
      </c>
      <c r="H20" s="284">
        <v>-0.76581980524338178</v>
      </c>
      <c r="I20" s="285">
        <v>4.1209061736833084</v>
      </c>
      <c r="J20" s="285">
        <v>2.7461874739326042E-2</v>
      </c>
      <c r="K20" s="277">
        <v>6.708745187130211E-3</v>
      </c>
      <c r="L20" s="278">
        <v>5346134323.9570436</v>
      </c>
      <c r="M20" s="278">
        <v>-112821348.52586555</v>
      </c>
      <c r="N20" s="277">
        <v>-2.0667203636506315E-2</v>
      </c>
      <c r="O20" s="303">
        <v>1726199882.4414372</v>
      </c>
      <c r="P20" s="303">
        <v>-46556031.108159065</v>
      </c>
      <c r="Q20" s="277">
        <v>-2.6261952224962394E-2</v>
      </c>
    </row>
    <row r="21" spans="1:17">
      <c r="A21" s="306" t="s">
        <v>60</v>
      </c>
      <c r="B21" s="306" t="s">
        <v>181</v>
      </c>
      <c r="C21" s="86" t="s">
        <v>70</v>
      </c>
      <c r="D21" s="273">
        <v>1408868.1713486202</v>
      </c>
      <c r="E21" s="273">
        <v>-328334.52094506798</v>
      </c>
      <c r="F21" s="274">
        <v>-0.18900184900793393</v>
      </c>
      <c r="G21" s="282">
        <v>99.032886225017009</v>
      </c>
      <c r="H21" s="282">
        <v>-3.4130356858526056E-3</v>
      </c>
      <c r="I21" s="283">
        <v>7.8636329684204878</v>
      </c>
      <c r="J21" s="283">
        <v>0.86729775541787202</v>
      </c>
      <c r="K21" s="274">
        <v>0.12396457988548179</v>
      </c>
      <c r="L21" s="275">
        <v>11078822.200375294</v>
      </c>
      <c r="M21" s="275">
        <v>-1075230.167841984</v>
      </c>
      <c r="N21" s="274">
        <v>-8.8466803932299956E-2</v>
      </c>
      <c r="O21" s="273">
        <v>2520691.4764652252</v>
      </c>
      <c r="P21" s="273">
        <v>-449851.03672645614</v>
      </c>
      <c r="Q21" s="274">
        <v>-0.1514373333250553</v>
      </c>
    </row>
    <row r="22" spans="1:17">
      <c r="A22" s="306"/>
      <c r="B22" s="306"/>
      <c r="C22" s="86" t="s">
        <v>12</v>
      </c>
      <c r="D22" s="303">
        <v>13758.417709350586</v>
      </c>
      <c r="E22" s="303">
        <v>-3145.9247526526451</v>
      </c>
      <c r="F22" s="277">
        <v>-0.18610157477132894</v>
      </c>
      <c r="G22" s="284">
        <v>0.96711377498301121</v>
      </c>
      <c r="H22" s="284">
        <v>3.4130356859002342E-3</v>
      </c>
      <c r="I22" s="285">
        <v>4.2427921396696888</v>
      </c>
      <c r="J22" s="285">
        <v>0.40609322474181608</v>
      </c>
      <c r="K22" s="277">
        <v>0.1058444339121279</v>
      </c>
      <c r="L22" s="278">
        <v>58374.106511524915</v>
      </c>
      <c r="M22" s="278">
        <v>-6482.7658700120446</v>
      </c>
      <c r="N22" s="277">
        <v>-9.9954956691027816E-2</v>
      </c>
      <c r="O22" s="303">
        <v>18102.620004892349</v>
      </c>
      <c r="P22" s="303">
        <v>-4337.7194359302521</v>
      </c>
      <c r="Q22" s="277">
        <v>-0.19330008119392525</v>
      </c>
    </row>
    <row r="23" spans="1:17">
      <c r="A23" s="306"/>
      <c r="B23" s="306" t="s">
        <v>135</v>
      </c>
      <c r="C23" s="86" t="s">
        <v>70</v>
      </c>
      <c r="D23" s="273">
        <v>19154501.21925804</v>
      </c>
      <c r="E23" s="273">
        <v>-4402205.2396348082</v>
      </c>
      <c r="F23" s="274">
        <v>-0.18687694085405304</v>
      </c>
      <c r="G23" s="282">
        <v>99.150681697407421</v>
      </c>
      <c r="H23" s="282">
        <v>-5.5614807394789523E-2</v>
      </c>
      <c r="I23" s="283">
        <v>7.6241333081212055</v>
      </c>
      <c r="J23" s="283">
        <v>0.66074566966382076</v>
      </c>
      <c r="K23" s="274">
        <v>9.4888537586885979E-2</v>
      </c>
      <c r="L23" s="275">
        <v>146036470.74619347</v>
      </c>
      <c r="M23" s="275">
        <v>-17998007.812430233</v>
      </c>
      <c r="N23" s="274">
        <v>-0.10972088289351917</v>
      </c>
      <c r="O23" s="273">
        <v>34547577.046116613</v>
      </c>
      <c r="P23" s="273">
        <v>-6286465.5876263455</v>
      </c>
      <c r="Q23" s="274">
        <v>-0.1539515850539756</v>
      </c>
    </row>
    <row r="24" spans="1:17">
      <c r="A24" s="306"/>
      <c r="B24" s="306"/>
      <c r="C24" s="86" t="s">
        <v>12</v>
      </c>
      <c r="D24" s="303">
        <v>164076.21394068003</v>
      </c>
      <c r="E24" s="303">
        <v>-24390.051916417549</v>
      </c>
      <c r="F24" s="277">
        <v>-0.12941335578278518</v>
      </c>
      <c r="G24" s="284">
        <v>0.849318302592598</v>
      </c>
      <c r="H24" s="284">
        <v>5.5614807394786858E-2</v>
      </c>
      <c r="I24" s="285">
        <v>4.0431695705658877</v>
      </c>
      <c r="J24" s="285">
        <v>2.2406378960297957E-3</v>
      </c>
      <c r="K24" s="277">
        <v>5.5448584554774571E-4</v>
      </c>
      <c r="L24" s="278">
        <v>663387.95545861602</v>
      </c>
      <c r="M24" s="278">
        <v>-98190.831075578928</v>
      </c>
      <c r="N24" s="277">
        <v>-0.12893062781124373</v>
      </c>
      <c r="O24" s="303">
        <v>215439.98808693886</v>
      </c>
      <c r="P24" s="303">
        <v>-28374.783723790199</v>
      </c>
      <c r="Q24" s="277">
        <v>-0.1163784438205297</v>
      </c>
    </row>
    <row r="25" spans="1:17">
      <c r="A25" s="306"/>
      <c r="B25" s="306" t="s">
        <v>136</v>
      </c>
      <c r="C25" s="86" t="s">
        <v>70</v>
      </c>
      <c r="D25" s="273">
        <v>19482835.740203097</v>
      </c>
      <c r="E25" s="273">
        <v>-4281020.8023062982</v>
      </c>
      <c r="F25" s="274">
        <v>-0.18014840287595149</v>
      </c>
      <c r="G25" s="282">
        <v>99.148999256267274</v>
      </c>
      <c r="H25" s="282">
        <v>4.0191559989324332E-2</v>
      </c>
      <c r="I25" s="283">
        <v>7.5508361757866949</v>
      </c>
      <c r="J25" s="283">
        <v>0.60088147475422549</v>
      </c>
      <c r="K25" s="274">
        <v>8.6458329672991954E-2</v>
      </c>
      <c r="L25" s="275">
        <v>147111700.9140355</v>
      </c>
      <c r="M25" s="275">
        <v>-18046025.578238875</v>
      </c>
      <c r="N25" s="274">
        <v>-0.10926540320887149</v>
      </c>
      <c r="O25" s="273">
        <v>34997428.08284308</v>
      </c>
      <c r="P25" s="273">
        <v>-6134453.2971434966</v>
      </c>
      <c r="Q25" s="274">
        <v>-0.14914108208355187</v>
      </c>
    </row>
    <row r="26" spans="1:17">
      <c r="A26" s="306"/>
      <c r="B26" s="306"/>
      <c r="C26" s="86" t="s">
        <v>12</v>
      </c>
      <c r="D26" s="303">
        <v>167222.13869333267</v>
      </c>
      <c r="E26" s="303">
        <v>-46463.875190937571</v>
      </c>
      <c r="F26" s="277">
        <v>-0.21743994539624781</v>
      </c>
      <c r="G26" s="284">
        <v>0.85100074373279244</v>
      </c>
      <c r="H26" s="284">
        <v>-4.0191559989302239E-2</v>
      </c>
      <c r="I26" s="285">
        <v>4.0058734241947382</v>
      </c>
      <c r="J26" s="285">
        <v>-5.4567765375258759E-2</v>
      </c>
      <c r="K26" s="277">
        <v>-1.3438875931863334E-2</v>
      </c>
      <c r="L26" s="278">
        <v>669870.72132862802</v>
      </c>
      <c r="M26" s="278">
        <v>-197788.77108208917</v>
      </c>
      <c r="N26" s="277">
        <v>-0.2279566728792998</v>
      </c>
      <c r="O26" s="303">
        <v>219777.70752286911</v>
      </c>
      <c r="P26" s="303">
        <v>-56697.726014841115</v>
      </c>
      <c r="Q26" s="277">
        <v>-0.20507328730567939</v>
      </c>
    </row>
    <row r="27" spans="1:17">
      <c r="A27" s="306" t="s">
        <v>61</v>
      </c>
      <c r="B27" s="306" t="s">
        <v>181</v>
      </c>
      <c r="C27" s="86" t="s">
        <v>70</v>
      </c>
      <c r="D27" s="273">
        <v>9171400.2447289713</v>
      </c>
      <c r="E27" s="273">
        <v>-1548156.5351245329</v>
      </c>
      <c r="F27" s="274">
        <v>-0.14442355844731952</v>
      </c>
      <c r="G27" s="282">
        <v>77.600539323976363</v>
      </c>
      <c r="H27" s="282">
        <v>-0.54596968667321732</v>
      </c>
      <c r="I27" s="283">
        <v>9.9233741919430614</v>
      </c>
      <c r="J27" s="283">
        <v>0.6021200976261003</v>
      </c>
      <c r="K27" s="274">
        <v>6.4596468622521996E-2</v>
      </c>
      <c r="L27" s="275">
        <v>91011236.492523745</v>
      </c>
      <c r="M27" s="275">
        <v>-8908476.0309488624</v>
      </c>
      <c r="N27" s="274">
        <v>-8.9156341686392776E-2</v>
      </c>
      <c r="O27" s="273">
        <v>28418846.726469398</v>
      </c>
      <c r="P27" s="273">
        <v>-3924873.7124229446</v>
      </c>
      <c r="Q27" s="274">
        <v>-0.12134886337019544</v>
      </c>
    </row>
    <row r="28" spans="1:17">
      <c r="A28" s="306"/>
      <c r="B28" s="306"/>
      <c r="C28" s="86" t="s">
        <v>12</v>
      </c>
      <c r="D28" s="303">
        <v>2647332.3628358627</v>
      </c>
      <c r="E28" s="303">
        <v>-350366.96454464318</v>
      </c>
      <c r="F28" s="277">
        <v>-0.1168786213295134</v>
      </c>
      <c r="G28" s="284">
        <v>22.399460676023576</v>
      </c>
      <c r="H28" s="284">
        <v>0.54596968667314627</v>
      </c>
      <c r="I28" s="285">
        <v>6.1827070583303616</v>
      </c>
      <c r="J28" s="285">
        <v>0.36022131565811932</v>
      </c>
      <c r="K28" s="277">
        <v>6.1867273116377776E-2</v>
      </c>
      <c r="L28" s="278">
        <v>16367680.485451682</v>
      </c>
      <c r="M28" s="278">
        <v>-1086381.1090394836</v>
      </c>
      <c r="N28" s="277">
        <v>-6.2242309800394323E-2</v>
      </c>
      <c r="O28" s="303">
        <v>4360929.2416698933</v>
      </c>
      <c r="P28" s="303">
        <v>-409203.87016823329</v>
      </c>
      <c r="Q28" s="277">
        <v>-8.5784580969596957E-2</v>
      </c>
    </row>
    <row r="29" spans="1:17">
      <c r="A29" s="306"/>
      <c r="B29" s="306" t="s">
        <v>135</v>
      </c>
      <c r="C29" s="86" t="s">
        <v>70</v>
      </c>
      <c r="D29" s="273">
        <v>130498480.57362401</v>
      </c>
      <c r="E29" s="273">
        <v>-17717372.015883446</v>
      </c>
      <c r="F29" s="274">
        <v>-0.11953763181427531</v>
      </c>
      <c r="G29" s="282">
        <v>78.881246791750158</v>
      </c>
      <c r="H29" s="282">
        <v>-0.3565552805403911</v>
      </c>
      <c r="I29" s="283">
        <v>10.063855421431725</v>
      </c>
      <c r="J29" s="283">
        <v>0.44910570100980074</v>
      </c>
      <c r="K29" s="274">
        <v>4.6710077128257539E-2</v>
      </c>
      <c r="L29" s="275">
        <v>1313317841.2094688</v>
      </c>
      <c r="M29" s="275">
        <v>-111740486.03759527</v>
      </c>
      <c r="N29" s="274">
        <v>-7.8411166687791786E-2</v>
      </c>
      <c r="O29" s="273">
        <v>427023731.98073399</v>
      </c>
      <c r="P29" s="273">
        <v>-46241554.265579522</v>
      </c>
      <c r="Q29" s="274">
        <v>-9.7707471072604413E-2</v>
      </c>
    </row>
    <row r="30" spans="1:17">
      <c r="A30" s="306"/>
      <c r="B30" s="306"/>
      <c r="C30" s="86" t="s">
        <v>12</v>
      </c>
      <c r="D30" s="303">
        <v>34938154.724681213</v>
      </c>
      <c r="E30" s="303">
        <v>-3897941.015077658</v>
      </c>
      <c r="F30" s="277">
        <v>-0.10036902373497598</v>
      </c>
      <c r="G30" s="284">
        <v>21.118753208249679</v>
      </c>
      <c r="H30" s="284">
        <v>0.35655528054037333</v>
      </c>
      <c r="I30" s="285">
        <v>6.0586206743501174</v>
      </c>
      <c r="J30" s="285">
        <v>0.21579096470065728</v>
      </c>
      <c r="K30" s="277">
        <v>3.6932612351216997E-2</v>
      </c>
      <c r="L30" s="278">
        <v>211677026.53859684</v>
      </c>
      <c r="M30" s="278">
        <v>-15235667.456457138</v>
      </c>
      <c r="N30" s="277">
        <v>-6.7143301629432994E-2</v>
      </c>
      <c r="O30" s="303">
        <v>58593441.547281541</v>
      </c>
      <c r="P30" s="303">
        <v>-4318378.7205933481</v>
      </c>
      <c r="Q30" s="277">
        <v>-6.8641770373292998E-2</v>
      </c>
    </row>
    <row r="31" spans="1:17">
      <c r="A31" s="306"/>
      <c r="B31" s="306" t="s">
        <v>136</v>
      </c>
      <c r="C31" s="86" t="s">
        <v>70</v>
      </c>
      <c r="D31" s="273">
        <v>132046637.10874902</v>
      </c>
      <c r="E31" s="273">
        <v>-17320963.071219519</v>
      </c>
      <c r="F31" s="274">
        <v>-0.11596198272148719</v>
      </c>
      <c r="G31" s="282">
        <v>78.911472076331421</v>
      </c>
      <c r="H31" s="282">
        <v>-0.44406350032187447</v>
      </c>
      <c r="I31" s="283">
        <v>10.013328216389771</v>
      </c>
      <c r="J31" s="283">
        <v>0.41080536214558805</v>
      </c>
      <c r="K31" s="274">
        <v>4.278098249607578E-2</v>
      </c>
      <c r="L31" s="275">
        <v>1322226317.2404172</v>
      </c>
      <c r="M31" s="275">
        <v>-112079477.17133832</v>
      </c>
      <c r="N31" s="274">
        <v>-7.8141967778429633E-2</v>
      </c>
      <c r="O31" s="273">
        <v>430948605.69315666</v>
      </c>
      <c r="P31" s="273">
        <v>-46004791.220729291</v>
      </c>
      <c r="Q31" s="274">
        <v>-9.6455526930727509E-2</v>
      </c>
    </row>
    <row r="32" spans="1:17">
      <c r="A32" s="306"/>
      <c r="B32" s="306"/>
      <c r="C32" s="86" t="s">
        <v>12</v>
      </c>
      <c r="D32" s="303">
        <v>35288521.689225845</v>
      </c>
      <c r="E32" s="303">
        <v>-3569688.8377185538</v>
      </c>
      <c r="F32" s="277">
        <v>-9.1864468005888253E-2</v>
      </c>
      <c r="G32" s="284">
        <v>21.088527923668398</v>
      </c>
      <c r="H32" s="284">
        <v>0.44406350032179631</v>
      </c>
      <c r="I32" s="285">
        <v>6.0292525008945441</v>
      </c>
      <c r="J32" s="285">
        <v>0.19064286263659014</v>
      </c>
      <c r="K32" s="277">
        <v>3.2652099463438625E-2</v>
      </c>
      <c r="L32" s="278">
        <v>212763407.64763629</v>
      </c>
      <c r="M32" s="278">
        <v>-14114514.860437959</v>
      </c>
      <c r="N32" s="277">
        <v>-6.2211936288933734E-2</v>
      </c>
      <c r="O32" s="303">
        <v>59002645.417449787</v>
      </c>
      <c r="P32" s="303">
        <v>-3863652.4959227294</v>
      </c>
      <c r="Q32" s="277">
        <v>-6.1458247489723394E-2</v>
      </c>
    </row>
    <row r="33" spans="1:18">
      <c r="A33" s="306" t="s">
        <v>67</v>
      </c>
      <c r="B33" s="306" t="s">
        <v>181</v>
      </c>
      <c r="C33" s="86" t="s">
        <v>70</v>
      </c>
      <c r="D33" s="273">
        <v>24847353.408145171</v>
      </c>
      <c r="E33" s="273">
        <v>2060715.7359362058</v>
      </c>
      <c r="F33" s="274">
        <v>9.0435270248295369E-2</v>
      </c>
      <c r="G33" s="282">
        <v>19.211388968550416</v>
      </c>
      <c r="H33" s="282">
        <v>0.7410737766246136</v>
      </c>
      <c r="I33" s="283">
        <v>9.4335907530364711</v>
      </c>
      <c r="J33" s="283">
        <v>1.0544087775878737</v>
      </c>
      <c r="K33" s="274">
        <v>0.12583672018072189</v>
      </c>
      <c r="L33" s="275">
        <v>234399763.34850752</v>
      </c>
      <c r="M33" s="275">
        <v>43466379.68445617</v>
      </c>
      <c r="N33" s="274">
        <v>0.22765206822571987</v>
      </c>
      <c r="O33" s="273">
        <v>42673837.9692837</v>
      </c>
      <c r="P33" s="273">
        <v>3662850.052465722</v>
      </c>
      <c r="Q33" s="274">
        <v>9.3892778626265841E-2</v>
      </c>
    </row>
    <row r="34" spans="1:18">
      <c r="A34" s="306"/>
      <c r="B34" s="306"/>
      <c r="C34" s="86" t="s">
        <v>12</v>
      </c>
      <c r="D34" s="303">
        <v>104489226.30934192</v>
      </c>
      <c r="E34" s="303">
        <v>3906893.6340904087</v>
      </c>
      <c r="F34" s="277">
        <v>3.8842742360177013E-2</v>
      </c>
      <c r="G34" s="284">
        <v>80.788611031451836</v>
      </c>
      <c r="H34" s="284">
        <v>-0.74107377662440399</v>
      </c>
      <c r="I34" s="285">
        <v>3.7574303632062995</v>
      </c>
      <c r="J34" s="285">
        <v>0.15837603823128799</v>
      </c>
      <c r="K34" s="277">
        <v>4.4004903491526928E-2</v>
      </c>
      <c r="L34" s="278">
        <v>392610991.56265587</v>
      </c>
      <c r="M34" s="278">
        <v>30609712.13171649</v>
      </c>
      <c r="N34" s="277">
        <v>8.4556916980609853E-2</v>
      </c>
      <c r="O34" s="303">
        <v>112833539.89814758</v>
      </c>
      <c r="P34" s="303">
        <v>4127684.3144643903</v>
      </c>
      <c r="Q34" s="277">
        <v>3.797113129096201E-2</v>
      </c>
    </row>
    <row r="35" spans="1:18">
      <c r="A35" s="306"/>
      <c r="B35" s="306" t="s">
        <v>135</v>
      </c>
      <c r="C35" s="86" t="s">
        <v>70</v>
      </c>
      <c r="D35" s="273">
        <v>300209770.20378059</v>
      </c>
      <c r="E35" s="273">
        <v>15173726.873447955</v>
      </c>
      <c r="F35" s="274">
        <v>5.3234414483725102E-2</v>
      </c>
      <c r="G35" s="282">
        <v>19.143666611092812</v>
      </c>
      <c r="H35" s="282">
        <v>0.30196345270965708</v>
      </c>
      <c r="I35" s="283">
        <v>8.8532424780132057</v>
      </c>
      <c r="J35" s="283">
        <v>0.5363869046604357</v>
      </c>
      <c r="K35" s="274">
        <v>6.4493954467481796E-2</v>
      </c>
      <c r="L35" s="275">
        <v>2657829889.8826933</v>
      </c>
      <c r="M35" s="275">
        <v>287226284.30439472</v>
      </c>
      <c r="N35" s="274">
        <v>0.12116166685502323</v>
      </c>
      <c r="O35" s="273">
        <v>530560105.76554632</v>
      </c>
      <c r="P35" s="273">
        <v>31459987.050551713</v>
      </c>
      <c r="Q35" s="274">
        <v>6.303341928980101E-2</v>
      </c>
    </row>
    <row r="36" spans="1:18">
      <c r="A36" s="306"/>
      <c r="B36" s="306"/>
      <c r="C36" s="86" t="s">
        <v>12</v>
      </c>
      <c r="D36" s="303">
        <v>1267983911.3021166</v>
      </c>
      <c r="E36" s="303">
        <v>40226546.657329798</v>
      </c>
      <c r="F36" s="277">
        <v>3.2764247900861167E-2</v>
      </c>
      <c r="G36" s="284">
        <v>80.85633338888421</v>
      </c>
      <c r="H36" s="284">
        <v>-0.30196345270724123</v>
      </c>
      <c r="I36" s="285">
        <v>3.7300445463018348</v>
      </c>
      <c r="J36" s="285">
        <v>0.13948672949753282</v>
      </c>
      <c r="K36" s="277">
        <v>3.8848205937449566E-2</v>
      </c>
      <c r="L36" s="278">
        <v>4729636473.1509295</v>
      </c>
      <c r="M36" s="278">
        <v>321302670.38654041</v>
      </c>
      <c r="N36" s="277">
        <v>7.2885286088149023E-2</v>
      </c>
      <c r="O36" s="303">
        <v>1374145587.2135282</v>
      </c>
      <c r="P36" s="303">
        <v>42776347.775727034</v>
      </c>
      <c r="Q36" s="277">
        <v>3.2129589980455196E-2</v>
      </c>
    </row>
    <row r="37" spans="1:18">
      <c r="A37" s="306"/>
      <c r="B37" s="306" t="s">
        <v>136</v>
      </c>
      <c r="C37" s="86" t="s">
        <v>70</v>
      </c>
      <c r="D37" s="273">
        <v>298149054.46784079</v>
      </c>
      <c r="E37" s="273">
        <v>14296579.983921468</v>
      </c>
      <c r="F37" s="274">
        <v>5.0366233410205456E-2</v>
      </c>
      <c r="G37" s="282">
        <v>19.084885330337862</v>
      </c>
      <c r="H37" s="282">
        <v>0.23711306687159706</v>
      </c>
      <c r="I37" s="283">
        <v>8.7686459877075524</v>
      </c>
      <c r="J37" s="283">
        <v>0.45777455118098764</v>
      </c>
      <c r="K37" s="274">
        <v>5.5081414106474179E-2</v>
      </c>
      <c r="L37" s="275">
        <v>2614363510.1982327</v>
      </c>
      <c r="M37" s="275">
        <v>255302087.82244205</v>
      </c>
      <c r="N37" s="274">
        <v>0.10822189087613052</v>
      </c>
      <c r="O37" s="273">
        <v>526897255.71308112</v>
      </c>
      <c r="P37" s="273">
        <v>30182252.943477094</v>
      </c>
      <c r="Q37" s="274">
        <v>6.0763723211873288E-2</v>
      </c>
    </row>
    <row r="38" spans="1:18">
      <c r="A38" s="306"/>
      <c r="B38" s="306"/>
      <c r="C38" s="86" t="s">
        <v>12</v>
      </c>
      <c r="D38" s="303">
        <v>1264077017.6680272</v>
      </c>
      <c r="E38" s="303">
        <v>41902835.441668749</v>
      </c>
      <c r="F38" s="277">
        <v>3.4285485695121597E-2</v>
      </c>
      <c r="G38" s="284">
        <v>80.915114669638953</v>
      </c>
      <c r="H38" s="284">
        <v>-0.23711306686965372</v>
      </c>
      <c r="I38" s="285">
        <v>3.7173579578940457</v>
      </c>
      <c r="J38" s="285">
        <v>0.11613462961425425</v>
      </c>
      <c r="K38" s="277">
        <v>3.2248660809861149E-2</v>
      </c>
      <c r="L38" s="278">
        <v>4699026761.0192127</v>
      </c>
      <c r="M38" s="278">
        <v>297704584.76437378</v>
      </c>
      <c r="N38" s="277">
        <v>6.7639807503865973E-2</v>
      </c>
      <c r="O38" s="303">
        <v>1370017902.8990653</v>
      </c>
      <c r="P38" s="303">
        <v>45191153.905781746</v>
      </c>
      <c r="Q38" s="277">
        <v>3.4110991448596466E-2</v>
      </c>
      <c r="R38" s="21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33"/>
  </sheetPr>
  <dimension ref="A8:Q170"/>
  <sheetViews>
    <sheetView zoomScale="86" zoomScaleNormal="64" workbookViewId="0">
      <selection activeCell="D9" sqref="D9:Q44"/>
    </sheetView>
  </sheetViews>
  <sheetFormatPr defaultRowHeight="14.5"/>
  <cols>
    <col min="1" max="1" width="27.54296875" customWidth="1"/>
    <col min="2" max="2" width="34.1796875" customWidth="1"/>
    <col min="3" max="3" width="22" customWidth="1"/>
    <col min="4" max="4" width="13.7265625" customWidth="1"/>
    <col min="5" max="5" width="11.6328125" customWidth="1"/>
    <col min="6" max="6" width="13.8164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6" customWidth="1"/>
    <col min="13" max="13" width="14.81640625" customWidth="1"/>
    <col min="14" max="14" width="22.08984375" bestFit="1" customWidth="1"/>
    <col min="15" max="15" width="13.81640625" customWidth="1"/>
    <col min="16" max="16" width="11.6328125" customWidth="1"/>
    <col min="17" max="17" width="11.08984375" customWidth="1"/>
    <col min="18" max="100" width="9.1796875" customWidth="1"/>
  </cols>
  <sheetData>
    <row r="8" spans="1:17" ht="50">
      <c r="A8" s="227" t="s">
        <v>0</v>
      </c>
      <c r="B8" s="227" t="s">
        <v>1</v>
      </c>
      <c r="C8" s="227" t="s">
        <v>72</v>
      </c>
      <c r="D8" s="227" t="s">
        <v>3</v>
      </c>
      <c r="E8" s="227" t="s">
        <v>149</v>
      </c>
      <c r="F8" s="227" t="s">
        <v>189</v>
      </c>
      <c r="G8" s="227" t="s">
        <v>4</v>
      </c>
      <c r="H8" s="227" t="s">
        <v>190</v>
      </c>
      <c r="I8" s="227" t="s">
        <v>5</v>
      </c>
      <c r="J8" s="227" t="s">
        <v>191</v>
      </c>
      <c r="K8" s="227" t="s">
        <v>192</v>
      </c>
      <c r="L8" s="227" t="s">
        <v>6</v>
      </c>
      <c r="M8" s="227" t="s">
        <v>147</v>
      </c>
      <c r="N8" s="227" t="s">
        <v>193</v>
      </c>
      <c r="O8" s="227" t="s">
        <v>7</v>
      </c>
      <c r="P8" s="227" t="s">
        <v>175</v>
      </c>
      <c r="Q8" s="227" t="s">
        <v>194</v>
      </c>
    </row>
    <row r="9" spans="1:17">
      <c r="A9" s="310" t="s">
        <v>57</v>
      </c>
      <c r="B9" s="310" t="s">
        <v>195</v>
      </c>
      <c r="C9" s="223" t="s">
        <v>105</v>
      </c>
      <c r="D9" s="273">
        <v>5268.2006863960632</v>
      </c>
      <c r="E9" s="273">
        <v>-3306.5050262966088</v>
      </c>
      <c r="F9" s="274">
        <v>-0.38561148768081555</v>
      </c>
      <c r="G9" s="282">
        <v>1.8291839847215821E-3</v>
      </c>
      <c r="H9" s="282">
        <v>-1.1709884878181706E-3</v>
      </c>
      <c r="I9" s="283">
        <v>49.057319949865708</v>
      </c>
      <c r="J9" s="283">
        <v>37.384066324791554</v>
      </c>
      <c r="K9" s="274">
        <v>3.202540399232872</v>
      </c>
      <c r="L9" s="275">
        <v>258443.80663263382</v>
      </c>
      <c r="M9" s="275">
        <v>158349.09208800003</v>
      </c>
      <c r="N9" s="274">
        <v>1.5819925438459561</v>
      </c>
      <c r="O9" s="273">
        <v>41696.465060949326</v>
      </c>
      <c r="P9" s="273">
        <v>13323.021709550099</v>
      </c>
      <c r="Q9" s="274">
        <v>0.46955956471504823</v>
      </c>
    </row>
    <row r="10" spans="1:17">
      <c r="A10" s="310" t="s">
        <v>57</v>
      </c>
      <c r="B10" s="310" t="s">
        <v>195</v>
      </c>
      <c r="C10" s="223" t="s">
        <v>104</v>
      </c>
      <c r="D10" s="273">
        <v>14498849.306917317</v>
      </c>
      <c r="E10" s="273">
        <v>-240065.08815545216</v>
      </c>
      <c r="F10" s="277">
        <v>-1.6287840591278968E-2</v>
      </c>
      <c r="G10" s="284">
        <v>5.0341785607350555</v>
      </c>
      <c r="H10" s="284">
        <v>-0.12276637998306317</v>
      </c>
      <c r="I10" s="285">
        <v>9.2948337361482896</v>
      </c>
      <c r="J10" s="285">
        <v>0.62082838307808608</v>
      </c>
      <c r="K10" s="277">
        <v>7.1573437853406571E-2</v>
      </c>
      <c r="L10" s="278">
        <v>134764393.67326534</v>
      </c>
      <c r="M10" s="278">
        <v>6918971.3119606525</v>
      </c>
      <c r="N10" s="277">
        <v>5.411982051580156E-2</v>
      </c>
      <c r="O10" s="273">
        <v>41193278.721798658</v>
      </c>
      <c r="P10" s="273">
        <v>-931162.35543991625</v>
      </c>
      <c r="Q10" s="277">
        <v>-2.2105037636761866E-2</v>
      </c>
    </row>
    <row r="11" spans="1:17">
      <c r="A11" s="310" t="s">
        <v>57</v>
      </c>
      <c r="B11" s="310" t="s">
        <v>195</v>
      </c>
      <c r="C11" s="223" t="s">
        <v>103</v>
      </c>
      <c r="D11" s="273">
        <v>32607.263120436583</v>
      </c>
      <c r="E11" s="273">
        <v>3186.7580577719273</v>
      </c>
      <c r="F11" s="274">
        <v>0.10831758499673079</v>
      </c>
      <c r="G11" s="282">
        <v>1.1321642252453325E-2</v>
      </c>
      <c r="H11" s="282">
        <v>1.027809160716233E-3</v>
      </c>
      <c r="I11" s="283">
        <v>16.387651438967094</v>
      </c>
      <c r="J11" s="283">
        <v>0.1076369312853025</v>
      </c>
      <c r="K11" s="274">
        <v>6.6115992239757261E-3</v>
      </c>
      <c r="L11" s="275">
        <v>534356.46239640121</v>
      </c>
      <c r="M11" s="275">
        <v>55390.213152895041</v>
      </c>
      <c r="N11" s="274">
        <v>0.11564533668161384</v>
      </c>
      <c r="O11" s="273">
        <v>214378.79653191566</v>
      </c>
      <c r="P11" s="273">
        <v>21818.357047319412</v>
      </c>
      <c r="Q11" s="274">
        <v>0.11330653952451515</v>
      </c>
    </row>
    <row r="12" spans="1:17">
      <c r="A12" s="310" t="s">
        <v>57</v>
      </c>
      <c r="B12" s="310" t="s">
        <v>195</v>
      </c>
      <c r="C12" s="223" t="s">
        <v>102</v>
      </c>
      <c r="D12" s="273">
        <v>10938.436824560165</v>
      </c>
      <c r="E12" s="273">
        <v>397.5915778518829</v>
      </c>
      <c r="F12" s="277">
        <v>3.7719136231133231E-2</v>
      </c>
      <c r="G12" s="284">
        <v>3.7979596162768538E-3</v>
      </c>
      <c r="H12" s="284">
        <v>1.0986176124914548E-4</v>
      </c>
      <c r="I12" s="285">
        <v>8.5524074363319489</v>
      </c>
      <c r="J12" s="285">
        <v>2.9520218005029575</v>
      </c>
      <c r="K12" s="277">
        <v>0.52711045139768975</v>
      </c>
      <c r="L12" s="278">
        <v>93549.968440215584</v>
      </c>
      <c r="M12" s="278">
        <v>34517.170131054219</v>
      </c>
      <c r="N12" s="277">
        <v>0.58471173855394654</v>
      </c>
      <c r="O12" s="273">
        <v>27241.790274858475</v>
      </c>
      <c r="P12" s="273">
        <v>3731.7176884178843</v>
      </c>
      <c r="Q12" s="277">
        <v>0.15872846307459504</v>
      </c>
    </row>
    <row r="13" spans="1:17">
      <c r="A13" s="310" t="s">
        <v>57</v>
      </c>
      <c r="B13" s="310" t="s">
        <v>195</v>
      </c>
      <c r="C13" s="223" t="s">
        <v>63</v>
      </c>
      <c r="D13" s="273">
        <v>796989.74161024042</v>
      </c>
      <c r="E13" s="273">
        <v>-32834.178882941138</v>
      </c>
      <c r="F13" s="274">
        <v>-3.9567645704196026E-2</v>
      </c>
      <c r="G13" s="282">
        <v>0.27672462727272101</v>
      </c>
      <c r="H13" s="282">
        <v>-1.3619434288880738E-2</v>
      </c>
      <c r="I13" s="283">
        <v>19.197321246415584</v>
      </c>
      <c r="J13" s="283">
        <v>0.99242579205327175</v>
      </c>
      <c r="K13" s="274">
        <v>5.451422638164416E-2</v>
      </c>
      <c r="L13" s="275">
        <v>15300068.099789534</v>
      </c>
      <c r="M13" s="275">
        <v>193210.38168209977</v>
      </c>
      <c r="N13" s="274">
        <v>1.2789581082140813E-2</v>
      </c>
      <c r="O13" s="273">
        <v>6012286.0020632744</v>
      </c>
      <c r="P13" s="273">
        <v>-250307.2679410642</v>
      </c>
      <c r="Q13" s="274">
        <v>-3.9968629152391175E-2</v>
      </c>
    </row>
    <row r="14" spans="1:17">
      <c r="A14" s="310" t="s">
        <v>57</v>
      </c>
      <c r="B14" s="310" t="s">
        <v>195</v>
      </c>
      <c r="C14" s="223" t="s">
        <v>64</v>
      </c>
      <c r="D14" s="273">
        <v>218644.9033105264</v>
      </c>
      <c r="E14" s="273">
        <v>-12960.312418185611</v>
      </c>
      <c r="F14" s="277">
        <v>-5.5958637966800014E-2</v>
      </c>
      <c r="G14" s="284">
        <v>7.5916195924231364E-2</v>
      </c>
      <c r="H14" s="284">
        <v>-5.1193073347732682E-3</v>
      </c>
      <c r="I14" s="285">
        <v>13.263139941424614</v>
      </c>
      <c r="J14" s="285">
        <v>-0.54614427379741315</v>
      </c>
      <c r="K14" s="277">
        <v>-3.9549064620988554E-2</v>
      </c>
      <c r="L14" s="278">
        <v>2899917.9500867655</v>
      </c>
      <c r="M14" s="278">
        <v>-298384.29963882966</v>
      </c>
      <c r="N14" s="277">
        <v>-9.3294590798737101E-2</v>
      </c>
      <c r="O14" s="273">
        <v>806806.31256991625</v>
      </c>
      <c r="P14" s="273">
        <v>-92152.70351213601</v>
      </c>
      <c r="Q14" s="277">
        <v>-0.10251046139318636</v>
      </c>
    </row>
    <row r="15" spans="1:17">
      <c r="A15" s="310" t="s">
        <v>57</v>
      </c>
      <c r="B15" s="310" t="s">
        <v>195</v>
      </c>
      <c r="C15" s="223" t="s">
        <v>196</v>
      </c>
      <c r="D15" s="273">
        <v>163593.00034560845</v>
      </c>
      <c r="E15" s="273">
        <v>31090.81323961704</v>
      </c>
      <c r="F15" s="274">
        <v>0.23464377395330702</v>
      </c>
      <c r="G15" s="282">
        <v>5.6801499042635789E-2</v>
      </c>
      <c r="H15" s="282">
        <v>1.0440792608330307E-2</v>
      </c>
      <c r="I15" s="283">
        <v>14.575778322600144</v>
      </c>
      <c r="J15" s="283">
        <v>-8.4697212354459595E-2</v>
      </c>
      <c r="K15" s="274">
        <v>-5.7772486405722762E-3</v>
      </c>
      <c r="L15" s="275">
        <v>2384495.3081666376</v>
      </c>
      <c r="M15" s="275">
        <v>441950.23577127326</v>
      </c>
      <c r="N15" s="274">
        <v>0.22751092988864433</v>
      </c>
      <c r="O15" s="273">
        <v>816609.63476419449</v>
      </c>
      <c r="P15" s="273">
        <v>127420.47341700317</v>
      </c>
      <c r="Q15" s="274">
        <v>0.18488461595642078</v>
      </c>
    </row>
    <row r="16" spans="1:17">
      <c r="A16" s="310" t="s">
        <v>57</v>
      </c>
      <c r="B16" s="310" t="s">
        <v>195</v>
      </c>
      <c r="C16" s="223" t="s">
        <v>197</v>
      </c>
      <c r="D16" s="273">
        <v>14810.36500146131</v>
      </c>
      <c r="E16" s="273">
        <v>-20802.240016248317</v>
      </c>
      <c r="F16" s="277">
        <v>-0.58412576125514182</v>
      </c>
      <c r="G16" s="284">
        <v>5.1423406360562793E-3</v>
      </c>
      <c r="H16" s="284">
        <v>-7.3180236994110203E-3</v>
      </c>
      <c r="I16" s="285">
        <v>21.388963399281341</v>
      </c>
      <c r="J16" s="285">
        <v>14.1875361354298</v>
      </c>
      <c r="K16" s="277">
        <v>1.9701005947315335</v>
      </c>
      <c r="L16" s="278">
        <v>316778.3549462533</v>
      </c>
      <c r="M16" s="278">
        <v>60316.770234943018</v>
      </c>
      <c r="N16" s="277">
        <v>0.23518832382962723</v>
      </c>
      <c r="O16" s="273">
        <v>125300.7455136776</v>
      </c>
      <c r="P16" s="273">
        <v>7643.8108899750659</v>
      </c>
      <c r="Q16" s="277">
        <v>6.4966938960478282E-2</v>
      </c>
    </row>
    <row r="17" spans="1:17">
      <c r="A17" s="310" t="s">
        <v>57</v>
      </c>
      <c r="B17" s="310" t="s">
        <v>195</v>
      </c>
      <c r="C17" s="223" t="s">
        <v>198</v>
      </c>
      <c r="D17" s="273">
        <v>269596201.23104584</v>
      </c>
      <c r="E17" s="273">
        <v>1502975.6056360304</v>
      </c>
      <c r="F17" s="274">
        <v>5.6061677878278277E-3</v>
      </c>
      <c r="G17" s="282">
        <v>93.60711236894052</v>
      </c>
      <c r="H17" s="282">
        <v>-0.19504744222867032</v>
      </c>
      <c r="I17" s="283">
        <v>4.917185922268474</v>
      </c>
      <c r="J17" s="283">
        <v>0.20890358524823061</v>
      </c>
      <c r="K17" s="274">
        <v>4.4369383629708277E-2</v>
      </c>
      <c r="L17" s="275">
        <v>1325654645.3903573</v>
      </c>
      <c r="M17" s="275">
        <v>63396046.503457308</v>
      </c>
      <c r="N17" s="274">
        <v>5.0224293626806721E-2</v>
      </c>
      <c r="O17" s="273">
        <v>355377495.74641448</v>
      </c>
      <c r="P17" s="273">
        <v>3479491.7776893377</v>
      </c>
      <c r="Q17" s="274">
        <v>9.8877849219019057E-3</v>
      </c>
    </row>
    <row r="18" spans="1:17">
      <c r="A18" s="310" t="s">
        <v>57</v>
      </c>
      <c r="B18" s="310" t="s">
        <v>199</v>
      </c>
      <c r="C18" s="223" t="s">
        <v>105</v>
      </c>
      <c r="D18" s="273">
        <v>230430.51046432258</v>
      </c>
      <c r="E18" s="273">
        <v>119728.15449827109</v>
      </c>
      <c r="F18" s="277">
        <v>1.0815321268771145</v>
      </c>
      <c r="G18" s="284">
        <v>6.5109567417635135E-3</v>
      </c>
      <c r="H18" s="284">
        <v>3.3859648201200626E-3</v>
      </c>
      <c r="I18" s="285">
        <v>13.085327188848556</v>
      </c>
      <c r="J18" s="285">
        <v>0.94445339733850631</v>
      </c>
      <c r="K18" s="277">
        <v>7.7791221089782675E-2</v>
      </c>
      <c r="L18" s="278">
        <v>3015258.6237190519</v>
      </c>
      <c r="M18" s="278">
        <v>1671235.2915124013</v>
      </c>
      <c r="N18" s="277">
        <v>1.2434570527644977</v>
      </c>
      <c r="O18" s="273">
        <v>715577.03061453567</v>
      </c>
      <c r="P18" s="273">
        <v>323548.87084502925</v>
      </c>
      <c r="Q18" s="277">
        <v>0.82532048472043518</v>
      </c>
    </row>
    <row r="19" spans="1:17">
      <c r="A19" s="310" t="s">
        <v>57</v>
      </c>
      <c r="B19" s="310" t="s">
        <v>199</v>
      </c>
      <c r="C19" s="223" t="s">
        <v>104</v>
      </c>
      <c r="D19" s="273">
        <v>190962329.52589852</v>
      </c>
      <c r="E19" s="273">
        <v>1477893.8391526043</v>
      </c>
      <c r="F19" s="274">
        <v>7.799552685138985E-3</v>
      </c>
      <c r="G19" s="282">
        <v>5.3957588530448595</v>
      </c>
      <c r="H19" s="282">
        <v>4.6845312488986934E-2</v>
      </c>
      <c r="I19" s="283">
        <v>9.0807863260710562</v>
      </c>
      <c r="J19" s="283">
        <v>0.23888570611574345</v>
      </c>
      <c r="K19" s="274">
        <v>2.7017461107468405E-2</v>
      </c>
      <c r="L19" s="275">
        <v>1734088110.7534542</v>
      </c>
      <c r="M19" s="275">
        <v>58685561.382932901</v>
      </c>
      <c r="N19" s="274">
        <v>3.5027737903933667E-2</v>
      </c>
      <c r="O19" s="273">
        <v>561009680.74216437</v>
      </c>
      <c r="P19" s="273">
        <v>-5339235.7356375456</v>
      </c>
      <c r="Q19" s="274">
        <v>-9.4274670265866341E-3</v>
      </c>
    </row>
    <row r="20" spans="1:17">
      <c r="A20" s="310" t="s">
        <v>57</v>
      </c>
      <c r="B20" s="310" t="s">
        <v>199</v>
      </c>
      <c r="C20" s="223" t="s">
        <v>103</v>
      </c>
      <c r="D20" s="273">
        <v>404216.43045044463</v>
      </c>
      <c r="E20" s="273">
        <v>-8717.4485514405533</v>
      </c>
      <c r="F20" s="277">
        <v>-2.1111003467460115E-2</v>
      </c>
      <c r="G20" s="284">
        <v>1.142138550867113E-2</v>
      </c>
      <c r="H20" s="284">
        <v>-2.3523213774563102E-4</v>
      </c>
      <c r="I20" s="285">
        <v>15.985912946732318</v>
      </c>
      <c r="J20" s="285">
        <v>-0.14478786949140776</v>
      </c>
      <c r="K20" s="277">
        <v>-8.9759193441728766E-3</v>
      </c>
      <c r="L20" s="278">
        <v>6461768.6688196864</v>
      </c>
      <c r="M20" s="278">
        <v>-199144.19024245255</v>
      </c>
      <c r="N20" s="277">
        <v>-2.9897432147234573E-2</v>
      </c>
      <c r="O20" s="273">
        <v>2714304.6433812724</v>
      </c>
      <c r="P20" s="273">
        <v>-9454.1077176774852</v>
      </c>
      <c r="Q20" s="277">
        <v>-3.4709783727589873E-3</v>
      </c>
    </row>
    <row r="21" spans="1:17">
      <c r="A21" s="310" t="s">
        <v>57</v>
      </c>
      <c r="B21" s="310" t="s">
        <v>199</v>
      </c>
      <c r="C21" s="223" t="s">
        <v>102</v>
      </c>
      <c r="D21" s="273">
        <v>416248.03308583866</v>
      </c>
      <c r="E21" s="273">
        <v>-3783.7680784242111</v>
      </c>
      <c r="F21" s="274">
        <v>-9.0082895341166893E-3</v>
      </c>
      <c r="G21" s="282">
        <v>1.1761345890372699E-2</v>
      </c>
      <c r="H21" s="282">
        <v>-9.5637405214947513E-5</v>
      </c>
      <c r="I21" s="283">
        <v>11.402364318370958</v>
      </c>
      <c r="J21" s="283">
        <v>1.0226972927847697</v>
      </c>
      <c r="K21" s="274">
        <v>9.8528911405711808E-2</v>
      </c>
      <c r="L21" s="275">
        <v>4746211.7200500611</v>
      </c>
      <c r="M21" s="275">
        <v>386421.4838077873</v>
      </c>
      <c r="N21" s="274">
        <v>8.8633044910171183E-2</v>
      </c>
      <c r="O21" s="273">
        <v>1260723.763910058</v>
      </c>
      <c r="P21" s="273">
        <v>39591.698435514001</v>
      </c>
      <c r="Q21" s="274">
        <v>3.2422126610956101E-2</v>
      </c>
    </row>
    <row r="22" spans="1:17">
      <c r="A22" s="310" t="s">
        <v>57</v>
      </c>
      <c r="B22" s="310" t="s">
        <v>199</v>
      </c>
      <c r="C22" s="223" t="s">
        <v>63</v>
      </c>
      <c r="D22" s="273">
        <v>11856161.71920382</v>
      </c>
      <c r="E22" s="273">
        <v>156887.32869451866</v>
      </c>
      <c r="F22" s="277">
        <v>1.3410005053115855E-2</v>
      </c>
      <c r="G22" s="284">
        <v>0.33500318999224132</v>
      </c>
      <c r="H22" s="284">
        <v>4.7470031171996663E-3</v>
      </c>
      <c r="I22" s="285">
        <v>18.752826072339925</v>
      </c>
      <c r="J22" s="285">
        <v>0.22928506704666063</v>
      </c>
      <c r="K22" s="277">
        <v>1.2378036520184797E-2</v>
      </c>
      <c r="L22" s="278">
        <v>222336538.60576397</v>
      </c>
      <c r="M22" s="278">
        <v>5624549.7009875476</v>
      </c>
      <c r="N22" s="277">
        <v>2.5954031105584027E-2</v>
      </c>
      <c r="O22" s="273">
        <v>88798258.064799279</v>
      </c>
      <c r="P22" s="273">
        <v>-1206762.3252302706</v>
      </c>
      <c r="Q22" s="277">
        <v>-1.3407722369272988E-2</v>
      </c>
    </row>
    <row r="23" spans="1:17">
      <c r="A23" s="310" t="s">
        <v>57</v>
      </c>
      <c r="B23" s="310" t="s">
        <v>199</v>
      </c>
      <c r="C23" s="223" t="s">
        <v>64</v>
      </c>
      <c r="D23" s="273">
        <v>3585257.5400327398</v>
      </c>
      <c r="E23" s="273">
        <v>-699196.6867819149</v>
      </c>
      <c r="F23" s="274">
        <v>-0.16319387482445896</v>
      </c>
      <c r="G23" s="282">
        <v>0.1013036715676108</v>
      </c>
      <c r="H23" s="282">
        <v>-1.9641223693270843E-2</v>
      </c>
      <c r="I23" s="283">
        <v>14.077780112051814</v>
      </c>
      <c r="J23" s="283">
        <v>-0.20733994333106409</v>
      </c>
      <c r="K23" s="274">
        <v>-1.4514399775935719E-2</v>
      </c>
      <c r="L23" s="275">
        <v>50472467.293656714</v>
      </c>
      <c r="M23" s="275">
        <v>-10731475.708183251</v>
      </c>
      <c r="N23" s="274">
        <v>-0.17533961346020849</v>
      </c>
      <c r="O23" s="273">
        <v>13864993.153740035</v>
      </c>
      <c r="P23" s="273">
        <v>-3870878.204271676</v>
      </c>
      <c r="Q23" s="274">
        <v>-0.21825136899874439</v>
      </c>
    </row>
    <row r="24" spans="1:17">
      <c r="A24" s="310" t="s">
        <v>57</v>
      </c>
      <c r="B24" s="310" t="s">
        <v>199</v>
      </c>
      <c r="C24" s="223" t="s">
        <v>196</v>
      </c>
      <c r="D24" s="273">
        <v>2767431.8438937296</v>
      </c>
      <c r="E24" s="273">
        <v>-442882.55583238043</v>
      </c>
      <c r="F24" s="277">
        <v>-0.13795613160822043</v>
      </c>
      <c r="G24" s="284">
        <v>7.8195500175141625E-2</v>
      </c>
      <c r="H24" s="284">
        <v>-1.2427743364103946E-2</v>
      </c>
      <c r="I24" s="285">
        <v>14.352788952891874</v>
      </c>
      <c r="J24" s="285">
        <v>-0.67750316508075059</v>
      </c>
      <c r="K24" s="277">
        <v>-4.5075848144735607E-2</v>
      </c>
      <c r="L24" s="278">
        <v>39720365.196919113</v>
      </c>
      <c r="M24" s="278">
        <v>-8531598.0214982554</v>
      </c>
      <c r="N24" s="277">
        <v>-0.1768134901139487</v>
      </c>
      <c r="O24" s="273">
        <v>12188528.588877581</v>
      </c>
      <c r="P24" s="273">
        <v>-2779384.4596564434</v>
      </c>
      <c r="Q24" s="277">
        <v>-0.18568951133295497</v>
      </c>
    </row>
    <row r="25" spans="1:17">
      <c r="A25" s="310" t="s">
        <v>57</v>
      </c>
      <c r="B25" s="310" t="s">
        <v>199</v>
      </c>
      <c r="C25" s="223" t="s">
        <v>197</v>
      </c>
      <c r="D25" s="273">
        <v>444844.91177599662</v>
      </c>
      <c r="E25" s="273">
        <v>93399.684549412748</v>
      </c>
      <c r="F25" s="274">
        <v>0.26575886457890657</v>
      </c>
      <c r="G25" s="282">
        <v>1.25693684032157E-2</v>
      </c>
      <c r="H25" s="282">
        <v>2.6485000856523375E-3</v>
      </c>
      <c r="I25" s="283">
        <v>9.3352475282247198</v>
      </c>
      <c r="J25" s="283">
        <v>-0.17100510932017698</v>
      </c>
      <c r="K25" s="274">
        <v>-1.7988698159019378E-2</v>
      </c>
      <c r="L25" s="275">
        <v>4152737.3631002158</v>
      </c>
      <c r="M25" s="275">
        <v>811810.24482493754</v>
      </c>
      <c r="N25" s="274">
        <v>0.24298951042189357</v>
      </c>
      <c r="O25" s="273">
        <v>1680573.8699647805</v>
      </c>
      <c r="P25" s="273">
        <v>345972.23472812027</v>
      </c>
      <c r="Q25" s="274">
        <v>0.25923258715831726</v>
      </c>
    </row>
    <row r="26" spans="1:17">
      <c r="A26" s="310" t="s">
        <v>57</v>
      </c>
      <c r="B26" s="310" t="s">
        <v>199</v>
      </c>
      <c r="C26" s="223" t="s">
        <v>198</v>
      </c>
      <c r="D26" s="273">
        <v>3304350569.8780117</v>
      </c>
      <c r="E26" s="273">
        <v>-9889567.9777035713</v>
      </c>
      <c r="F26" s="277">
        <v>-2.9839624065690173E-3</v>
      </c>
      <c r="G26" s="284">
        <v>93.366471205332957</v>
      </c>
      <c r="H26" s="284">
        <v>-0.19046863397549885</v>
      </c>
      <c r="I26" s="285">
        <v>4.8633827628962196</v>
      </c>
      <c r="J26" s="285">
        <v>0.13060730105744423</v>
      </c>
      <c r="K26" s="277">
        <v>2.7596344282663422E-2</v>
      </c>
      <c r="L26" s="278">
        <v>16070321604.111021</v>
      </c>
      <c r="M26" s="278">
        <v>384767205.02633286</v>
      </c>
      <c r="N26" s="277">
        <v>2.45300354221962E-2</v>
      </c>
      <c r="O26" s="273">
        <v>4397482779.771678</v>
      </c>
      <c r="P26" s="273">
        <v>-1147697.1157360077</v>
      </c>
      <c r="Q26" s="277">
        <v>-2.6092146675347648E-4</v>
      </c>
    </row>
    <row r="27" spans="1:17">
      <c r="A27" s="310" t="s">
        <v>57</v>
      </c>
      <c r="B27" s="310" t="s">
        <v>200</v>
      </c>
      <c r="C27" s="223" t="s">
        <v>105</v>
      </c>
      <c r="D27" s="273">
        <v>233737.01549061915</v>
      </c>
      <c r="E27" s="273">
        <v>128795.72063040681</v>
      </c>
      <c r="F27" s="274">
        <v>1.2273120967486622</v>
      </c>
      <c r="G27" s="282">
        <v>6.6084942360870738E-3</v>
      </c>
      <c r="H27" s="282">
        <v>3.6413008447803317E-3</v>
      </c>
      <c r="I27" s="283">
        <v>12.222751820606312</v>
      </c>
      <c r="J27" s="283">
        <v>-0.1839758376129037</v>
      </c>
      <c r="K27" s="274">
        <v>-1.4828715732389216E-2</v>
      </c>
      <c r="L27" s="275">
        <v>2856909.5316310511</v>
      </c>
      <c r="M27" s="275">
        <v>1554931.4661995166</v>
      </c>
      <c r="N27" s="274">
        <v>1.1942839188186645</v>
      </c>
      <c r="O27" s="273">
        <v>702254.00890498562</v>
      </c>
      <c r="P27" s="273">
        <v>321441.71253714187</v>
      </c>
      <c r="Q27" s="274">
        <v>0.84409488769933738</v>
      </c>
    </row>
    <row r="28" spans="1:17">
      <c r="A28" s="310" t="s">
        <v>57</v>
      </c>
      <c r="B28" s="310" t="s">
        <v>200</v>
      </c>
      <c r="C28" s="223" t="s">
        <v>104</v>
      </c>
      <c r="D28" s="273">
        <v>191202394.61405474</v>
      </c>
      <c r="E28" s="273">
        <v>1910544.477583766</v>
      </c>
      <c r="F28" s="277">
        <v>1.0093115346520987E-2</v>
      </c>
      <c r="G28" s="284">
        <v>5.4059042384912246</v>
      </c>
      <c r="H28" s="284">
        <v>5.3716355719883424E-2</v>
      </c>
      <c r="I28" s="285">
        <v>9.0331982657843497</v>
      </c>
      <c r="J28" s="285">
        <v>0.17751823436600844</v>
      </c>
      <c r="K28" s="277">
        <v>2.0045692000637563E-2</v>
      </c>
      <c r="L28" s="278">
        <v>1727169139.4414942</v>
      </c>
      <c r="M28" s="278">
        <v>50861082.07771492</v>
      </c>
      <c r="N28" s="277">
        <v>3.0341130828721804E-2</v>
      </c>
      <c r="O28" s="273">
        <v>561940843.09760451</v>
      </c>
      <c r="P28" s="273">
        <v>-5307218.2524495125</v>
      </c>
      <c r="Q28" s="277">
        <v>-9.3560800187105081E-3</v>
      </c>
    </row>
    <row r="29" spans="1:17">
      <c r="A29" s="310" t="s">
        <v>57</v>
      </c>
      <c r="B29" s="310" t="s">
        <v>200</v>
      </c>
      <c r="C29" s="223" t="s">
        <v>103</v>
      </c>
      <c r="D29" s="273">
        <v>401029.67239267274</v>
      </c>
      <c r="E29" s="273">
        <v>-21634.79079330439</v>
      </c>
      <c r="F29" s="274">
        <v>-5.118668039944687E-2</v>
      </c>
      <c r="G29" s="282">
        <v>1.1338393591378894E-2</v>
      </c>
      <c r="H29" s="282">
        <v>-6.1235662164459137E-4</v>
      </c>
      <c r="I29" s="283">
        <v>15.974824050909413</v>
      </c>
      <c r="J29" s="283">
        <v>-0.28917136461130077</v>
      </c>
      <c r="K29" s="274">
        <v>-1.7779847892440061E-2</v>
      </c>
      <c r="L29" s="275">
        <v>6406378.4556667916</v>
      </c>
      <c r="M29" s="275">
        <v>-467834.4358934639</v>
      </c>
      <c r="N29" s="274">
        <v>-6.8056436900265749E-2</v>
      </c>
      <c r="O29" s="273">
        <v>2692486.286333953</v>
      </c>
      <c r="P29" s="273">
        <v>-124112.25420316216</v>
      </c>
      <c r="Q29" s="274">
        <v>-4.4064587983310678E-2</v>
      </c>
    </row>
    <row r="30" spans="1:17">
      <c r="A30" s="310" t="s">
        <v>57</v>
      </c>
      <c r="B30" s="310" t="s">
        <v>200</v>
      </c>
      <c r="C30" s="223" t="s">
        <v>102</v>
      </c>
      <c r="D30" s="273">
        <v>415850.44150798675</v>
      </c>
      <c r="E30" s="273">
        <v>-2707.4098741004127</v>
      </c>
      <c r="F30" s="277">
        <v>-6.4684245323806165E-3</v>
      </c>
      <c r="G30" s="284">
        <v>1.1757424214608792E-2</v>
      </c>
      <c r="H30" s="284">
        <v>-7.7212399650777863E-5</v>
      </c>
      <c r="I30" s="285">
        <v>11.330262228009477</v>
      </c>
      <c r="J30" s="285">
        <v>0.88061021440770659</v>
      </c>
      <c r="K30" s="277">
        <v>8.4271726298776453E-2</v>
      </c>
      <c r="L30" s="278">
        <v>4711694.5499190064</v>
      </c>
      <c r="M30" s="278">
        <v>337910.65541534871</v>
      </c>
      <c r="N30" s="277">
        <v>7.7258196464618706E-2</v>
      </c>
      <c r="O30" s="273">
        <v>1256992.0462216402</v>
      </c>
      <c r="P30" s="273">
        <v>37571.708281918894</v>
      </c>
      <c r="Q30" s="277">
        <v>3.0811121573876971E-2</v>
      </c>
    </row>
    <row r="31" spans="1:17">
      <c r="A31" s="310" t="s">
        <v>57</v>
      </c>
      <c r="B31" s="310" t="s">
        <v>200</v>
      </c>
      <c r="C31" s="223" t="s">
        <v>63</v>
      </c>
      <c r="D31" s="273">
        <v>11888995.89808673</v>
      </c>
      <c r="E31" s="273">
        <v>183617.32453650795</v>
      </c>
      <c r="F31" s="274">
        <v>1.5686577190370796E-2</v>
      </c>
      <c r="G31" s="282">
        <v>0.33614000204654071</v>
      </c>
      <c r="H31" s="282">
        <v>5.17284567166576E-3</v>
      </c>
      <c r="I31" s="283">
        <v>18.684784663760443</v>
      </c>
      <c r="J31" s="283">
        <v>0.15437699328769838</v>
      </c>
      <c r="K31" s="274">
        <v>8.3310090114040083E-3</v>
      </c>
      <c r="L31" s="275">
        <v>222143328.22408175</v>
      </c>
      <c r="M31" s="275">
        <v>5237891.3189793825</v>
      </c>
      <c r="N31" s="274">
        <v>2.414827121770579E-2</v>
      </c>
      <c r="O31" s="273">
        <v>89048565.332740337</v>
      </c>
      <c r="P31" s="273">
        <v>-1115062.7840027362</v>
      </c>
      <c r="Q31" s="274">
        <v>-1.2367101982175815E-2</v>
      </c>
    </row>
    <row r="32" spans="1:17">
      <c r="A32" s="310" t="s">
        <v>57</v>
      </c>
      <c r="B32" s="310" t="s">
        <v>200</v>
      </c>
      <c r="C32" s="223" t="s">
        <v>64</v>
      </c>
      <c r="D32" s="273">
        <v>3598217.8524509287</v>
      </c>
      <c r="E32" s="273">
        <v>-684216.88177755754</v>
      </c>
      <c r="F32" s="277">
        <v>-0.15977286852938449</v>
      </c>
      <c r="G32" s="284">
        <v>0.10173314606672522</v>
      </c>
      <c r="H32" s="284">
        <v>-1.9351809660487718E-2</v>
      </c>
      <c r="I32" s="285">
        <v>14.109999359464274</v>
      </c>
      <c r="J32" s="285">
        <v>-0.19052354203202704</v>
      </c>
      <c r="K32" s="277">
        <v>-1.3322837447579771E-2</v>
      </c>
      <c r="L32" s="278">
        <v>50770851.593295515</v>
      </c>
      <c r="M32" s="278">
        <v>-10470204.397702172</v>
      </c>
      <c r="N32" s="277">
        <v>-0.17096707802101374</v>
      </c>
      <c r="O32" s="273">
        <v>13957145.857252175</v>
      </c>
      <c r="P32" s="273">
        <v>-3808346.1039807927</v>
      </c>
      <c r="Q32" s="277">
        <v>-0.21436761291447423</v>
      </c>
    </row>
    <row r="33" spans="1:17">
      <c r="A33" s="310" t="s">
        <v>57</v>
      </c>
      <c r="B33" s="310" t="s">
        <v>200</v>
      </c>
      <c r="C33" s="223" t="s">
        <v>196</v>
      </c>
      <c r="D33" s="273">
        <v>2736341.0306541184</v>
      </c>
      <c r="E33" s="273">
        <v>-518322.47430960648</v>
      </c>
      <c r="F33" s="274">
        <v>-0.15925531887370442</v>
      </c>
      <c r="G33" s="282">
        <v>7.7365127175468951E-2</v>
      </c>
      <c r="H33" s="282">
        <v>-1.465980977351336E-2</v>
      </c>
      <c r="I33" s="283">
        <v>14.354356610205995</v>
      </c>
      <c r="J33" s="283">
        <v>-0.83514554337708624</v>
      </c>
      <c r="K33" s="274">
        <v>-5.4981758778715611E-2</v>
      </c>
      <c r="L33" s="275">
        <v>39278414.96114783</v>
      </c>
      <c r="M33" s="275">
        <v>-10158303.356686927</v>
      </c>
      <c r="N33" s="274">
        <v>-0.20548094012587856</v>
      </c>
      <c r="O33" s="273">
        <v>12061108.115460582</v>
      </c>
      <c r="P33" s="273">
        <v>-3397520.4184169732</v>
      </c>
      <c r="Q33" s="274">
        <v>-0.21978149038068376</v>
      </c>
    </row>
    <row r="34" spans="1:17">
      <c r="A34" s="310" t="s">
        <v>57</v>
      </c>
      <c r="B34" s="310" t="s">
        <v>200</v>
      </c>
      <c r="C34" s="223" t="s">
        <v>197</v>
      </c>
      <c r="D34" s="273">
        <v>465647.15179224475</v>
      </c>
      <c r="E34" s="273">
        <v>135159.07792023924</v>
      </c>
      <c r="F34" s="277">
        <v>0.40896809478391316</v>
      </c>
      <c r="G34" s="284">
        <v>1.3165336744846537E-2</v>
      </c>
      <c r="H34" s="284">
        <v>3.8208548609041642E-3</v>
      </c>
      <c r="I34" s="285">
        <v>8.7886730910171327</v>
      </c>
      <c r="J34" s="285">
        <v>-1.1879651825570345</v>
      </c>
      <c r="K34" s="277">
        <v>-0.11907469730597356</v>
      </c>
      <c r="L34" s="278">
        <v>4092420.592865272</v>
      </c>
      <c r="M34" s="278">
        <v>795260.626114015</v>
      </c>
      <c r="N34" s="277">
        <v>0.24119564538374449</v>
      </c>
      <c r="O34" s="273">
        <v>1672930.0590748054</v>
      </c>
      <c r="P34" s="273">
        <v>389375.21425830363</v>
      </c>
      <c r="Q34" s="277">
        <v>0.30335689653679671</v>
      </c>
    </row>
    <row r="35" spans="1:17">
      <c r="A35" s="310" t="s">
        <v>57</v>
      </c>
      <c r="B35" s="310" t="s">
        <v>200</v>
      </c>
      <c r="C35" s="223" t="s">
        <v>198</v>
      </c>
      <c r="D35" s="273">
        <v>3302847594.2723765</v>
      </c>
      <c r="E35" s="273">
        <v>-6038172.9623036385</v>
      </c>
      <c r="F35" s="274">
        <v>-1.8248357263024805E-3</v>
      </c>
      <c r="G35" s="282">
        <v>93.382082609414795</v>
      </c>
      <c r="H35" s="282">
        <v>-0.17597758229472049</v>
      </c>
      <c r="I35" s="283">
        <v>4.8464015067985322</v>
      </c>
      <c r="J35" s="283">
        <v>0.10715464891939064</v>
      </c>
      <c r="K35" s="274">
        <v>2.26100585457461E-2</v>
      </c>
      <c r="L35" s="275">
        <v>16006925557.607552</v>
      </c>
      <c r="M35" s="275">
        <v>325299082.15958214</v>
      </c>
      <c r="N35" s="274">
        <v>2.074396317683555E-2</v>
      </c>
      <c r="O35" s="273">
        <v>4394003287.993988</v>
      </c>
      <c r="P35" s="273">
        <v>3036964.7002620697</v>
      </c>
      <c r="Q35" s="274">
        <v>6.9163926039496457E-4</v>
      </c>
    </row>
    <row r="36" spans="1:17">
      <c r="A36" s="310" t="s">
        <v>58</v>
      </c>
      <c r="B36" s="310" t="s">
        <v>195</v>
      </c>
      <c r="C36" s="223" t="s">
        <v>105</v>
      </c>
      <c r="D36" s="273">
        <v>4304.1889792076827</v>
      </c>
      <c r="E36" s="273">
        <v>-3518.4572038885344</v>
      </c>
      <c r="F36" s="277">
        <v>-0.44977838975914453</v>
      </c>
      <c r="G36" s="284">
        <v>1.5584186911673061E-3</v>
      </c>
      <c r="H36" s="284">
        <v>-1.3166046054833176E-3</v>
      </c>
      <c r="I36" s="285">
        <v>52.258981910822634</v>
      </c>
      <c r="J36" s="285">
        <v>42.764574392274277</v>
      </c>
      <c r="K36" s="277">
        <v>4.5041856807524896</v>
      </c>
      <c r="L36" s="278">
        <v>224932.53400517642</v>
      </c>
      <c r="M36" s="278">
        <v>150661.14326944412</v>
      </c>
      <c r="N36" s="277">
        <v>2.0285219083282944</v>
      </c>
      <c r="O36" s="273">
        <v>30508.075400710106</v>
      </c>
      <c r="P36" s="273">
        <v>10101.867849826813</v>
      </c>
      <c r="Q36" s="277">
        <v>0.49503896422878185</v>
      </c>
    </row>
    <row r="37" spans="1:17">
      <c r="A37" s="310" t="s">
        <v>58</v>
      </c>
      <c r="B37" s="310" t="s">
        <v>195</v>
      </c>
      <c r="C37" s="223" t="s">
        <v>104</v>
      </c>
      <c r="D37" s="273">
        <v>12416537.961198146</v>
      </c>
      <c r="E37" s="273">
        <v>9856.4315606988966</v>
      </c>
      <c r="F37" s="274">
        <v>7.9444543951205345E-4</v>
      </c>
      <c r="G37" s="282">
        <v>4.4956587482089541</v>
      </c>
      <c r="H37" s="282">
        <v>-6.4115220465493117E-2</v>
      </c>
      <c r="I37" s="283">
        <v>8.150773214639047</v>
      </c>
      <c r="J37" s="283">
        <v>0.76020204234767164</v>
      </c>
      <c r="K37" s="274">
        <v>0.10286106778834772</v>
      </c>
      <c r="L37" s="275">
        <v>101204385.03268278</v>
      </c>
      <c r="M37" s="275">
        <v>9511922.1759444028</v>
      </c>
      <c r="N37" s="274">
        <v>0.10373723073406772</v>
      </c>
      <c r="O37" s="273">
        <v>28111534.975141644</v>
      </c>
      <c r="P37" s="273">
        <v>615755.53610856086</v>
      </c>
      <c r="Q37" s="274">
        <v>2.239454740586232E-2</v>
      </c>
    </row>
    <row r="38" spans="1:17">
      <c r="A38" s="310" t="s">
        <v>58</v>
      </c>
      <c r="B38" s="310" t="s">
        <v>195</v>
      </c>
      <c r="C38" s="223" t="s">
        <v>103</v>
      </c>
      <c r="D38" s="273">
        <v>17956.066953875634</v>
      </c>
      <c r="E38" s="273">
        <v>905.26369101358796</v>
      </c>
      <c r="F38" s="277">
        <v>5.3092143347012954E-2</v>
      </c>
      <c r="G38" s="284">
        <v>6.501357281464561E-3</v>
      </c>
      <c r="H38" s="284">
        <v>2.3474935111175623E-4</v>
      </c>
      <c r="I38" s="285">
        <v>14.020558219052692</v>
      </c>
      <c r="J38" s="285">
        <v>-3.3043149080667078E-2</v>
      </c>
      <c r="K38" s="277">
        <v>-2.3512228798230079E-3</v>
      </c>
      <c r="L38" s="278">
        <v>251754.08211202145</v>
      </c>
      <c r="M38" s="278">
        <v>12128.890049290669</v>
      </c>
      <c r="N38" s="277">
        <v>5.0616089005013638E-2</v>
      </c>
      <c r="O38" s="273">
        <v>114530.99423706532</v>
      </c>
      <c r="P38" s="273">
        <v>6516.1242829561234</v>
      </c>
      <c r="Q38" s="277">
        <v>6.0326178106075032E-2</v>
      </c>
    </row>
    <row r="39" spans="1:17">
      <c r="A39" s="310" t="s">
        <v>58</v>
      </c>
      <c r="B39" s="310" t="s">
        <v>195</v>
      </c>
      <c r="C39" s="223" t="s">
        <v>102</v>
      </c>
      <c r="D39" s="273">
        <v>10897.363721087575</v>
      </c>
      <c r="E39" s="273">
        <v>363.15624738644692</v>
      </c>
      <c r="F39" s="274">
        <v>3.4473998000616013E-2</v>
      </c>
      <c r="G39" s="282">
        <v>3.9456109825636793E-3</v>
      </c>
      <c r="H39" s="282">
        <v>7.4019299932500098E-5</v>
      </c>
      <c r="I39" s="283">
        <v>8.5217432871453838</v>
      </c>
      <c r="J39" s="283">
        <v>2.9289867198636639</v>
      </c>
      <c r="K39" s="274">
        <v>0.52371074703994425</v>
      </c>
      <c r="L39" s="275">
        <v>92864.536137759686</v>
      </c>
      <c r="M39" s="275">
        <v>33949.278108109531</v>
      </c>
      <c r="N39" s="274">
        <v>0.57623914828691658</v>
      </c>
      <c r="O39" s="273">
        <v>27034.159144043922</v>
      </c>
      <c r="P39" s="273">
        <v>3547.7357777123179</v>
      </c>
      <c r="Q39" s="274">
        <v>0.15105474862545862</v>
      </c>
    </row>
    <row r="40" spans="1:17">
      <c r="A40" s="310" t="s">
        <v>58</v>
      </c>
      <c r="B40" s="310" t="s">
        <v>195</v>
      </c>
      <c r="C40" s="223" t="s">
        <v>63</v>
      </c>
      <c r="D40" s="273">
        <v>448104.47925530473</v>
      </c>
      <c r="E40" s="273">
        <v>-603.65960158704547</v>
      </c>
      <c r="F40" s="277">
        <v>-1.3453279522071984E-3</v>
      </c>
      <c r="G40" s="284">
        <v>0.16224529160794632</v>
      </c>
      <c r="H40" s="284">
        <v>-2.66646873702997E-3</v>
      </c>
      <c r="I40" s="285">
        <v>15.128702971583452</v>
      </c>
      <c r="J40" s="285">
        <v>0.9829298472036001</v>
      </c>
      <c r="K40" s="277">
        <v>6.94857635960206E-2</v>
      </c>
      <c r="L40" s="278">
        <v>6779239.5668895841</v>
      </c>
      <c r="M40" s="278">
        <v>431916.03555726167</v>
      </c>
      <c r="N40" s="277">
        <v>6.8046954503767229E-2</v>
      </c>
      <c r="O40" s="273">
        <v>2893009.0577321053</v>
      </c>
      <c r="P40" s="273">
        <v>32384.964531774633</v>
      </c>
      <c r="Q40" s="277">
        <v>1.1320943778930377E-2</v>
      </c>
    </row>
    <row r="41" spans="1:17">
      <c r="A41" s="310" t="s">
        <v>58</v>
      </c>
      <c r="B41" s="310" t="s">
        <v>195</v>
      </c>
      <c r="C41" s="223" t="s">
        <v>64</v>
      </c>
      <c r="D41" s="273">
        <v>189650.6866961628</v>
      </c>
      <c r="E41" s="273">
        <v>-4851.8022011305147</v>
      </c>
      <c r="F41" s="274">
        <v>-2.4944679261623744E-2</v>
      </c>
      <c r="G41" s="282">
        <v>6.8666867641676094E-2</v>
      </c>
      <c r="H41" s="282">
        <v>-2.8177903305339758E-3</v>
      </c>
      <c r="I41" s="283">
        <v>11.333434330008119</v>
      </c>
      <c r="J41" s="283">
        <v>-0.22412240949832807</v>
      </c>
      <c r="K41" s="274">
        <v>-1.9391850245668703E-2</v>
      </c>
      <c r="L41" s="275">
        <v>2149393.6033119056</v>
      </c>
      <c r="M41" s="275">
        <v>-98579.948093784507</v>
      </c>
      <c r="N41" s="274">
        <v>-4.3852806022624709E-2</v>
      </c>
      <c r="O41" s="273">
        <v>541921.17894619703</v>
      </c>
      <c r="P41" s="273">
        <v>-6400.344036548282</v>
      </c>
      <c r="Q41" s="274">
        <v>-1.1672611357168428E-2</v>
      </c>
    </row>
    <row r="42" spans="1:17">
      <c r="A42" s="310" t="s">
        <v>58</v>
      </c>
      <c r="B42" s="310" t="s">
        <v>195</v>
      </c>
      <c r="C42" s="223" t="s">
        <v>196</v>
      </c>
      <c r="D42" s="273">
        <v>135025.93281330727</v>
      </c>
      <c r="E42" s="273">
        <v>33600.121831429118</v>
      </c>
      <c r="F42" s="277">
        <v>0.33127782273717765</v>
      </c>
      <c r="G42" s="284">
        <v>4.888887047131802E-2</v>
      </c>
      <c r="H42" s="284">
        <v>1.1612281114036622E-2</v>
      </c>
      <c r="I42" s="285">
        <v>13.832945131803616</v>
      </c>
      <c r="J42" s="285">
        <v>0.68107099364353374</v>
      </c>
      <c r="K42" s="277">
        <v>5.1785090587767292E-2</v>
      </c>
      <c r="L42" s="278">
        <v>1867806.3199770809</v>
      </c>
      <c r="M42" s="278">
        <v>533866.8195826048</v>
      </c>
      <c r="N42" s="277">
        <v>0.40021816538510802</v>
      </c>
      <c r="O42" s="273">
        <v>596288.09329533577</v>
      </c>
      <c r="P42" s="273">
        <v>164847.70663693931</v>
      </c>
      <c r="Q42" s="277">
        <v>0.38208686932097885</v>
      </c>
    </row>
    <row r="43" spans="1:17">
      <c r="A43" s="310" t="s">
        <v>58</v>
      </c>
      <c r="B43" s="310" t="s">
        <v>195</v>
      </c>
      <c r="C43" s="223" t="s">
        <v>197</v>
      </c>
      <c r="D43" s="273">
        <v>14760.595663190505</v>
      </c>
      <c r="E43" s="273">
        <v>-20382.400250982551</v>
      </c>
      <c r="F43" s="274">
        <v>-0.57998470878125663</v>
      </c>
      <c r="G43" s="282">
        <v>5.3443722581422532E-3</v>
      </c>
      <c r="H43" s="282">
        <v>-7.5715809375517694E-3</v>
      </c>
      <c r="I43" s="283">
        <v>21.340322278071351</v>
      </c>
      <c r="J43" s="283">
        <v>14.312526697271579</v>
      </c>
      <c r="K43" s="274">
        <v>2.0365599045558458</v>
      </c>
      <c r="L43" s="275">
        <v>314995.8684687877</v>
      </c>
      <c r="M43" s="275">
        <v>68018.077087097801</v>
      </c>
      <c r="N43" s="274">
        <v>0.27540159261518293</v>
      </c>
      <c r="O43" s="273">
        <v>124775.28803324699</v>
      </c>
      <c r="P43" s="273">
        <v>10473.98444892549</v>
      </c>
      <c r="Q43" s="274">
        <v>9.1634864349545236E-2</v>
      </c>
    </row>
    <row r="44" spans="1:17">
      <c r="A44" s="310" t="s">
        <v>58</v>
      </c>
      <c r="B44" s="310" t="s">
        <v>195</v>
      </c>
      <c r="C44" s="223" t="s">
        <v>198</v>
      </c>
      <c r="D44" s="273">
        <v>260322202.09937394</v>
      </c>
      <c r="E44" s="273">
        <v>3110246.9913798869</v>
      </c>
      <c r="F44" s="277">
        <v>1.2092155631234194E-2</v>
      </c>
      <c r="G44" s="284">
        <v>94.254919437151926</v>
      </c>
      <c r="H44" s="284">
        <v>-0.27707725604962263</v>
      </c>
      <c r="I44" s="285">
        <v>4.848817818582809</v>
      </c>
      <c r="J44" s="285">
        <v>0.21468420628403617</v>
      </c>
      <c r="K44" s="277">
        <v>4.6326719133491186E-2</v>
      </c>
      <c r="L44" s="278">
        <v>1262254932.1121595</v>
      </c>
      <c r="M44" s="278">
        <v>70300365.461121321</v>
      </c>
      <c r="N44" s="277">
        <v>5.897906466237212E-2</v>
      </c>
      <c r="O44" s="273">
        <v>339476303.12038475</v>
      </c>
      <c r="P44" s="273">
        <v>5867839.1712379456</v>
      </c>
      <c r="Q44" s="277">
        <v>1.7588999696759498E-2</v>
      </c>
    </row>
    <row r="45" spans="1:17">
      <c r="A45" s="310" t="s">
        <v>58</v>
      </c>
      <c r="B45" s="310" t="s">
        <v>199</v>
      </c>
      <c r="C45" s="223" t="s">
        <v>105</v>
      </c>
      <c r="D45" s="273">
        <v>218068.69331723748</v>
      </c>
      <c r="E45" s="273">
        <v>119371.54904008034</v>
      </c>
      <c r="F45" s="274">
        <v>1.2094731809551267</v>
      </c>
      <c r="G45" s="282">
        <v>6.463820875727398E-3</v>
      </c>
      <c r="H45" s="282">
        <v>3.5224074713224043E-3</v>
      </c>
      <c r="I45" s="283">
        <v>11.870578760550812</v>
      </c>
      <c r="J45" s="283">
        <v>2.3463451139560902</v>
      </c>
      <c r="K45" s="274">
        <v>0.2463552660528229</v>
      </c>
      <c r="L45" s="275">
        <v>2588601.5992326681</v>
      </c>
      <c r="M45" s="275">
        <v>1648586.9368853543</v>
      </c>
      <c r="N45" s="274">
        <v>1.7537885342859041</v>
      </c>
      <c r="O45" s="273">
        <v>577397.08889777469</v>
      </c>
      <c r="P45" s="273">
        <v>310989.71508084761</v>
      </c>
      <c r="Q45" s="274">
        <v>1.1673464988043354</v>
      </c>
    </row>
    <row r="46" spans="1:17">
      <c r="A46" s="310" t="s">
        <v>58</v>
      </c>
      <c r="B46" s="310" t="s">
        <v>199</v>
      </c>
      <c r="C46" s="223" t="s">
        <v>104</v>
      </c>
      <c r="D46" s="273">
        <v>159899116.60523587</v>
      </c>
      <c r="E46" s="273">
        <v>4066736.1854318678</v>
      </c>
      <c r="F46" s="277">
        <v>2.6096862375305445E-2</v>
      </c>
      <c r="G46" s="284">
        <v>4.7396039853355436</v>
      </c>
      <c r="H46" s="284">
        <v>9.5422474673171997E-2</v>
      </c>
      <c r="I46" s="285">
        <v>7.7176579790636728</v>
      </c>
      <c r="J46" s="285">
        <v>0.34747977866805524</v>
      </c>
      <c r="K46" s="277">
        <v>4.7146726879602877E-2</v>
      </c>
      <c r="L46" s="278">
        <v>1234046693.1136312</v>
      </c>
      <c r="M46" s="278">
        <v>85534280.027834892</v>
      </c>
      <c r="N46" s="277">
        <v>7.4473970897731431E-2</v>
      </c>
      <c r="O46" s="273">
        <v>361492880.43827307</v>
      </c>
      <c r="P46" s="273">
        <v>11761074.087212741</v>
      </c>
      <c r="Q46" s="277">
        <v>3.3628837508153292E-2</v>
      </c>
    </row>
    <row r="47" spans="1:17">
      <c r="A47" s="310" t="s">
        <v>58</v>
      </c>
      <c r="B47" s="310" t="s">
        <v>199</v>
      </c>
      <c r="C47" s="223" t="s">
        <v>103</v>
      </c>
      <c r="D47" s="273">
        <v>232886.28453687389</v>
      </c>
      <c r="E47" s="273">
        <v>21.685589052154683</v>
      </c>
      <c r="F47" s="274">
        <v>9.3125314668434416E-5</v>
      </c>
      <c r="G47" s="282">
        <v>6.9030322728175176E-3</v>
      </c>
      <c r="H47" s="282">
        <v>-3.6895500908794808E-5</v>
      </c>
      <c r="I47" s="283">
        <v>14.050194505059297</v>
      </c>
      <c r="J47" s="283">
        <v>-0.26570143888968545</v>
      </c>
      <c r="K47" s="274">
        <v>-1.8559888946523929E-2</v>
      </c>
      <c r="L47" s="275">
        <v>3272097.5953036617</v>
      </c>
      <c r="M47" s="275">
        <v>-61567.772262766026</v>
      </c>
      <c r="N47" s="274">
        <v>-1.8468492027353796E-2</v>
      </c>
      <c r="O47" s="273">
        <v>1478714.4569173204</v>
      </c>
      <c r="P47" s="273">
        <v>34335.279676988721</v>
      </c>
      <c r="Q47" s="274">
        <v>2.3771652359729112E-2</v>
      </c>
    </row>
    <row r="48" spans="1:17">
      <c r="A48" s="310" t="s">
        <v>58</v>
      </c>
      <c r="B48" s="310" t="s">
        <v>199</v>
      </c>
      <c r="C48" s="223" t="s">
        <v>102</v>
      </c>
      <c r="D48" s="273">
        <v>409530.33340860973</v>
      </c>
      <c r="E48" s="273">
        <v>-3697.3119150625425</v>
      </c>
      <c r="F48" s="277">
        <v>-8.9473972927598244E-3</v>
      </c>
      <c r="G48" s="284">
        <v>1.2138976384286553E-2</v>
      </c>
      <c r="H48" s="284">
        <v>-1.7620602476594444E-4</v>
      </c>
      <c r="I48" s="285">
        <v>11.315561742905976</v>
      </c>
      <c r="J48" s="285">
        <v>1.0400549017469203</v>
      </c>
      <c r="K48" s="277">
        <v>0.10121689546066268</v>
      </c>
      <c r="L48" s="278">
        <v>4634065.7732779933</v>
      </c>
      <c r="M48" s="278">
        <v>387942.27679855097</v>
      </c>
      <c r="N48" s="277">
        <v>9.1363870391476545E-2</v>
      </c>
      <c r="O48" s="273">
        <v>1221023.225115302</v>
      </c>
      <c r="P48" s="273">
        <v>44801.862262575654</v>
      </c>
      <c r="Q48" s="277">
        <v>3.8089651895044908E-2</v>
      </c>
    </row>
    <row r="49" spans="1:17">
      <c r="A49" s="310" t="s">
        <v>58</v>
      </c>
      <c r="B49" s="310" t="s">
        <v>199</v>
      </c>
      <c r="C49" s="223" t="s">
        <v>63</v>
      </c>
      <c r="D49" s="273">
        <v>6394793.7760709729</v>
      </c>
      <c r="E49" s="273">
        <v>527332.95975301042</v>
      </c>
      <c r="F49" s="274">
        <v>8.9874134018321464E-2</v>
      </c>
      <c r="G49" s="282">
        <v>0.18954945286716143</v>
      </c>
      <c r="H49" s="282">
        <v>1.4684941625845549E-2</v>
      </c>
      <c r="I49" s="283">
        <v>14.236155416624303</v>
      </c>
      <c r="J49" s="283">
        <v>-0.19148267986334844</v>
      </c>
      <c r="K49" s="274">
        <v>-1.3271935335691855E-2</v>
      </c>
      <c r="L49" s="275">
        <v>91037278.053408161</v>
      </c>
      <c r="M49" s="275">
        <v>6383676.8502505869</v>
      </c>
      <c r="N49" s="274">
        <v>7.5409394987587086E-2</v>
      </c>
      <c r="O49" s="273">
        <v>39743050.757252954</v>
      </c>
      <c r="P49" s="273">
        <v>1812480.0090299025</v>
      </c>
      <c r="Q49" s="274">
        <v>4.7784148070453503E-2</v>
      </c>
    </row>
    <row r="50" spans="1:17">
      <c r="A50" s="310" t="s">
        <v>58</v>
      </c>
      <c r="B50" s="310" t="s">
        <v>199</v>
      </c>
      <c r="C50" s="223" t="s">
        <v>64</v>
      </c>
      <c r="D50" s="273">
        <v>3106229.1013151859</v>
      </c>
      <c r="E50" s="273">
        <v>-597259.79277797323</v>
      </c>
      <c r="F50" s="277">
        <v>-0.16126949745429681</v>
      </c>
      <c r="G50" s="284">
        <v>9.2072402528061356E-2</v>
      </c>
      <c r="H50" s="284">
        <v>-1.8300516120526897E-2</v>
      </c>
      <c r="I50" s="285">
        <v>12.37977487489292</v>
      </c>
      <c r="J50" s="285">
        <v>-4.3190647902946466E-3</v>
      </c>
      <c r="K50" s="277">
        <v>-3.4875904618704212E-4</v>
      </c>
      <c r="L50" s="278">
        <v>38454416.984122954</v>
      </c>
      <c r="M50" s="278">
        <v>-7409937.3849002272</v>
      </c>
      <c r="N50" s="277">
        <v>-0.16156201230437256</v>
      </c>
      <c r="O50" s="273">
        <v>9509844.8563993424</v>
      </c>
      <c r="P50" s="273">
        <v>-2695085.6853070967</v>
      </c>
      <c r="Q50" s="277">
        <v>-0.22081942015954167</v>
      </c>
    </row>
    <row r="51" spans="1:17">
      <c r="A51" s="310" t="s">
        <v>58</v>
      </c>
      <c r="B51" s="310" t="s">
        <v>199</v>
      </c>
      <c r="C51" s="223" t="s">
        <v>196</v>
      </c>
      <c r="D51" s="273">
        <v>2393522.4160357364</v>
      </c>
      <c r="E51" s="273">
        <v>-213323.9259793791</v>
      </c>
      <c r="F51" s="274">
        <v>-8.1832182641987938E-2</v>
      </c>
      <c r="G51" s="282">
        <v>7.0946910920341291E-2</v>
      </c>
      <c r="H51" s="282">
        <v>-6.7434096029654195E-3</v>
      </c>
      <c r="I51" s="283">
        <v>13.70979511560871</v>
      </c>
      <c r="J51" s="283">
        <v>0.11133768196223848</v>
      </c>
      <c r="K51" s="274">
        <v>8.1875229235013978E-3</v>
      </c>
      <c r="L51" s="275">
        <v>32814701.9284667</v>
      </c>
      <c r="M51" s="275">
        <v>-2634387.0894828588</v>
      </c>
      <c r="N51" s="274">
        <v>-7.4314662589747893E-2</v>
      </c>
      <c r="O51" s="273">
        <v>9181488.5568007957</v>
      </c>
      <c r="P51" s="273">
        <v>-701255.94986760616</v>
      </c>
      <c r="Q51" s="274">
        <v>-7.0957611966436282E-2</v>
      </c>
    </row>
    <row r="52" spans="1:17">
      <c r="A52" s="310" t="s">
        <v>58</v>
      </c>
      <c r="B52" s="310" t="s">
        <v>199</v>
      </c>
      <c r="C52" s="223" t="s">
        <v>197</v>
      </c>
      <c r="D52" s="273">
        <v>441494.3336185494</v>
      </c>
      <c r="E52" s="273">
        <v>100468.7092686668</v>
      </c>
      <c r="F52" s="277">
        <v>0.29460750775017647</v>
      </c>
      <c r="G52" s="284">
        <v>1.3086428165126071E-2</v>
      </c>
      <c r="H52" s="284">
        <v>2.9230404596877948E-3</v>
      </c>
      <c r="I52" s="285">
        <v>9.1926320326178352</v>
      </c>
      <c r="J52" s="285">
        <v>-4.1467544923605715E-3</v>
      </c>
      <c r="K52" s="277">
        <v>-4.5089205561543808E-4</v>
      </c>
      <c r="L52" s="278">
        <v>4058494.9534411426</v>
      </c>
      <c r="M52" s="278">
        <v>922157.72555913217</v>
      </c>
      <c r="N52" s="277">
        <v>0.29402377950979192</v>
      </c>
      <c r="O52" s="273">
        <v>1648479.2278570554</v>
      </c>
      <c r="P52" s="273">
        <v>388479.73321571201</v>
      </c>
      <c r="Q52" s="277">
        <v>0.30831737224330563</v>
      </c>
    </row>
    <row r="53" spans="1:17">
      <c r="A53" s="310" t="s">
        <v>58</v>
      </c>
      <c r="B53" s="310" t="s">
        <v>199</v>
      </c>
      <c r="C53" s="223" t="s">
        <v>198</v>
      </c>
      <c r="D53" s="273">
        <v>3177235261.713788</v>
      </c>
      <c r="E53" s="273">
        <v>8383009.4679002762</v>
      </c>
      <c r="F53" s="274">
        <v>2.6454403047535316E-3</v>
      </c>
      <c r="G53" s="282">
        <v>94.177111346681372</v>
      </c>
      <c r="H53" s="282">
        <v>-0.26234340755586061</v>
      </c>
      <c r="I53" s="283">
        <v>4.7857141458812844</v>
      </c>
      <c r="J53" s="283">
        <v>0.13707942717467869</v>
      </c>
      <c r="K53" s="274">
        <v>2.9488104673627367E-2</v>
      </c>
      <c r="L53" s="275">
        <v>15205339736.776501</v>
      </c>
      <c r="M53" s="275">
        <v>474503138.53464317</v>
      </c>
      <c r="N53" s="274">
        <v>3.2211553998995258E-2</v>
      </c>
      <c r="O53" s="273">
        <v>4170800271.0406094</v>
      </c>
      <c r="P53" s="273">
        <v>25831445.318228245</v>
      </c>
      <c r="Q53" s="274">
        <v>6.231999902611177E-3</v>
      </c>
    </row>
    <row r="54" spans="1:17">
      <c r="A54" s="310" t="s">
        <v>58</v>
      </c>
      <c r="B54" s="310" t="s">
        <v>200</v>
      </c>
      <c r="C54" s="223" t="s">
        <v>105</v>
      </c>
      <c r="D54" s="273">
        <v>221587.15052112599</v>
      </c>
      <c r="E54" s="273">
        <v>128638.09696037183</v>
      </c>
      <c r="F54" s="277">
        <v>1.3839634943274626</v>
      </c>
      <c r="G54" s="284">
        <v>6.5761034590624138E-3</v>
      </c>
      <c r="H54" s="284">
        <v>3.8002563529341677E-3</v>
      </c>
      <c r="I54" s="285">
        <v>11.002174314844995</v>
      </c>
      <c r="J54" s="285">
        <v>1.3155067972073073</v>
      </c>
      <c r="K54" s="277">
        <v>0.13580592033452216</v>
      </c>
      <c r="L54" s="278">
        <v>2437940.4559632242</v>
      </c>
      <c r="M54" s="278">
        <v>1537573.8780411012</v>
      </c>
      <c r="N54" s="277">
        <v>1.7077198507185072</v>
      </c>
      <c r="O54" s="273">
        <v>567295.22104794788</v>
      </c>
      <c r="P54" s="273">
        <v>311792.55533658492</v>
      </c>
      <c r="Q54" s="277">
        <v>1.2203103809837026</v>
      </c>
    </row>
    <row r="55" spans="1:17">
      <c r="A55" s="310" t="s">
        <v>58</v>
      </c>
      <c r="B55" s="310" t="s">
        <v>200</v>
      </c>
      <c r="C55" s="223" t="s">
        <v>104</v>
      </c>
      <c r="D55" s="273">
        <v>159889260.17367533</v>
      </c>
      <c r="E55" s="273">
        <v>4449948.5343742967</v>
      </c>
      <c r="F55" s="274">
        <v>2.8628205358374598E-2</v>
      </c>
      <c r="G55" s="282">
        <v>4.7450780174854588</v>
      </c>
      <c r="H55" s="282">
        <v>0.10301070358327458</v>
      </c>
      <c r="I55" s="283">
        <v>7.6586430483671597</v>
      </c>
      <c r="J55" s="283">
        <v>0.27850645712713984</v>
      </c>
      <c r="K55" s="274">
        <v>3.7737303867480969E-2</v>
      </c>
      <c r="L55" s="275">
        <v>1224534770.9376867</v>
      </c>
      <c r="M55" s="275">
        <v>77371419.391320467</v>
      </c>
      <c r="N55" s="274">
        <v>6.7445860510645203E-2</v>
      </c>
      <c r="O55" s="273">
        <v>360877124.90216452</v>
      </c>
      <c r="P55" s="273">
        <v>11697197.403526664</v>
      </c>
      <c r="Q55" s="274">
        <v>3.3499054448289538E-2</v>
      </c>
    </row>
    <row r="56" spans="1:17">
      <c r="A56" s="310" t="s">
        <v>58</v>
      </c>
      <c r="B56" s="310" t="s">
        <v>200</v>
      </c>
      <c r="C56" s="223" t="s">
        <v>103</v>
      </c>
      <c r="D56" s="273">
        <v>231981.02084586018</v>
      </c>
      <c r="E56" s="273">
        <v>-9545.8859898287919</v>
      </c>
      <c r="F56" s="277">
        <v>-3.9523074736856831E-2</v>
      </c>
      <c r="G56" s="284">
        <v>6.884565237801764E-3</v>
      </c>
      <c r="H56" s="284">
        <v>-3.284373664015558E-4</v>
      </c>
      <c r="I56" s="285">
        <v>14.05273885496201</v>
      </c>
      <c r="J56" s="285">
        <v>-0.58534745139592737</v>
      </c>
      <c r="K56" s="277">
        <v>-3.9987976511771647E-2</v>
      </c>
      <c r="L56" s="278">
        <v>3259968.7052543713</v>
      </c>
      <c r="M56" s="278">
        <v>-275523.00231411681</v>
      </c>
      <c r="N56" s="277">
        <v>-7.7930603464378079E-2</v>
      </c>
      <c r="O56" s="273">
        <v>1472198.3326343643</v>
      </c>
      <c r="P56" s="273">
        <v>-53045.56592080975</v>
      </c>
      <c r="Q56" s="277">
        <v>-3.4778415420024633E-2</v>
      </c>
    </row>
    <row r="57" spans="1:17">
      <c r="A57" s="310" t="s">
        <v>58</v>
      </c>
      <c r="B57" s="310" t="s">
        <v>200</v>
      </c>
      <c r="C57" s="223" t="s">
        <v>102</v>
      </c>
      <c r="D57" s="273">
        <v>409167.17716122326</v>
      </c>
      <c r="E57" s="273">
        <v>-2538.495172847237</v>
      </c>
      <c r="F57" s="274">
        <v>-6.165800821873119E-3</v>
      </c>
      <c r="G57" s="282">
        <v>1.2142968049982626E-2</v>
      </c>
      <c r="H57" s="282">
        <v>-1.5228354586203398E-4</v>
      </c>
      <c r="I57" s="283">
        <v>11.242633211894486</v>
      </c>
      <c r="J57" s="283">
        <v>0.89678609113295416</v>
      </c>
      <c r="K57" s="274">
        <v>8.6680779318044285E-2</v>
      </c>
      <c r="L57" s="275">
        <v>4600116.4951698836</v>
      </c>
      <c r="M57" s="275">
        <v>340672.55045124982</v>
      </c>
      <c r="N57" s="274">
        <v>7.9980522075811383E-2</v>
      </c>
      <c r="O57" s="273">
        <v>1217475.4893375898</v>
      </c>
      <c r="P57" s="273">
        <v>43160.848721310031</v>
      </c>
      <c r="Q57" s="274">
        <v>3.6754075295066781E-2</v>
      </c>
    </row>
    <row r="58" spans="1:17">
      <c r="A58" s="310" t="s">
        <v>58</v>
      </c>
      <c r="B58" s="310" t="s">
        <v>200</v>
      </c>
      <c r="C58" s="223" t="s">
        <v>63</v>
      </c>
      <c r="D58" s="273">
        <v>6395397.4356725588</v>
      </c>
      <c r="E58" s="273">
        <v>555200.91495082434</v>
      </c>
      <c r="F58" s="277">
        <v>9.5065450791065556E-2</v>
      </c>
      <c r="G58" s="284">
        <v>0.18979798738282674</v>
      </c>
      <c r="H58" s="284">
        <v>1.538531732084078E-2</v>
      </c>
      <c r="I58" s="285">
        <v>14.167276221563322</v>
      </c>
      <c r="J58" s="285">
        <v>-0.3172170812848325</v>
      </c>
      <c r="K58" s="277">
        <v>-2.1900461041495779E-2</v>
      </c>
      <c r="L58" s="278">
        <v>90605362.017850891</v>
      </c>
      <c r="M58" s="278">
        <v>6013074.6261398345</v>
      </c>
      <c r="N58" s="277">
        <v>7.108301254812785E-2</v>
      </c>
      <c r="O58" s="273">
        <v>39710665.792721204</v>
      </c>
      <c r="P58" s="273">
        <v>1915722.7444854081</v>
      </c>
      <c r="Q58" s="277">
        <v>5.0687276920631075E-2</v>
      </c>
    </row>
    <row r="59" spans="1:17">
      <c r="A59" s="310" t="s">
        <v>58</v>
      </c>
      <c r="B59" s="310" t="s">
        <v>200</v>
      </c>
      <c r="C59" s="223" t="s">
        <v>64</v>
      </c>
      <c r="D59" s="273">
        <v>3111080.9035163159</v>
      </c>
      <c r="E59" s="273">
        <v>-590797.37867679168</v>
      </c>
      <c r="F59" s="274">
        <v>-0.15959395032480242</v>
      </c>
      <c r="G59" s="282">
        <v>9.2328412739285326E-2</v>
      </c>
      <c r="H59" s="282">
        <v>-1.8225140236357948E-2</v>
      </c>
      <c r="I59" s="283">
        <v>12.392155050883444</v>
      </c>
      <c r="J59" s="283">
        <v>-2.2230241847111643E-2</v>
      </c>
      <c r="K59" s="274">
        <v>-1.7906840590914252E-3</v>
      </c>
      <c r="L59" s="275">
        <v>38552996.932216741</v>
      </c>
      <c r="M59" s="275">
        <v>-7403546.3697200269</v>
      </c>
      <c r="N59" s="274">
        <v>-0.16109885204111982</v>
      </c>
      <c r="O59" s="273">
        <v>9516245.2004358899</v>
      </c>
      <c r="P59" s="273">
        <v>-2727982.4155408312</v>
      </c>
      <c r="Q59" s="274">
        <v>-0.22279742757977308</v>
      </c>
    </row>
    <row r="60" spans="1:17">
      <c r="A60" s="310" t="s">
        <v>58</v>
      </c>
      <c r="B60" s="310" t="s">
        <v>200</v>
      </c>
      <c r="C60" s="223" t="s">
        <v>196</v>
      </c>
      <c r="D60" s="273">
        <v>2359922.2942043114</v>
      </c>
      <c r="E60" s="273">
        <v>-251337.11299619498</v>
      </c>
      <c r="F60" s="277">
        <v>-9.6251300159278269E-2</v>
      </c>
      <c r="G60" s="284">
        <v>7.0036069896371983E-2</v>
      </c>
      <c r="H60" s="284">
        <v>-7.9470465652699274E-3</v>
      </c>
      <c r="I60" s="285">
        <v>13.678770351109437</v>
      </c>
      <c r="J60" s="285">
        <v>1.5152762063546987E-2</v>
      </c>
      <c r="K60" s="277">
        <v>1.1089861059705699E-3</v>
      </c>
      <c r="L60" s="278">
        <v>32280835.108884096</v>
      </c>
      <c r="M60" s="278">
        <v>-3398414.8569022864</v>
      </c>
      <c r="N60" s="277">
        <v>-9.5249055407865948E-2</v>
      </c>
      <c r="O60" s="273">
        <v>9016640.8501638584</v>
      </c>
      <c r="P60" s="273">
        <v>-985668.21635503508</v>
      </c>
      <c r="Q60" s="277">
        <v>-9.8544067154893208E-2</v>
      </c>
    </row>
    <row r="61" spans="1:17">
      <c r="A61" s="310" t="s">
        <v>58</v>
      </c>
      <c r="B61" s="310" t="s">
        <v>200</v>
      </c>
      <c r="C61" s="223" t="s">
        <v>197</v>
      </c>
      <c r="D61" s="273">
        <v>461876.73386953189</v>
      </c>
      <c r="E61" s="273">
        <v>141847.31013827189</v>
      </c>
      <c r="F61" s="274">
        <v>0.4432320893637145</v>
      </c>
      <c r="G61" s="282">
        <v>1.3707244215725854E-2</v>
      </c>
      <c r="H61" s="282">
        <v>4.149828451834774E-3</v>
      </c>
      <c r="I61" s="283">
        <v>8.6397009932118589</v>
      </c>
      <c r="J61" s="283">
        <v>-1.0231867079136538</v>
      </c>
      <c r="K61" s="274">
        <v>-0.10588829546207758</v>
      </c>
      <c r="L61" s="275">
        <v>3990476.8763540443</v>
      </c>
      <c r="M61" s="275">
        <v>898068.49378296686</v>
      </c>
      <c r="N61" s="274">
        <v>0.29041070346481807</v>
      </c>
      <c r="O61" s="273">
        <v>1638005.2434081298</v>
      </c>
      <c r="P61" s="273">
        <v>429125.21130537032</v>
      </c>
      <c r="Q61" s="274">
        <v>0.35497749975978843</v>
      </c>
    </row>
    <row r="62" spans="1:17">
      <c r="A62" s="310" t="s">
        <v>58</v>
      </c>
      <c r="B62" s="310" t="s">
        <v>200</v>
      </c>
      <c r="C62" s="223" t="s">
        <v>198</v>
      </c>
      <c r="D62" s="273">
        <v>3174125014.7224045</v>
      </c>
      <c r="E62" s="273">
        <v>11527480.725561619</v>
      </c>
      <c r="F62" s="277">
        <v>3.6449407810020527E-3</v>
      </c>
      <c r="G62" s="284">
        <v>94.199390351483785</v>
      </c>
      <c r="H62" s="284">
        <v>-0.24898621918596575</v>
      </c>
      <c r="I62" s="285">
        <v>4.7682555983507857</v>
      </c>
      <c r="J62" s="285">
        <v>0.11350646122388675</v>
      </c>
      <c r="K62" s="277">
        <v>2.4385086688892447E-2</v>
      </c>
      <c r="L62" s="278">
        <v>15135039371.315374</v>
      </c>
      <c r="M62" s="278">
        <v>413941228.86391258</v>
      </c>
      <c r="N62" s="277">
        <v>2.8118909666815125E-2</v>
      </c>
      <c r="O62" s="273">
        <v>4164932431.8693705</v>
      </c>
      <c r="P62" s="273">
        <v>29152401.646166325</v>
      </c>
      <c r="Q62" s="277">
        <v>7.048827895373584E-3</v>
      </c>
    </row>
    <row r="63" spans="1:17">
      <c r="A63" s="310" t="s">
        <v>59</v>
      </c>
      <c r="B63" s="310" t="s">
        <v>195</v>
      </c>
      <c r="C63" s="223" t="s">
        <v>105</v>
      </c>
      <c r="D63" s="273">
        <v>3644.2844136481876</v>
      </c>
      <c r="E63" s="273">
        <v>-3735.7367610735769</v>
      </c>
      <c r="F63" s="274">
        <v>-0.50619594072024032</v>
      </c>
      <c r="G63" s="282">
        <v>2.505863131080182E-3</v>
      </c>
      <c r="H63" s="282">
        <v>-2.5156949587757859E-3</v>
      </c>
      <c r="I63" s="283">
        <v>19.854859935168221</v>
      </c>
      <c r="J63" s="283">
        <v>10.14188907885975</v>
      </c>
      <c r="K63" s="274">
        <v>1.0441593235372162</v>
      </c>
      <c r="L63" s="275">
        <v>72356.75659690141</v>
      </c>
      <c r="M63" s="275">
        <v>674.8260078894964</v>
      </c>
      <c r="N63" s="274">
        <v>9.4141717772447953E-3</v>
      </c>
      <c r="O63" s="273">
        <v>16019.338927030563</v>
      </c>
      <c r="P63" s="273">
        <v>-3500.8685568571091</v>
      </c>
      <c r="Q63" s="274">
        <v>-0.17934586810856332</v>
      </c>
    </row>
    <row r="64" spans="1:17">
      <c r="A64" s="310" t="s">
        <v>59</v>
      </c>
      <c r="B64" s="310" t="s">
        <v>195</v>
      </c>
      <c r="C64" s="223" t="s">
        <v>104</v>
      </c>
      <c r="D64" s="273">
        <v>6979274.5329744061</v>
      </c>
      <c r="E64" s="273">
        <v>-3166.6634103488177</v>
      </c>
      <c r="F64" s="277">
        <v>-4.535180922094119E-4</v>
      </c>
      <c r="G64" s="284">
        <v>4.7990509929381675</v>
      </c>
      <c r="H64" s="284">
        <v>4.8016646756720682E-2</v>
      </c>
      <c r="I64" s="285">
        <v>8.1751593550745234</v>
      </c>
      <c r="J64" s="285">
        <v>0.30911686066359234</v>
      </c>
      <c r="K64" s="277">
        <v>3.929763421482016E-2</v>
      </c>
      <c r="L64" s="278">
        <v>57056681.489879094</v>
      </c>
      <c r="M64" s="278">
        <v>2132502.3243911117</v>
      </c>
      <c r="N64" s="277">
        <v>3.8826293934513374E-2</v>
      </c>
      <c r="O64" s="273">
        <v>16562200.491245389</v>
      </c>
      <c r="P64" s="273">
        <v>19511.442763952538</v>
      </c>
      <c r="Q64" s="277">
        <v>1.1794601655613919E-3</v>
      </c>
    </row>
    <row r="65" spans="1:17">
      <c r="A65" s="310" t="s">
        <v>59</v>
      </c>
      <c r="B65" s="310" t="s">
        <v>195</v>
      </c>
      <c r="C65" s="223" t="s">
        <v>103</v>
      </c>
      <c r="D65" s="273">
        <v>16522.096473559654</v>
      </c>
      <c r="E65" s="273">
        <v>745.46640733723689</v>
      </c>
      <c r="F65" s="274">
        <v>4.7251308055531571E-2</v>
      </c>
      <c r="G65" s="282">
        <v>1.1360834584202107E-2</v>
      </c>
      <c r="H65" s="282">
        <v>6.260057179839993E-4</v>
      </c>
      <c r="I65" s="283">
        <v>14.430502643348152</v>
      </c>
      <c r="J65" s="283">
        <v>3.7447246750783592E-3</v>
      </c>
      <c r="K65" s="274">
        <v>2.5956799831176392E-4</v>
      </c>
      <c r="L65" s="275">
        <v>238422.15683535577</v>
      </c>
      <c r="M65" s="275">
        <v>10816.534097505821</v>
      </c>
      <c r="N65" s="274">
        <v>4.7523140981292955E-2</v>
      </c>
      <c r="O65" s="273">
        <v>103655.69734203815</v>
      </c>
      <c r="P65" s="273">
        <v>5030.4269915819168</v>
      </c>
      <c r="Q65" s="274">
        <v>5.1005457056865204E-2</v>
      </c>
    </row>
    <row r="66" spans="1:17">
      <c r="A66" s="310" t="s">
        <v>59</v>
      </c>
      <c r="B66" s="310" t="s">
        <v>195</v>
      </c>
      <c r="C66" s="223" t="s">
        <v>102</v>
      </c>
      <c r="D66" s="273">
        <v>9746.5675934106112</v>
      </c>
      <c r="E66" s="273">
        <v>-370.51992283761501</v>
      </c>
      <c r="F66" s="277">
        <v>-3.662318055888647E-2</v>
      </c>
      <c r="G66" s="284">
        <v>6.701882074692086E-3</v>
      </c>
      <c r="H66" s="284">
        <v>-1.8204704423926445E-4</v>
      </c>
      <c r="I66" s="285">
        <v>8.0953611531966239</v>
      </c>
      <c r="J66" s="285">
        <v>2.7830105151402522</v>
      </c>
      <c r="K66" s="277">
        <v>0.52387553170972001</v>
      </c>
      <c r="L66" s="278">
        <v>78901.984672701365</v>
      </c>
      <c r="M66" s="278">
        <v>25156.46835048795</v>
      </c>
      <c r="N66" s="277">
        <v>0.46806636296264587</v>
      </c>
      <c r="O66" s="273">
        <v>22787.041313648224</v>
      </c>
      <c r="P66" s="273">
        <v>585.0977771282196</v>
      </c>
      <c r="Q66" s="277">
        <v>2.6353448569301673E-2</v>
      </c>
    </row>
    <row r="67" spans="1:17">
      <c r="A67" s="310" t="s">
        <v>59</v>
      </c>
      <c r="B67" s="310" t="s">
        <v>195</v>
      </c>
      <c r="C67" s="223" t="s">
        <v>63</v>
      </c>
      <c r="D67" s="273">
        <v>246220.01021137263</v>
      </c>
      <c r="E67" s="273">
        <v>-8168.4997083148919</v>
      </c>
      <c r="F67" s="274">
        <v>-3.2110332777583989E-2</v>
      </c>
      <c r="G67" s="282">
        <v>0.16930447124603268</v>
      </c>
      <c r="H67" s="282">
        <v>-3.7880781803952823E-3</v>
      </c>
      <c r="I67" s="283">
        <v>15.379100201421762</v>
      </c>
      <c r="J67" s="283">
        <v>1.0421344232427892</v>
      </c>
      <c r="K67" s="274">
        <v>7.2688631567282516E-2</v>
      </c>
      <c r="L67" s="275">
        <v>3786642.2086357893</v>
      </c>
      <c r="M67" s="275">
        <v>139482.84755528718</v>
      </c>
      <c r="N67" s="274">
        <v>3.8244242640925949E-2</v>
      </c>
      <c r="O67" s="273">
        <v>1521828.4536772966</v>
      </c>
      <c r="P67" s="273">
        <v>-20485.200845144922</v>
      </c>
      <c r="Q67" s="274">
        <v>-1.3282123765861305E-2</v>
      </c>
    </row>
    <row r="68" spans="1:17">
      <c r="A68" s="310" t="s">
        <v>59</v>
      </c>
      <c r="B68" s="310" t="s">
        <v>195</v>
      </c>
      <c r="C68" s="223" t="s">
        <v>64</v>
      </c>
      <c r="D68" s="273">
        <v>128482.48603068879</v>
      </c>
      <c r="E68" s="273">
        <v>-25922.454644884114</v>
      </c>
      <c r="F68" s="277">
        <v>-0.1678861734052341</v>
      </c>
      <c r="G68" s="284">
        <v>8.8346431888811666E-2</v>
      </c>
      <c r="H68" s="284">
        <v>-1.6714700133263552E-2</v>
      </c>
      <c r="I68" s="285">
        <v>11.619280946623782</v>
      </c>
      <c r="J68" s="285">
        <v>1.3983247961441734</v>
      </c>
      <c r="K68" s="277">
        <v>0.13680958763124704</v>
      </c>
      <c r="L68" s="278">
        <v>1492874.1019112384</v>
      </c>
      <c r="M68" s="278">
        <v>-85292.026151197497</v>
      </c>
      <c r="N68" s="277">
        <v>-5.4045023926545172E-2</v>
      </c>
      <c r="O68" s="273">
        <v>403965.1791151762</v>
      </c>
      <c r="P68" s="273">
        <v>-37342.334292172105</v>
      </c>
      <c r="Q68" s="277">
        <v>-8.4617490429407929E-2</v>
      </c>
    </row>
    <row r="69" spans="1:17">
      <c r="A69" s="310" t="s">
        <v>59</v>
      </c>
      <c r="B69" s="310" t="s">
        <v>195</v>
      </c>
      <c r="C69" s="223" t="s">
        <v>196</v>
      </c>
      <c r="D69" s="273">
        <v>95321.416921156095</v>
      </c>
      <c r="E69" s="273">
        <v>22189.171941503533</v>
      </c>
      <c r="F69" s="274">
        <v>0.30341160657213767</v>
      </c>
      <c r="G69" s="282">
        <v>6.5544396965968241E-2</v>
      </c>
      <c r="H69" s="282">
        <v>1.5783318005277033E-2</v>
      </c>
      <c r="I69" s="283">
        <v>13.165228949526481</v>
      </c>
      <c r="J69" s="283">
        <v>0.66710711820355328</v>
      </c>
      <c r="K69" s="274">
        <v>5.3376589475359587E-2</v>
      </c>
      <c r="L69" s="275">
        <v>1254928.2775602876</v>
      </c>
      <c r="M69" s="275">
        <v>340912.57000643527</v>
      </c>
      <c r="N69" s="274">
        <v>0.37298327281355748</v>
      </c>
      <c r="O69" s="273">
        <v>298753.77506244183</v>
      </c>
      <c r="P69" s="273">
        <v>59989.251992100675</v>
      </c>
      <c r="Q69" s="274">
        <v>0.25124859933411281</v>
      </c>
    </row>
    <row r="70" spans="1:17">
      <c r="A70" s="310" t="s">
        <v>59</v>
      </c>
      <c r="B70" s="310" t="s">
        <v>195</v>
      </c>
      <c r="C70" s="223" t="s">
        <v>197</v>
      </c>
      <c r="D70" s="273">
        <v>7937.4028982653563</v>
      </c>
      <c r="E70" s="273">
        <v>-12663.82630123793</v>
      </c>
      <c r="F70" s="277">
        <v>-0.61471216977398935</v>
      </c>
      <c r="G70" s="284">
        <v>5.4578740355176588E-3</v>
      </c>
      <c r="H70" s="284">
        <v>-8.5597373911382967E-3</v>
      </c>
      <c r="I70" s="285">
        <v>16.4170287857253</v>
      </c>
      <c r="J70" s="285">
        <v>7.6662293142531599</v>
      </c>
      <c r="K70" s="277">
        <v>0.87606044901900559</v>
      </c>
      <c r="L70" s="278">
        <v>130308.57186472177</v>
      </c>
      <c r="M70" s="278">
        <v>-49968.653725968004</v>
      </c>
      <c r="N70" s="277">
        <v>-0.27717674022463201</v>
      </c>
      <c r="O70" s="273">
        <v>48687.687819242477</v>
      </c>
      <c r="P70" s="273">
        <v>-31283.434702976709</v>
      </c>
      <c r="Q70" s="277">
        <v>-0.39118413892821019</v>
      </c>
    </row>
    <row r="71" spans="1:17">
      <c r="A71" s="310" t="s">
        <v>59</v>
      </c>
      <c r="B71" s="310" t="s">
        <v>195</v>
      </c>
      <c r="C71" s="223" t="s">
        <v>198</v>
      </c>
      <c r="D71" s="273">
        <v>137866205.36848897</v>
      </c>
      <c r="E71" s="273">
        <v>-1501464.4987882972</v>
      </c>
      <c r="F71" s="274">
        <v>-1.077340605764718E-2</v>
      </c>
      <c r="G71" s="282">
        <v>94.798814209174552</v>
      </c>
      <c r="H71" s="282">
        <v>-3.0568189282703884E-2</v>
      </c>
      <c r="I71" s="283">
        <v>5.2129042849128737</v>
      </c>
      <c r="J71" s="283">
        <v>0.22028017887951545</v>
      </c>
      <c r="K71" s="274">
        <v>4.4121122319887233E-2</v>
      </c>
      <c r="L71" s="275">
        <v>718683332.71007442</v>
      </c>
      <c r="M71" s="275">
        <v>22872944.529007077</v>
      </c>
      <c r="N71" s="274">
        <v>3.2872381495768876E-2</v>
      </c>
      <c r="O71" s="273">
        <v>196349687.06938982</v>
      </c>
      <c r="P71" s="273">
        <v>-286880.43718439341</v>
      </c>
      <c r="Q71" s="274">
        <v>-1.4589373727488507E-3</v>
      </c>
    </row>
    <row r="72" spans="1:17">
      <c r="A72" s="310" t="s">
        <v>59</v>
      </c>
      <c r="B72" s="310" t="s">
        <v>199</v>
      </c>
      <c r="C72" s="223" t="s">
        <v>105</v>
      </c>
      <c r="D72" s="273">
        <v>173704.33766952818</v>
      </c>
      <c r="E72" s="273">
        <v>79935.318400745484</v>
      </c>
      <c r="F72" s="277">
        <v>0.8524704537179405</v>
      </c>
      <c r="G72" s="284">
        <v>9.7249602447276248E-3</v>
      </c>
      <c r="H72" s="284">
        <v>4.569683562024111E-3</v>
      </c>
      <c r="I72" s="285">
        <v>8.8750440337462972</v>
      </c>
      <c r="J72" s="285">
        <v>-0.82760999095548549</v>
      </c>
      <c r="K72" s="277">
        <v>-8.529727936794311E-2</v>
      </c>
      <c r="L72" s="278">
        <v>1541633.6456697984</v>
      </c>
      <c r="M72" s="278">
        <v>631825.29346920503</v>
      </c>
      <c r="N72" s="277">
        <v>0.69445976390630126</v>
      </c>
      <c r="O72" s="273">
        <v>432171.61197633558</v>
      </c>
      <c r="P72" s="273">
        <v>175621.23822640412</v>
      </c>
      <c r="Q72" s="277">
        <v>0.68454875219783629</v>
      </c>
    </row>
    <row r="73" spans="1:17">
      <c r="A73" s="310" t="s">
        <v>59</v>
      </c>
      <c r="B73" s="310" t="s">
        <v>199</v>
      </c>
      <c r="C73" s="223" t="s">
        <v>104</v>
      </c>
      <c r="D73" s="273">
        <v>88479614.482121542</v>
      </c>
      <c r="E73" s="273">
        <v>1311258.9239494652</v>
      </c>
      <c r="F73" s="274">
        <v>1.5042831949197349E-2</v>
      </c>
      <c r="G73" s="282">
        <v>4.9535938183908907</v>
      </c>
      <c r="H73" s="282">
        <v>0.16121149016642367</v>
      </c>
      <c r="I73" s="283">
        <v>7.9698988279481124</v>
      </c>
      <c r="J73" s="283">
        <v>0.22584106605968302</v>
      </c>
      <c r="K73" s="274">
        <v>2.9163143277563891E-2</v>
      </c>
      <c r="L73" s="275">
        <v>705173575.75836134</v>
      </c>
      <c r="M73" s="275">
        <v>30136795.30704844</v>
      </c>
      <c r="N73" s="274">
        <v>4.464467149019602E-2</v>
      </c>
      <c r="O73" s="273">
        <v>212614526.24773648</v>
      </c>
      <c r="P73" s="273">
        <v>2215863.5921060741</v>
      </c>
      <c r="Q73" s="274">
        <v>1.0531738006970531E-2</v>
      </c>
    </row>
    <row r="74" spans="1:17">
      <c r="A74" s="310" t="s">
        <v>59</v>
      </c>
      <c r="B74" s="310" t="s">
        <v>199</v>
      </c>
      <c r="C74" s="223" t="s">
        <v>103</v>
      </c>
      <c r="D74" s="273">
        <v>213723.88525149605</v>
      </c>
      <c r="E74" s="273">
        <v>-228.05746374232695</v>
      </c>
      <c r="F74" s="277">
        <v>-1.0659284549982444E-3</v>
      </c>
      <c r="G74" s="284">
        <v>1.1965482930966198E-2</v>
      </c>
      <c r="H74" s="284">
        <v>2.0273367646708902E-4</v>
      </c>
      <c r="I74" s="285">
        <v>14.469300137455225</v>
      </c>
      <c r="J74" s="285">
        <v>-0.26136530613898223</v>
      </c>
      <c r="K74" s="277">
        <v>-1.7742939525698061E-2</v>
      </c>
      <c r="L74" s="278">
        <v>3092435.0422469364</v>
      </c>
      <c r="M74" s="278">
        <v>-59219.446898272727</v>
      </c>
      <c r="N74" s="277">
        <v>-1.8789955276580526E-2</v>
      </c>
      <c r="O74" s="273">
        <v>1334254.2160224663</v>
      </c>
      <c r="P74" s="273">
        <v>23362.233224287629</v>
      </c>
      <c r="Q74" s="277">
        <v>1.7821631019833931E-2</v>
      </c>
    </row>
    <row r="75" spans="1:17">
      <c r="A75" s="310" t="s">
        <v>59</v>
      </c>
      <c r="B75" s="310" t="s">
        <v>199</v>
      </c>
      <c r="C75" s="223" t="s">
        <v>102</v>
      </c>
      <c r="D75" s="273">
        <v>350539.08453870408</v>
      </c>
      <c r="E75" s="273">
        <v>-22030.666817419522</v>
      </c>
      <c r="F75" s="274">
        <v>-5.913165719232355E-2</v>
      </c>
      <c r="G75" s="282">
        <v>1.9625178663342777E-2</v>
      </c>
      <c r="H75" s="282">
        <v>-8.5813412828736335E-4</v>
      </c>
      <c r="I75" s="283">
        <v>10.964899197866485</v>
      </c>
      <c r="J75" s="283">
        <v>1.1189032321446284</v>
      </c>
      <c r="K75" s="274">
        <v>0.11364043170848448</v>
      </c>
      <c r="L75" s="275">
        <v>3843625.726879288</v>
      </c>
      <c r="M75" s="275">
        <v>175305.45807689987</v>
      </c>
      <c r="N75" s="274">
        <v>4.7789027465187109E-2</v>
      </c>
      <c r="O75" s="273">
        <v>1004672.8250499603</v>
      </c>
      <c r="P75" s="273">
        <v>-10817.442735404824</v>
      </c>
      <c r="Q75" s="274">
        <v>-1.0652433685057441E-2</v>
      </c>
    </row>
    <row r="76" spans="1:17">
      <c r="A76" s="310" t="s">
        <v>59</v>
      </c>
      <c r="B76" s="310" t="s">
        <v>199</v>
      </c>
      <c r="C76" s="223" t="s">
        <v>63</v>
      </c>
      <c r="D76" s="273">
        <v>3517234.3478860515</v>
      </c>
      <c r="E76" s="273">
        <v>155675.36078102747</v>
      </c>
      <c r="F76" s="277">
        <v>4.6310465286552999E-2</v>
      </c>
      <c r="G76" s="284">
        <v>0.19691485350041837</v>
      </c>
      <c r="H76" s="284">
        <v>1.2101502578187456E-2</v>
      </c>
      <c r="I76" s="285">
        <v>14.588007984312943</v>
      </c>
      <c r="J76" s="285">
        <v>-6.5854437872479465E-2</v>
      </c>
      <c r="K76" s="277">
        <v>-4.4939986452157627E-3</v>
      </c>
      <c r="L76" s="278">
        <v>51309442.749661446</v>
      </c>
      <c r="M76" s="278">
        <v>2049619.8285634443</v>
      </c>
      <c r="N76" s="277">
        <v>4.1608347473080162E-2</v>
      </c>
      <c r="O76" s="273">
        <v>21238617.284122635</v>
      </c>
      <c r="P76" s="273">
        <v>331098.93566246703</v>
      </c>
      <c r="Q76" s="277">
        <v>1.5836357531493084E-2</v>
      </c>
    </row>
    <row r="77" spans="1:17">
      <c r="A77" s="310" t="s">
        <v>59</v>
      </c>
      <c r="B77" s="310" t="s">
        <v>199</v>
      </c>
      <c r="C77" s="223" t="s">
        <v>64</v>
      </c>
      <c r="D77" s="273">
        <v>2015445.059301517</v>
      </c>
      <c r="E77" s="273">
        <v>-694704.96333341161</v>
      </c>
      <c r="F77" s="274">
        <v>-0.25633450455926737</v>
      </c>
      <c r="G77" s="282">
        <v>0.11283611762435733</v>
      </c>
      <c r="H77" s="282">
        <v>-3.6163768769566201E-2</v>
      </c>
      <c r="I77" s="283">
        <v>12.230902040438922</v>
      </c>
      <c r="J77" s="283">
        <v>1.0972857218847896</v>
      </c>
      <c r="K77" s="274">
        <v>9.8556092691659117E-2</v>
      </c>
      <c r="L77" s="275">
        <v>24650711.088203467</v>
      </c>
      <c r="M77" s="275">
        <v>-5523059.4295346253</v>
      </c>
      <c r="N77" s="274">
        <v>-0.18304173905902194</v>
      </c>
      <c r="O77" s="273">
        <v>6396443.8878105916</v>
      </c>
      <c r="P77" s="273">
        <v>-1963451.4564718269</v>
      </c>
      <c r="Q77" s="274">
        <v>-0.23486555460466257</v>
      </c>
    </row>
    <row r="78" spans="1:17">
      <c r="A78" s="310" t="s">
        <v>59</v>
      </c>
      <c r="B78" s="310" t="s">
        <v>199</v>
      </c>
      <c r="C78" s="223" t="s">
        <v>196</v>
      </c>
      <c r="D78" s="273">
        <v>1616463.8045410865</v>
      </c>
      <c r="E78" s="273">
        <v>-155029.827663203</v>
      </c>
      <c r="F78" s="277">
        <v>-8.75136240090785E-2</v>
      </c>
      <c r="G78" s="284">
        <v>9.0498869787066338E-2</v>
      </c>
      <c r="H78" s="284">
        <v>-6.895129711666878E-3</v>
      </c>
      <c r="I78" s="285">
        <v>13.3551759106233</v>
      </c>
      <c r="J78" s="285">
        <v>0.24974677064177264</v>
      </c>
      <c r="K78" s="277">
        <v>1.9056741139430147E-2</v>
      </c>
      <c r="L78" s="278">
        <v>21588158.462801609</v>
      </c>
      <c r="M78" s="278">
        <v>-1628025.8059802055</v>
      </c>
      <c r="N78" s="277">
        <v>-7.0124607348562809E-2</v>
      </c>
      <c r="O78" s="273">
        <v>4763582.3012996698</v>
      </c>
      <c r="P78" s="273">
        <v>-233829.52393610217</v>
      </c>
      <c r="Q78" s="277">
        <v>-4.6790124991363979E-2</v>
      </c>
    </row>
    <row r="79" spans="1:17">
      <c r="A79" s="310" t="s">
        <v>59</v>
      </c>
      <c r="B79" s="310" t="s">
        <v>199</v>
      </c>
      <c r="C79" s="223" t="s">
        <v>197</v>
      </c>
      <c r="D79" s="273">
        <v>265230.39242057106</v>
      </c>
      <c r="E79" s="273">
        <v>43134.523750908236</v>
      </c>
      <c r="F79" s="274">
        <v>0.19421578622457372</v>
      </c>
      <c r="G79" s="282">
        <v>1.4849111177009142E-2</v>
      </c>
      <c r="H79" s="282">
        <v>2.6386213797816999E-3</v>
      </c>
      <c r="I79" s="283">
        <v>10.651023901636533</v>
      </c>
      <c r="J79" s="283">
        <v>-0.83840215177762367</v>
      </c>
      <c r="K79" s="274">
        <v>-7.2971630426089659E-2</v>
      </c>
      <c r="L79" s="275">
        <v>2824975.2491119397</v>
      </c>
      <c r="M79" s="275">
        <v>273221.18926306674</v>
      </c>
      <c r="N79" s="274">
        <v>0.10707191322319214</v>
      </c>
      <c r="O79" s="273">
        <v>1077717.7234099696</v>
      </c>
      <c r="P79" s="273">
        <v>110613.1631959246</v>
      </c>
      <c r="Q79" s="274">
        <v>0.11437559881988674</v>
      </c>
    </row>
    <row r="80" spans="1:17">
      <c r="A80" s="310" t="s">
        <v>59</v>
      </c>
      <c r="B80" s="310" t="s">
        <v>199</v>
      </c>
      <c r="C80" s="223" t="s">
        <v>198</v>
      </c>
      <c r="D80" s="273">
        <v>1688519232.1500783</v>
      </c>
      <c r="E80" s="273">
        <v>-33382810.622419119</v>
      </c>
      <c r="F80" s="277">
        <v>-1.9387171739844292E-2</v>
      </c>
      <c r="G80" s="284">
        <v>94.532943882829244</v>
      </c>
      <c r="H80" s="284">
        <v>-0.13458618442687964</v>
      </c>
      <c r="I80" s="285">
        <v>5.1336824602506317</v>
      </c>
      <c r="J80" s="285">
        <v>0.13492569896657081</v>
      </c>
      <c r="K80" s="277">
        <v>2.6991851256213482E-2</v>
      </c>
      <c r="L80" s="278">
        <v>8668321565.8847218</v>
      </c>
      <c r="M80" s="278">
        <v>60952087.306863785</v>
      </c>
      <c r="N80" s="277">
        <v>7.0813838604886423E-3</v>
      </c>
      <c r="O80" s="273">
        <v>2421340078.7167225</v>
      </c>
      <c r="P80" s="273">
        <v>-29323306.465511799</v>
      </c>
      <c r="Q80" s="277">
        <v>-1.1965456636277806E-2</v>
      </c>
    </row>
    <row r="81" spans="1:17">
      <c r="A81" s="310" t="s">
        <v>59</v>
      </c>
      <c r="B81" s="310" t="s">
        <v>200</v>
      </c>
      <c r="C81" s="223" t="s">
        <v>105</v>
      </c>
      <c r="D81" s="273">
        <v>177440.07443060179</v>
      </c>
      <c r="E81" s="273">
        <v>88976.520869847634</v>
      </c>
      <c r="F81" s="274">
        <v>1.0057986287962215</v>
      </c>
      <c r="G81" s="282">
        <v>9.9255701925240816E-3</v>
      </c>
      <c r="H81" s="282">
        <v>5.060896825059202E-3</v>
      </c>
      <c r="I81" s="283">
        <v>8.6843900658111473</v>
      </c>
      <c r="J81" s="283">
        <v>-1.1812516905167207</v>
      </c>
      <c r="K81" s="274">
        <v>-0.1197338926034954</v>
      </c>
      <c r="L81" s="275">
        <v>1540958.8196619088</v>
      </c>
      <c r="M81" s="275">
        <v>668209.09173978574</v>
      </c>
      <c r="N81" s="274">
        <v>0.76563655119169649</v>
      </c>
      <c r="O81" s="273">
        <v>435672.48053319269</v>
      </c>
      <c r="P81" s="273">
        <v>189140.81482182973</v>
      </c>
      <c r="Q81" s="274">
        <v>0.76720698039364277</v>
      </c>
    </row>
    <row r="82" spans="1:17">
      <c r="A82" s="310" t="s">
        <v>59</v>
      </c>
      <c r="B82" s="310" t="s">
        <v>200</v>
      </c>
      <c r="C82" s="223" t="s">
        <v>104</v>
      </c>
      <c r="D82" s="273">
        <v>88482781.145531893</v>
      </c>
      <c r="E82" s="273">
        <v>1460342.94117257</v>
      </c>
      <c r="F82" s="277">
        <v>1.6781222996110162E-2</v>
      </c>
      <c r="G82" s="284">
        <v>4.9495135634267919</v>
      </c>
      <c r="H82" s="284">
        <v>0.16408814849734732</v>
      </c>
      <c r="I82" s="285">
        <v>7.9455128368721191</v>
      </c>
      <c r="J82" s="285">
        <v>0.20826400105149645</v>
      </c>
      <c r="K82" s="277">
        <v>2.6917061279884209E-2</v>
      </c>
      <c r="L82" s="278">
        <v>703041073.43396997</v>
      </c>
      <c r="M82" s="278">
        <v>29726814.747018695</v>
      </c>
      <c r="N82" s="277">
        <v>4.4149985483732036E-2</v>
      </c>
      <c r="O82" s="273">
        <v>212595014.8049725</v>
      </c>
      <c r="P82" s="273">
        <v>2335207.9385863543</v>
      </c>
      <c r="Q82" s="277">
        <v>1.1106297363196521E-2</v>
      </c>
    </row>
    <row r="83" spans="1:17">
      <c r="A83" s="310" t="s">
        <v>59</v>
      </c>
      <c r="B83" s="310" t="s">
        <v>200</v>
      </c>
      <c r="C83" s="223" t="s">
        <v>103</v>
      </c>
      <c r="D83" s="273">
        <v>212978.41884415864</v>
      </c>
      <c r="E83" s="273">
        <v>-9264.8753277303185</v>
      </c>
      <c r="F83" s="274">
        <v>-4.1687985962647826E-2</v>
      </c>
      <c r="G83" s="282">
        <v>1.19134995435164E-2</v>
      </c>
      <c r="H83" s="282">
        <v>-3.0781636273594613E-4</v>
      </c>
      <c r="I83" s="283">
        <v>14.469158541384063</v>
      </c>
      <c r="J83" s="283">
        <v>-0.58637784682952798</v>
      </c>
      <c r="K83" s="274">
        <v>-3.8947655647033667E-2</v>
      </c>
      <c r="L83" s="275">
        <v>3081618.5081494306</v>
      </c>
      <c r="M83" s="275">
        <v>-264373.49429190112</v>
      </c>
      <c r="N83" s="274">
        <v>-7.9011992287789878E-2</v>
      </c>
      <c r="O83" s="273">
        <v>1329223.7890308844</v>
      </c>
      <c r="P83" s="273">
        <v>-60901.91868389654</v>
      </c>
      <c r="Q83" s="274">
        <v>-4.3810367901197099E-2</v>
      </c>
    </row>
    <row r="84" spans="1:17">
      <c r="A84" s="310" t="s">
        <v>59</v>
      </c>
      <c r="B84" s="310" t="s">
        <v>200</v>
      </c>
      <c r="C84" s="223" t="s">
        <v>102</v>
      </c>
      <c r="D84" s="273">
        <v>350909.60446154169</v>
      </c>
      <c r="E84" s="273">
        <v>-20226.996995504189</v>
      </c>
      <c r="F84" s="277">
        <v>-5.4500140692389225E-2</v>
      </c>
      <c r="G84" s="284">
        <v>1.9629037699012655E-2</v>
      </c>
      <c r="H84" s="284">
        <v>-7.8002646501714595E-4</v>
      </c>
      <c r="I84" s="285">
        <v>10.88163222089092</v>
      </c>
      <c r="J84" s="285">
        <v>0.95958844193103232</v>
      </c>
      <c r="K84" s="277">
        <v>9.6712780482372002E-2</v>
      </c>
      <c r="L84" s="278">
        <v>3818469.2585288002</v>
      </c>
      <c r="M84" s="278">
        <v>136035.65089760302</v>
      </c>
      <c r="N84" s="277">
        <v>3.6941779646941363E-2</v>
      </c>
      <c r="O84" s="273">
        <v>1004087.7272728321</v>
      </c>
      <c r="P84" s="273">
        <v>-9467.1106381835416</v>
      </c>
      <c r="Q84" s="277">
        <v>-9.3405016522793219E-3</v>
      </c>
    </row>
    <row r="85" spans="1:17">
      <c r="A85" s="310" t="s">
        <v>59</v>
      </c>
      <c r="B85" s="310" t="s">
        <v>200</v>
      </c>
      <c r="C85" s="223" t="s">
        <v>63</v>
      </c>
      <c r="D85" s="273">
        <v>3525402.8475943659</v>
      </c>
      <c r="E85" s="273">
        <v>162992.31806383003</v>
      </c>
      <c r="F85" s="274">
        <v>4.8474841674549247E-2</v>
      </c>
      <c r="G85" s="282">
        <v>0.19720254025483777</v>
      </c>
      <c r="H85" s="282">
        <v>1.2301207501376116E-2</v>
      </c>
      <c r="I85" s="283">
        <v>14.514641904548041</v>
      </c>
      <c r="J85" s="283">
        <v>-0.18502423297719162</v>
      </c>
      <c r="K85" s="274">
        <v>-1.258696838732022E-2</v>
      </c>
      <c r="L85" s="275">
        <v>51169959.902106173</v>
      </c>
      <c r="M85" s="275">
        <v>1743647.7007078677</v>
      </c>
      <c r="N85" s="274">
        <v>3.527772198749108E-2</v>
      </c>
      <c r="O85" s="273">
        <v>21259102.484967787</v>
      </c>
      <c r="P85" s="273">
        <v>303340.19857769087</v>
      </c>
      <c r="Q85" s="274">
        <v>1.4475264341717496E-2</v>
      </c>
    </row>
    <row r="86" spans="1:17">
      <c r="A86" s="310" t="s">
        <v>59</v>
      </c>
      <c r="B86" s="310" t="s">
        <v>200</v>
      </c>
      <c r="C86" s="223" t="s">
        <v>64</v>
      </c>
      <c r="D86" s="273">
        <v>2041367.5139464017</v>
      </c>
      <c r="E86" s="273">
        <v>-668269.53526452207</v>
      </c>
      <c r="F86" s="277">
        <v>-0.24662695524447806</v>
      </c>
      <c r="G86" s="284">
        <v>0.11418917971846275</v>
      </c>
      <c r="H86" s="284">
        <v>-3.4815677742297532E-2</v>
      </c>
      <c r="I86" s="285">
        <v>12.117368844836104</v>
      </c>
      <c r="J86" s="285">
        <v>0.9739816444563445</v>
      </c>
      <c r="K86" s="277">
        <v>8.7404451352381604E-2</v>
      </c>
      <c r="L86" s="278">
        <v>24736003.114354659</v>
      </c>
      <c r="M86" s="278">
        <v>-5458531.6974971294</v>
      </c>
      <c r="N86" s="277">
        <v>-0.18077879760394844</v>
      </c>
      <c r="O86" s="273">
        <v>6433786.2221027659</v>
      </c>
      <c r="P86" s="273">
        <v>-1951926.2157098139</v>
      </c>
      <c r="Q86" s="277">
        <v>-0.23276808383128572</v>
      </c>
    </row>
    <row r="87" spans="1:17">
      <c r="A87" s="310" t="s">
        <v>59</v>
      </c>
      <c r="B87" s="310" t="s">
        <v>200</v>
      </c>
      <c r="C87" s="223" t="s">
        <v>196</v>
      </c>
      <c r="D87" s="273">
        <v>1594274.6325995831</v>
      </c>
      <c r="E87" s="273">
        <v>-174710.2539051522</v>
      </c>
      <c r="F87" s="274">
        <v>-9.876299975086561E-2</v>
      </c>
      <c r="G87" s="282">
        <v>8.9179881279956463E-2</v>
      </c>
      <c r="H87" s="282">
        <v>-8.0978485697430908E-3</v>
      </c>
      <c r="I87" s="283">
        <v>13.327218195870028</v>
      </c>
      <c r="J87" s="283">
        <v>0.19060469928326818</v>
      </c>
      <c r="K87" s="274">
        <v>1.4509424314934159E-2</v>
      </c>
      <c r="L87" s="275">
        <v>21247245.892795168</v>
      </c>
      <c r="M87" s="275">
        <v>-1991224.8425209373</v>
      </c>
      <c r="N87" s="274">
        <v>-8.5686569705932566E-2</v>
      </c>
      <c r="O87" s="273">
        <v>4703593.0493075699</v>
      </c>
      <c r="P87" s="273">
        <v>-322801.25787964743</v>
      </c>
      <c r="Q87" s="274">
        <v>-6.4221236566752327E-2</v>
      </c>
    </row>
    <row r="88" spans="1:17">
      <c r="A88" s="310" t="s">
        <v>59</v>
      </c>
      <c r="B88" s="310" t="s">
        <v>200</v>
      </c>
      <c r="C88" s="223" t="s">
        <v>197</v>
      </c>
      <c r="D88" s="273">
        <v>277894.21872180898</v>
      </c>
      <c r="E88" s="273">
        <v>63446.658956098923</v>
      </c>
      <c r="F88" s="277">
        <v>0.29586095092625986</v>
      </c>
      <c r="G88" s="284">
        <v>1.5544732963346065E-2</v>
      </c>
      <c r="H88" s="284">
        <v>3.7521100048569286E-3</v>
      </c>
      <c r="I88" s="285">
        <v>10.345461363181228</v>
      </c>
      <c r="J88" s="285">
        <v>-1.6075759347456717</v>
      </c>
      <c r="K88" s="277">
        <v>-0.13449099962437874</v>
      </c>
      <c r="L88" s="278">
        <v>2874943.9028379084</v>
      </c>
      <c r="M88" s="278">
        <v>311644.22250896832</v>
      </c>
      <c r="N88" s="277">
        <v>0.12157931626198931</v>
      </c>
      <c r="O88" s="273">
        <v>1109001.158112946</v>
      </c>
      <c r="P88" s="273">
        <v>162654.87937538291</v>
      </c>
      <c r="Q88" s="277">
        <v>0.17187670415143008</v>
      </c>
    </row>
    <row r="89" spans="1:17">
      <c r="A89" s="310" t="s">
        <v>59</v>
      </c>
      <c r="B89" s="310" t="s">
        <v>200</v>
      </c>
      <c r="C89" s="223" t="s">
        <v>198</v>
      </c>
      <c r="D89" s="273">
        <v>1690020696.6488664</v>
      </c>
      <c r="E89" s="273">
        <v>-31625970.467434645</v>
      </c>
      <c r="F89" s="274">
        <v>-1.8369605721949359E-2</v>
      </c>
      <c r="G89" s="282">
        <v>94.535685386941026</v>
      </c>
      <c r="H89" s="282">
        <v>-0.13888230328259965</v>
      </c>
      <c r="I89" s="283">
        <v>5.1155874235734107</v>
      </c>
      <c r="J89" s="283">
        <v>0.11561737919271398</v>
      </c>
      <c r="K89" s="274">
        <v>2.312361437498062E-2</v>
      </c>
      <c r="L89" s="275">
        <v>8645448621.3557148</v>
      </c>
      <c r="M89" s="275">
        <v>37266858.76634407</v>
      </c>
      <c r="N89" s="274">
        <v>4.3292369740963827E-3</v>
      </c>
      <c r="O89" s="273">
        <v>2421626959.1539059</v>
      </c>
      <c r="P89" s="273">
        <v>-27756266.624587059</v>
      </c>
      <c r="Q89" s="274">
        <v>-1.133194117297232E-2</v>
      </c>
    </row>
    <row r="90" spans="1:17">
      <c r="A90" s="310" t="s">
        <v>60</v>
      </c>
      <c r="B90" s="310" t="s">
        <v>195</v>
      </c>
      <c r="C90" s="223" t="s">
        <v>105</v>
      </c>
      <c r="D90" s="280"/>
      <c r="E90" s="273">
        <v>-0.12500837445259094</v>
      </c>
      <c r="F90" s="277">
        <v>-1</v>
      </c>
      <c r="G90" s="280"/>
      <c r="H90" s="284">
        <v>-7.1266104049347167E-6</v>
      </c>
      <c r="I90" s="280"/>
      <c r="J90" s="285">
        <v>-17.52</v>
      </c>
      <c r="K90" s="277">
        <v>-1</v>
      </c>
      <c r="L90" s="280"/>
      <c r="M90" s="278">
        <v>-2.1901467204093934</v>
      </c>
      <c r="N90" s="277">
        <v>-1</v>
      </c>
      <c r="O90" s="280"/>
      <c r="P90" s="273">
        <v>-1.0000669956207275</v>
      </c>
      <c r="Q90" s="277">
        <v>-1</v>
      </c>
    </row>
    <row r="91" spans="1:17">
      <c r="A91" s="310" t="s">
        <v>60</v>
      </c>
      <c r="B91" s="310" t="s">
        <v>195</v>
      </c>
      <c r="C91" s="223" t="s">
        <v>104</v>
      </c>
      <c r="D91" s="273">
        <v>76473.602393022171</v>
      </c>
      <c r="E91" s="273">
        <v>-719.0244179366855</v>
      </c>
      <c r="F91" s="274">
        <v>-9.3146774198725329E-3</v>
      </c>
      <c r="G91" s="282">
        <v>5.3755217975829579</v>
      </c>
      <c r="H91" s="282">
        <v>0.97484240450874449</v>
      </c>
      <c r="I91" s="283">
        <v>15.080515197376403</v>
      </c>
      <c r="J91" s="283">
        <v>0.56021469646215927</v>
      </c>
      <c r="K91" s="274">
        <v>3.8581480901644316E-2</v>
      </c>
      <c r="L91" s="275">
        <v>1153261.3230860913</v>
      </c>
      <c r="M91" s="275">
        <v>32401.185336039169</v>
      </c>
      <c r="N91" s="274">
        <v>2.8907429432792012E-2</v>
      </c>
      <c r="O91" s="273">
        <v>338735.56599247456</v>
      </c>
      <c r="P91" s="273">
        <v>-31596.434089347487</v>
      </c>
      <c r="Q91" s="274">
        <v>-8.5319211092658734E-2</v>
      </c>
    </row>
    <row r="92" spans="1:17">
      <c r="A92" s="310" t="s">
        <v>60</v>
      </c>
      <c r="B92" s="310" t="s">
        <v>195</v>
      </c>
      <c r="C92" s="223" t="s">
        <v>103</v>
      </c>
      <c r="D92" s="280"/>
      <c r="E92" s="280"/>
      <c r="F92" s="280"/>
      <c r="G92" s="280"/>
      <c r="H92" s="280"/>
      <c r="I92" s="280"/>
      <c r="J92" s="280"/>
      <c r="K92" s="280"/>
      <c r="L92" s="280"/>
      <c r="M92" s="280"/>
      <c r="N92" s="280"/>
      <c r="O92" s="280"/>
      <c r="P92" s="280"/>
      <c r="Q92" s="280"/>
    </row>
    <row r="93" spans="1:17">
      <c r="A93" s="310" t="s">
        <v>60</v>
      </c>
      <c r="B93" s="310" t="s">
        <v>195</v>
      </c>
      <c r="C93" s="223" t="s">
        <v>102</v>
      </c>
      <c r="D93" s="281"/>
      <c r="E93" s="281"/>
      <c r="F93" s="281"/>
      <c r="G93" s="281"/>
      <c r="H93" s="281"/>
      <c r="I93" s="281"/>
      <c r="J93" s="281"/>
      <c r="K93" s="281"/>
      <c r="L93" s="281"/>
      <c r="M93" s="281"/>
      <c r="N93" s="281"/>
      <c r="O93" s="281"/>
      <c r="P93" s="281"/>
      <c r="Q93" s="281"/>
    </row>
    <row r="94" spans="1:17">
      <c r="A94" s="310" t="s">
        <v>60</v>
      </c>
      <c r="B94" s="310" t="s">
        <v>195</v>
      </c>
      <c r="C94" s="223" t="s">
        <v>63</v>
      </c>
      <c r="D94" s="273">
        <v>11194.898193132562</v>
      </c>
      <c r="E94" s="273">
        <v>-1475.2799554563662</v>
      </c>
      <c r="F94" s="277">
        <v>-0.11643719118666596</v>
      </c>
      <c r="G94" s="284">
        <v>0.78691754246949297</v>
      </c>
      <c r="H94" s="284">
        <v>6.4602547002092447E-2</v>
      </c>
      <c r="I94" s="285">
        <v>23.413876997173297</v>
      </c>
      <c r="J94" s="285">
        <v>0.6572900257190426</v>
      </c>
      <c r="K94" s="277">
        <v>2.8883506412606768E-2</v>
      </c>
      <c r="L94" s="278">
        <v>262115.96928988339</v>
      </c>
      <c r="M94" s="278">
        <v>-26214.041692299768</v>
      </c>
      <c r="N94" s="277">
        <v>-9.0916799132365098E-2</v>
      </c>
      <c r="O94" s="273">
        <v>103428.45508480072</v>
      </c>
      <c r="P94" s="273">
        <v>-12178.202759073669</v>
      </c>
      <c r="Q94" s="277">
        <v>-0.10534170770268446</v>
      </c>
    </row>
    <row r="95" spans="1:17">
      <c r="A95" s="310" t="s">
        <v>60</v>
      </c>
      <c r="B95" s="310" t="s">
        <v>195</v>
      </c>
      <c r="C95" s="223" t="s">
        <v>64</v>
      </c>
      <c r="D95" s="273">
        <v>317.85170192918787</v>
      </c>
      <c r="E95" s="273">
        <v>226.62678766127834</v>
      </c>
      <c r="F95" s="274">
        <v>2.4842641890100357</v>
      </c>
      <c r="G95" s="282">
        <v>2.2342595335551933E-2</v>
      </c>
      <c r="H95" s="282">
        <v>1.7141948370435853E-2</v>
      </c>
      <c r="I95" s="283">
        <v>20.375829758932653</v>
      </c>
      <c r="J95" s="283">
        <v>-3.5613622670919689</v>
      </c>
      <c r="K95" s="274">
        <v>-0.14877945012180377</v>
      </c>
      <c r="L95" s="275">
        <v>6476.4921670961376</v>
      </c>
      <c r="M95" s="275">
        <v>4292.8238767075536</v>
      </c>
      <c r="N95" s="274">
        <v>1.9658772788900301</v>
      </c>
      <c r="O95" s="273">
        <v>2393.2354781627655</v>
      </c>
      <c r="P95" s="273">
        <v>1443.2102667093277</v>
      </c>
      <c r="Q95" s="274">
        <v>1.5191283866049923</v>
      </c>
    </row>
    <row r="96" spans="1:17">
      <c r="A96" s="310" t="s">
        <v>60</v>
      </c>
      <c r="B96" s="310" t="s">
        <v>195</v>
      </c>
      <c r="C96" s="223" t="s">
        <v>196</v>
      </c>
      <c r="D96" s="273">
        <v>28.899355358171469</v>
      </c>
      <c r="E96" s="273">
        <v>-230.33027211980561</v>
      </c>
      <c r="F96" s="277">
        <v>-0.88851831621512234</v>
      </c>
      <c r="G96" s="284">
        <v>2.0314083527222643E-3</v>
      </c>
      <c r="H96" s="284">
        <v>-1.2747030040239431E-2</v>
      </c>
      <c r="I96" s="285">
        <v>22.154328964424188</v>
      </c>
      <c r="J96" s="285">
        <v>1.8520613222085736</v>
      </c>
      <c r="K96" s="277">
        <v>9.1224357537159115E-2</v>
      </c>
      <c r="L96" s="278">
        <v>640.2458254647255</v>
      </c>
      <c r="M96" s="278">
        <v>-4622.703452385017</v>
      </c>
      <c r="N96" s="277">
        <v>-0.87834847123468618</v>
      </c>
      <c r="O96" s="273">
        <v>249.43982577323914</v>
      </c>
      <c r="P96" s="273">
        <v>-1409.8458422443966</v>
      </c>
      <c r="Q96" s="277">
        <v>-0.84967035479113895</v>
      </c>
    </row>
    <row r="97" spans="1:17">
      <c r="A97" s="310" t="s">
        <v>60</v>
      </c>
      <c r="B97" s="310" t="s">
        <v>195</v>
      </c>
      <c r="C97" s="223" t="s">
        <v>197</v>
      </c>
      <c r="D97" s="281"/>
      <c r="E97" s="281"/>
      <c r="F97" s="281"/>
      <c r="G97" s="281"/>
      <c r="H97" s="281"/>
      <c r="I97" s="281"/>
      <c r="J97" s="281"/>
      <c r="K97" s="281"/>
      <c r="L97" s="281"/>
      <c r="M97" s="281"/>
      <c r="N97" s="281"/>
      <c r="O97" s="281"/>
      <c r="P97" s="281"/>
      <c r="Q97" s="281"/>
    </row>
    <row r="98" spans="1:17">
      <c r="A98" s="310" t="s">
        <v>60</v>
      </c>
      <c r="B98" s="310" t="s">
        <v>195</v>
      </c>
      <c r="C98" s="223" t="s">
        <v>198</v>
      </c>
      <c r="D98" s="273">
        <v>1334611.2515119482</v>
      </c>
      <c r="E98" s="273">
        <v>-329282.39873407618</v>
      </c>
      <c r="F98" s="277">
        <v>-0.19789870505569168</v>
      </c>
      <c r="G98" s="284">
        <v>93.813180617950863</v>
      </c>
      <c r="H98" s="284">
        <v>-1.0438387815390939</v>
      </c>
      <c r="I98" s="285">
        <v>7.2790473446098192</v>
      </c>
      <c r="J98" s="285">
        <v>0.78688344786413822</v>
      </c>
      <c r="K98" s="277">
        <v>0.12120511132791616</v>
      </c>
      <c r="L98" s="278">
        <v>9714698.4864044338</v>
      </c>
      <c r="M98" s="278">
        <v>-1087571.797747191</v>
      </c>
      <c r="N98" s="277">
        <v>-0.10067992830570111</v>
      </c>
      <c r="O98" s="273">
        <v>2093986.4000588655</v>
      </c>
      <c r="P98" s="273">
        <v>-410447.4837014745</v>
      </c>
      <c r="Q98" s="277">
        <v>-0.16388832876082904</v>
      </c>
    </row>
    <row r="99" spans="1:17">
      <c r="A99" s="310" t="s">
        <v>60</v>
      </c>
      <c r="B99" s="310" t="s">
        <v>199</v>
      </c>
      <c r="C99" s="223" t="s">
        <v>105</v>
      </c>
      <c r="D99" s="281"/>
      <c r="E99" s="273">
        <v>-0.12500837445259094</v>
      </c>
      <c r="F99" s="274">
        <v>-1</v>
      </c>
      <c r="G99" s="281"/>
      <c r="H99" s="282">
        <v>-5.2645805487147678E-7</v>
      </c>
      <c r="I99" s="281"/>
      <c r="J99" s="283">
        <v>-17.52</v>
      </c>
      <c r="K99" s="274">
        <v>-1</v>
      </c>
      <c r="L99" s="281"/>
      <c r="M99" s="275">
        <v>-2.1901467204093934</v>
      </c>
      <c r="N99" s="274">
        <v>-1</v>
      </c>
      <c r="O99" s="281"/>
      <c r="P99" s="273">
        <v>-1.0000669956207275</v>
      </c>
      <c r="Q99" s="274">
        <v>-1</v>
      </c>
    </row>
    <row r="100" spans="1:17">
      <c r="A100" s="310" t="s">
        <v>60</v>
      </c>
      <c r="B100" s="310" t="s">
        <v>199</v>
      </c>
      <c r="C100" s="223" t="s">
        <v>104</v>
      </c>
      <c r="D100" s="273">
        <v>1039607.4349393686</v>
      </c>
      <c r="E100" s="273">
        <v>-66225.350223495625</v>
      </c>
      <c r="F100" s="277">
        <v>-5.9887309466722063E-2</v>
      </c>
      <c r="G100" s="284">
        <v>5.3813871054129327</v>
      </c>
      <c r="H100" s="284">
        <v>0.72430249296773042</v>
      </c>
      <c r="I100" s="285">
        <v>15.048333302668318</v>
      </c>
      <c r="J100" s="285">
        <v>0.6364686923922509</v>
      </c>
      <c r="K100" s="277">
        <v>4.4162827614854967E-2</v>
      </c>
      <c r="L100" s="278">
        <v>15644359.184899688</v>
      </c>
      <c r="M100" s="278">
        <v>-292753.19647201337</v>
      </c>
      <c r="N100" s="277">
        <v>-1.8369274776163447E-2</v>
      </c>
      <c r="O100" s="273">
        <v>4816934.3309671124</v>
      </c>
      <c r="P100" s="273">
        <v>-519815.83384275995</v>
      </c>
      <c r="Q100" s="277">
        <v>-9.740306699578824E-2</v>
      </c>
    </row>
    <row r="101" spans="1:17">
      <c r="A101" s="310" t="s">
        <v>60</v>
      </c>
      <c r="B101" s="310" t="s">
        <v>199</v>
      </c>
      <c r="C101" s="223" t="s">
        <v>103</v>
      </c>
      <c r="D101" s="281"/>
      <c r="E101" s="273">
        <v>-79.990324770498304</v>
      </c>
      <c r="F101" s="274">
        <v>-1</v>
      </c>
      <c r="G101" s="281"/>
      <c r="H101" s="282">
        <v>-3.3686983749384663E-4</v>
      </c>
      <c r="I101" s="281"/>
      <c r="J101" s="283">
        <v>-40.094409266175695</v>
      </c>
      <c r="K101" s="274">
        <v>-1</v>
      </c>
      <c r="L101" s="281"/>
      <c r="M101" s="275">
        <v>-3207.1648186826706</v>
      </c>
      <c r="N101" s="274">
        <v>-1</v>
      </c>
      <c r="O101" s="281"/>
      <c r="P101" s="273">
        <v>-916.84708571434021</v>
      </c>
      <c r="Q101" s="274">
        <v>-1</v>
      </c>
    </row>
    <row r="102" spans="1:17">
      <c r="A102" s="310" t="s">
        <v>60</v>
      </c>
      <c r="B102" s="310" t="s">
        <v>199</v>
      </c>
      <c r="C102" s="223" t="s">
        <v>102</v>
      </c>
      <c r="D102" s="273">
        <v>22.380586594343185</v>
      </c>
      <c r="E102" s="273">
        <v>-19.246779665350914</v>
      </c>
      <c r="F102" s="277">
        <v>-0.46235881331715917</v>
      </c>
      <c r="G102" s="284">
        <v>1.15850075771534E-4</v>
      </c>
      <c r="H102" s="284">
        <v>-5.9458677473732128E-5</v>
      </c>
      <c r="I102" s="285">
        <v>20.586825529637071</v>
      </c>
      <c r="J102" s="285">
        <v>2.4003416466962015</v>
      </c>
      <c r="K102" s="277">
        <v>0.13198492144750143</v>
      </c>
      <c r="L102" s="278">
        <v>460.7452314686775</v>
      </c>
      <c r="M102" s="278">
        <v>-296.31019410252577</v>
      </c>
      <c r="N102" s="277">
        <v>-0.39139828352588291</v>
      </c>
      <c r="O102" s="273">
        <v>179.04469275474548</v>
      </c>
      <c r="P102" s="273">
        <v>-140.98335361480713</v>
      </c>
      <c r="Q102" s="277">
        <v>-0.44053436945337754</v>
      </c>
    </row>
    <row r="103" spans="1:17">
      <c r="A103" s="310" t="s">
        <v>60</v>
      </c>
      <c r="B103" s="310" t="s">
        <v>199</v>
      </c>
      <c r="C103" s="223" t="s">
        <v>63</v>
      </c>
      <c r="D103" s="273">
        <v>166067.52863283697</v>
      </c>
      <c r="E103" s="273">
        <v>-17308.511022977298</v>
      </c>
      <c r="F103" s="274">
        <v>-9.4388073029957054E-2</v>
      </c>
      <c r="G103" s="282">
        <v>0.85962607343671238</v>
      </c>
      <c r="H103" s="282">
        <v>8.7359466739517E-2</v>
      </c>
      <c r="I103" s="283">
        <v>23.278828672670858</v>
      </c>
      <c r="J103" s="283">
        <v>1.2343615998629573</v>
      </c>
      <c r="K103" s="274">
        <v>5.5994168322878457E-2</v>
      </c>
      <c r="L103" s="275">
        <v>3865857.5471376739</v>
      </c>
      <c r="M103" s="275">
        <v>-176569.52099683974</v>
      </c>
      <c r="N103" s="274">
        <v>-4.3679086355990208E-2</v>
      </c>
      <c r="O103" s="273">
        <v>1538149.651970187</v>
      </c>
      <c r="P103" s="273">
        <v>-135448.16539582727</v>
      </c>
      <c r="Q103" s="274">
        <v>-8.0932326745622715E-2</v>
      </c>
    </row>
    <row r="104" spans="1:17">
      <c r="A104" s="310" t="s">
        <v>60</v>
      </c>
      <c r="B104" s="310" t="s">
        <v>199</v>
      </c>
      <c r="C104" s="223" t="s">
        <v>64</v>
      </c>
      <c r="D104" s="273">
        <v>3592.4729335936681</v>
      </c>
      <c r="E104" s="273">
        <v>2389.9861618340033</v>
      </c>
      <c r="F104" s="277">
        <v>1.9875363438190721</v>
      </c>
      <c r="G104" s="284">
        <v>1.859594965527871E-2</v>
      </c>
      <c r="H104" s="284">
        <v>1.3531818154957824E-2</v>
      </c>
      <c r="I104" s="285">
        <v>20.706539684241704</v>
      </c>
      <c r="J104" s="285">
        <v>-5.6595975601443911</v>
      </c>
      <c r="K104" s="277">
        <v>-0.21465402791792865</v>
      </c>
      <c r="L104" s="278">
        <v>74387.683364021505</v>
      </c>
      <c r="M104" s="278">
        <v>42682.752105247404</v>
      </c>
      <c r="N104" s="277">
        <v>1.3462496340671066</v>
      </c>
      <c r="O104" s="273">
        <v>30403.855890293635</v>
      </c>
      <c r="P104" s="273">
        <v>16987.327405486551</v>
      </c>
      <c r="Q104" s="277">
        <v>1.2661492445473543</v>
      </c>
    </row>
    <row r="105" spans="1:17">
      <c r="A105" s="310" t="s">
        <v>60</v>
      </c>
      <c r="B105" s="310" t="s">
        <v>199</v>
      </c>
      <c r="C105" s="223" t="s">
        <v>196</v>
      </c>
      <c r="D105" s="273">
        <v>2193.6856356361577</v>
      </c>
      <c r="E105" s="273">
        <v>-9752.8925780161007</v>
      </c>
      <c r="F105" s="274">
        <v>-0.81637540085501081</v>
      </c>
      <c r="G105" s="282">
        <v>1.1355316628367976E-2</v>
      </c>
      <c r="H105" s="282">
        <v>-3.8956291344060742E-2</v>
      </c>
      <c r="I105" s="283">
        <v>24.152401010364855</v>
      </c>
      <c r="J105" s="283">
        <v>1.200202762577355</v>
      </c>
      <c r="K105" s="274">
        <v>5.2291407978451464E-2</v>
      </c>
      <c r="L105" s="275">
        <v>52982.775162561607</v>
      </c>
      <c r="M105" s="275">
        <v>-221217.45637988404</v>
      </c>
      <c r="N105" s="274">
        <v>-0.80677341202624042</v>
      </c>
      <c r="O105" s="273">
        <v>19738.378532865325</v>
      </c>
      <c r="P105" s="273">
        <v>-75910.599403704866</v>
      </c>
      <c r="Q105" s="274">
        <v>-0.79363732934025832</v>
      </c>
    </row>
    <row r="106" spans="1:17">
      <c r="A106" s="310" t="s">
        <v>60</v>
      </c>
      <c r="B106" s="310" t="s">
        <v>199</v>
      </c>
      <c r="C106" s="223" t="s">
        <v>197</v>
      </c>
      <c r="D106" s="280"/>
      <c r="E106" s="280"/>
      <c r="F106" s="280"/>
      <c r="G106" s="280"/>
      <c r="H106" s="280"/>
      <c r="I106" s="280"/>
      <c r="J106" s="280"/>
      <c r="K106" s="280"/>
      <c r="L106" s="280"/>
      <c r="M106" s="280"/>
      <c r="N106" s="280"/>
      <c r="O106" s="280"/>
      <c r="P106" s="280"/>
      <c r="Q106" s="280"/>
    </row>
    <row r="107" spans="1:17">
      <c r="A107" s="310" t="s">
        <v>60</v>
      </c>
      <c r="B107" s="310" t="s">
        <v>199</v>
      </c>
      <c r="C107" s="223" t="s">
        <v>198</v>
      </c>
      <c r="D107" s="273">
        <v>18107093.844568074</v>
      </c>
      <c r="E107" s="273">
        <v>-4335599.2476784252</v>
      </c>
      <c r="F107" s="274">
        <v>-0.19318533786732967</v>
      </c>
      <c r="G107" s="282">
        <v>93.728919260127668</v>
      </c>
      <c r="H107" s="282">
        <v>-0.78584107620864074</v>
      </c>
      <c r="I107" s="283">
        <v>7.0172391034390103</v>
      </c>
      <c r="J107" s="283">
        <v>0.57832173605837323</v>
      </c>
      <c r="K107" s="274">
        <v>8.9816610939617555E-2</v>
      </c>
      <c r="L107" s="275">
        <v>127061806.97574289</v>
      </c>
      <c r="M107" s="275">
        <v>-17444839.346716538</v>
      </c>
      <c r="N107" s="274">
        <v>-0.12071997925818057</v>
      </c>
      <c r="O107" s="273">
        <v>28357610.772120304</v>
      </c>
      <c r="P107" s="273">
        <v>-5599595.2696370333</v>
      </c>
      <c r="Q107" s="274">
        <v>-0.16490153114338041</v>
      </c>
    </row>
    <row r="108" spans="1:17">
      <c r="A108" s="310" t="s">
        <v>60</v>
      </c>
      <c r="B108" s="310" t="s">
        <v>200</v>
      </c>
      <c r="C108" s="223" t="s">
        <v>105</v>
      </c>
      <c r="D108" s="273">
        <v>0.12500837445259094</v>
      </c>
      <c r="E108" s="273">
        <v>0.12500837445259094</v>
      </c>
      <c r="F108" s="280"/>
      <c r="G108" s="284">
        <v>6.3617305975900541E-7</v>
      </c>
      <c r="H108" s="284">
        <v>6.3617305975900541E-7</v>
      </c>
      <c r="I108" s="285">
        <v>17.52</v>
      </c>
      <c r="J108" s="285">
        <v>17.52</v>
      </c>
      <c r="K108" s="280"/>
      <c r="L108" s="278">
        <v>2.1901467204093934</v>
      </c>
      <c r="M108" s="278">
        <v>2.1901467204093934</v>
      </c>
      <c r="N108" s="280"/>
      <c r="O108" s="273">
        <v>1.0000669956207275</v>
      </c>
      <c r="P108" s="273">
        <v>1.0000669956207275</v>
      </c>
      <c r="Q108" s="280"/>
    </row>
    <row r="109" spans="1:17">
      <c r="A109" s="310" t="s">
        <v>60</v>
      </c>
      <c r="B109" s="310" t="s">
        <v>200</v>
      </c>
      <c r="C109" s="223" t="s">
        <v>104</v>
      </c>
      <c r="D109" s="273">
        <v>1040326.4593573055</v>
      </c>
      <c r="E109" s="273">
        <v>-74815.911913909367</v>
      </c>
      <c r="F109" s="274">
        <v>-6.7090905916006402E-2</v>
      </c>
      <c r="G109" s="282">
        <v>5.2942666417007596</v>
      </c>
      <c r="H109" s="282">
        <v>0.64348823666416699</v>
      </c>
      <c r="I109" s="283">
        <v>15.006787397494852</v>
      </c>
      <c r="J109" s="283">
        <v>0.64560411611729229</v>
      </c>
      <c r="K109" s="274">
        <v>4.4954799578002767E-2</v>
      </c>
      <c r="L109" s="275">
        <v>15611957.999563653</v>
      </c>
      <c r="M109" s="275">
        <v>-402805.97909224592</v>
      </c>
      <c r="N109" s="274">
        <v>-2.5152164566964352E-2</v>
      </c>
      <c r="O109" s="273">
        <v>4848530.7650564602</v>
      </c>
      <c r="P109" s="273">
        <v>-518747.14498374145</v>
      </c>
      <c r="Q109" s="274">
        <v>-9.6649950622708855E-2</v>
      </c>
    </row>
    <row r="110" spans="1:17">
      <c r="A110" s="310" t="s">
        <v>60</v>
      </c>
      <c r="B110" s="310" t="s">
        <v>200</v>
      </c>
      <c r="C110" s="223" t="s">
        <v>103</v>
      </c>
      <c r="D110" s="280"/>
      <c r="E110" s="273">
        <v>-211.73085885962408</v>
      </c>
      <c r="F110" s="277">
        <v>-1</v>
      </c>
      <c r="G110" s="280"/>
      <c r="H110" s="284">
        <v>-8.8303819443400671E-4</v>
      </c>
      <c r="I110" s="280"/>
      <c r="J110" s="285">
        <v>-40.386382811103708</v>
      </c>
      <c r="K110" s="277">
        <v>-1</v>
      </c>
      <c r="L110" s="280"/>
      <c r="M110" s="278">
        <v>-8551.0435188285464</v>
      </c>
      <c r="N110" s="277">
        <v>-1</v>
      </c>
      <c r="O110" s="280"/>
      <c r="P110" s="273">
        <v>-2450.4970751104502</v>
      </c>
      <c r="Q110" s="277">
        <v>-1</v>
      </c>
    </row>
    <row r="111" spans="1:17">
      <c r="A111" s="310" t="s">
        <v>60</v>
      </c>
      <c r="B111" s="310" t="s">
        <v>200</v>
      </c>
      <c r="C111" s="223" t="s">
        <v>102</v>
      </c>
      <c r="D111" s="273">
        <v>22.380586594343185</v>
      </c>
      <c r="E111" s="273">
        <v>-19.246779665350914</v>
      </c>
      <c r="F111" s="274">
        <v>-0.46235881331715917</v>
      </c>
      <c r="G111" s="282">
        <v>1.1389577950495129E-4</v>
      </c>
      <c r="H111" s="282">
        <v>-5.9714031266061562E-5</v>
      </c>
      <c r="I111" s="283">
        <v>20.586825529637071</v>
      </c>
      <c r="J111" s="283">
        <v>2.4003416466962015</v>
      </c>
      <c r="K111" s="274">
        <v>0.13198492144750143</v>
      </c>
      <c r="L111" s="275">
        <v>460.7452314686775</v>
      </c>
      <c r="M111" s="275">
        <v>-296.31019410252577</v>
      </c>
      <c r="N111" s="274">
        <v>-0.39139828352588291</v>
      </c>
      <c r="O111" s="273">
        <v>179.04469275474548</v>
      </c>
      <c r="P111" s="273">
        <v>-140.98335361480713</v>
      </c>
      <c r="Q111" s="274">
        <v>-0.44053436945337754</v>
      </c>
    </row>
    <row r="112" spans="1:17">
      <c r="A112" s="310" t="s">
        <v>60</v>
      </c>
      <c r="B112" s="310" t="s">
        <v>200</v>
      </c>
      <c r="C112" s="223" t="s">
        <v>63</v>
      </c>
      <c r="D112" s="273">
        <v>167542.80858829321</v>
      </c>
      <c r="E112" s="273">
        <v>-15300.709564457473</v>
      </c>
      <c r="F112" s="277">
        <v>-8.3681990584292917E-2</v>
      </c>
      <c r="G112" s="284">
        <v>0.85263264678843076</v>
      </c>
      <c r="H112" s="284">
        <v>9.0071105201279478E-2</v>
      </c>
      <c r="I112" s="285">
        <v>23.230311235823034</v>
      </c>
      <c r="J112" s="285">
        <v>1.2192694620782305</v>
      </c>
      <c r="K112" s="277">
        <v>5.5393537235143439E-2</v>
      </c>
      <c r="L112" s="278">
        <v>3892071.5888299756</v>
      </c>
      <c r="M112" s="278">
        <v>-132504.72728868574</v>
      </c>
      <c r="N112" s="277">
        <v>-3.2923894810491384E-2</v>
      </c>
      <c r="O112" s="273">
        <v>1550327.8547292608</v>
      </c>
      <c r="P112" s="273">
        <v>-118904.90471227211</v>
      </c>
      <c r="Q112" s="277">
        <v>-7.1233268122567611E-2</v>
      </c>
    </row>
    <row r="113" spans="1:17">
      <c r="A113" s="310" t="s">
        <v>60</v>
      </c>
      <c r="B113" s="310" t="s">
        <v>200</v>
      </c>
      <c r="C113" s="223" t="s">
        <v>64</v>
      </c>
      <c r="D113" s="273">
        <v>3365.8461459323912</v>
      </c>
      <c r="E113" s="273">
        <v>2209.8040440020723</v>
      </c>
      <c r="F113" s="274">
        <v>1.9115255753334743</v>
      </c>
      <c r="G113" s="282">
        <v>1.7128937566882226E-2</v>
      </c>
      <c r="H113" s="282">
        <v>1.2307584005684777E-2</v>
      </c>
      <c r="I113" s="283">
        <v>20.825330822688748</v>
      </c>
      <c r="J113" s="283">
        <v>-5.6522659085086175</v>
      </c>
      <c r="K113" s="274">
        <v>-0.21347352502913552</v>
      </c>
      <c r="L113" s="275">
        <v>70094.859487313952</v>
      </c>
      <c r="M113" s="275">
        <v>39485.642908117195</v>
      </c>
      <c r="N113" s="274">
        <v>1.2899919475545552</v>
      </c>
      <c r="O113" s="273">
        <v>28960.645623584311</v>
      </c>
      <c r="P113" s="273">
        <v>15998.78336516425</v>
      </c>
      <c r="Q113" s="274">
        <v>1.2342966655714458</v>
      </c>
    </row>
    <row r="114" spans="1:17">
      <c r="A114" s="310" t="s">
        <v>60</v>
      </c>
      <c r="B114" s="310" t="s">
        <v>200</v>
      </c>
      <c r="C114" s="223" t="s">
        <v>196</v>
      </c>
      <c r="D114" s="273">
        <v>2424.0159077559638</v>
      </c>
      <c r="E114" s="273">
        <v>-12943.27083888637</v>
      </c>
      <c r="F114" s="277">
        <v>-0.84226129519672055</v>
      </c>
      <c r="G114" s="284">
        <v>1.2335922482748939E-2</v>
      </c>
      <c r="H114" s="284">
        <v>-5.1754410004408377E-2</v>
      </c>
      <c r="I114" s="285">
        <v>23.764480435392432</v>
      </c>
      <c r="J114" s="285">
        <v>0.62910004720225388</v>
      </c>
      <c r="K114" s="277">
        <v>2.7192120321626004E-2</v>
      </c>
      <c r="L114" s="278">
        <v>57605.478614946631</v>
      </c>
      <c r="M114" s="278">
        <v>-297922.54580301727</v>
      </c>
      <c r="N114" s="277">
        <v>-0.8379720453563323</v>
      </c>
      <c r="O114" s="273">
        <v>21148.224375109719</v>
      </c>
      <c r="P114" s="273">
        <v>-106515.82297501038</v>
      </c>
      <c r="Q114" s="277">
        <v>-0.83434471322133108</v>
      </c>
    </row>
    <row r="115" spans="1:17">
      <c r="A115" s="310" t="s">
        <v>60</v>
      </c>
      <c r="B115" s="310" t="s">
        <v>200</v>
      </c>
      <c r="C115" s="223" t="s">
        <v>197</v>
      </c>
      <c r="D115" s="281"/>
      <c r="E115" s="281"/>
      <c r="F115" s="281"/>
      <c r="G115" s="281"/>
      <c r="H115" s="281"/>
      <c r="I115" s="281"/>
      <c r="J115" s="281"/>
      <c r="K115" s="281"/>
      <c r="L115" s="281"/>
      <c r="M115" s="281"/>
      <c r="N115" s="281"/>
      <c r="O115" s="281"/>
      <c r="P115" s="281"/>
      <c r="Q115" s="281"/>
    </row>
    <row r="116" spans="1:17">
      <c r="A116" s="310" t="s">
        <v>60</v>
      </c>
      <c r="B116" s="310" t="s">
        <v>200</v>
      </c>
      <c r="C116" s="223" t="s">
        <v>198</v>
      </c>
      <c r="D116" s="273">
        <v>18436376.243302148</v>
      </c>
      <c r="E116" s="273">
        <v>-4226403.7365939058</v>
      </c>
      <c r="F116" s="277">
        <v>-0.1864909662602342</v>
      </c>
      <c r="G116" s="284">
        <v>93.823521319508473</v>
      </c>
      <c r="H116" s="284">
        <v>-0.69317039981446271</v>
      </c>
      <c r="I116" s="285">
        <v>6.9508984348291376</v>
      </c>
      <c r="J116" s="285">
        <v>0.52668214366269162</v>
      </c>
      <c r="K116" s="277">
        <v>8.1983874731443987E-2</v>
      </c>
      <c r="L116" s="278">
        <v>128149378.77349</v>
      </c>
      <c r="M116" s="278">
        <v>-17441221.576479003</v>
      </c>
      <c r="N116" s="277">
        <v>-0.11979634354521512</v>
      </c>
      <c r="O116" s="273">
        <v>28768058.255821787</v>
      </c>
      <c r="P116" s="273">
        <v>-5460391.4534907416</v>
      </c>
      <c r="Q116" s="277">
        <v>-0.15952786351305692</v>
      </c>
    </row>
    <row r="117" spans="1:17">
      <c r="A117" s="310" t="s">
        <v>61</v>
      </c>
      <c r="B117" s="310" t="s">
        <v>195</v>
      </c>
      <c r="C117" s="223" t="s">
        <v>105</v>
      </c>
      <c r="D117" s="273">
        <v>964.01170718837955</v>
      </c>
      <c r="E117" s="273">
        <v>211.95217759192553</v>
      </c>
      <c r="F117" s="274">
        <v>0.28182898992804001</v>
      </c>
      <c r="G117" s="282">
        <v>8.1566419953637212E-3</v>
      </c>
      <c r="H117" s="282">
        <v>2.6740620703607637E-3</v>
      </c>
      <c r="I117" s="283">
        <v>34.762308774439887</v>
      </c>
      <c r="J117" s="283">
        <v>0.42550059283495756</v>
      </c>
      <c r="K117" s="274">
        <v>1.2391966969804394E-2</v>
      </c>
      <c r="L117" s="275">
        <v>33511.27262745738</v>
      </c>
      <c r="M117" s="275">
        <v>7687.9488185559021</v>
      </c>
      <c r="N117" s="274">
        <v>0.29771337243216589</v>
      </c>
      <c r="O117" s="273">
        <v>11188.38966023922</v>
      </c>
      <c r="P117" s="273">
        <v>3221.1538597232866</v>
      </c>
      <c r="Q117" s="274">
        <v>0.40430005341560177</v>
      </c>
    </row>
    <row r="118" spans="1:17">
      <c r="A118" s="310" t="s">
        <v>61</v>
      </c>
      <c r="B118" s="310" t="s">
        <v>195</v>
      </c>
      <c r="C118" s="223" t="s">
        <v>104</v>
      </c>
      <c r="D118" s="273">
        <v>2082311.345719174</v>
      </c>
      <c r="E118" s="273">
        <v>-249921.51971617993</v>
      </c>
      <c r="F118" s="277">
        <v>-0.10715976239770873</v>
      </c>
      <c r="G118" s="284">
        <v>17.618736414988735</v>
      </c>
      <c r="H118" s="284">
        <v>0.6165542934096635</v>
      </c>
      <c r="I118" s="285">
        <v>16.116710265050116</v>
      </c>
      <c r="J118" s="285">
        <v>0.61527383459415574</v>
      </c>
      <c r="K118" s="277">
        <v>3.969140778368873E-2</v>
      </c>
      <c r="L118" s="278">
        <v>33560008.640582532</v>
      </c>
      <c r="M118" s="278">
        <v>-2592950.8639837578</v>
      </c>
      <c r="N118" s="277">
        <v>-7.172167644135069E-2</v>
      </c>
      <c r="O118" s="273">
        <v>13081743.746657014</v>
      </c>
      <c r="P118" s="273">
        <v>-1546917.8915484753</v>
      </c>
      <c r="Q118" s="277">
        <v>-0.10574568814336437</v>
      </c>
    </row>
    <row r="119" spans="1:17">
      <c r="A119" s="310" t="s">
        <v>61</v>
      </c>
      <c r="B119" s="310" t="s">
        <v>195</v>
      </c>
      <c r="C119" s="223" t="s">
        <v>103</v>
      </c>
      <c r="D119" s="273">
        <v>14651.19616656096</v>
      </c>
      <c r="E119" s="273">
        <v>2281.4943667583466</v>
      </c>
      <c r="F119" s="274">
        <v>0.18444214773186796</v>
      </c>
      <c r="G119" s="282">
        <v>0.12396588240927914</v>
      </c>
      <c r="H119" s="282">
        <v>3.3789671488501344E-2</v>
      </c>
      <c r="I119" s="283">
        <v>19.288689952112918</v>
      </c>
      <c r="J119" s="283">
        <v>-6.0285557110322685E-2</v>
      </c>
      <c r="K119" s="274">
        <v>-3.1156976286204848E-3</v>
      </c>
      <c r="L119" s="275">
        <v>282602.3802843797</v>
      </c>
      <c r="M119" s="275">
        <v>43261.323103604285</v>
      </c>
      <c r="N119" s="274">
        <v>0.18075178414094162</v>
      </c>
      <c r="O119" s="273">
        <v>99847.802294850349</v>
      </c>
      <c r="P119" s="273">
        <v>15302.232764363289</v>
      </c>
      <c r="Q119" s="274">
        <v>0.18099390481774821</v>
      </c>
    </row>
    <row r="120" spans="1:17">
      <c r="A120" s="310" t="s">
        <v>61</v>
      </c>
      <c r="B120" s="310" t="s">
        <v>195</v>
      </c>
      <c r="C120" s="223" t="s">
        <v>102</v>
      </c>
      <c r="D120" s="273">
        <v>41.073103472590446</v>
      </c>
      <c r="E120" s="273">
        <v>34.435330465435982</v>
      </c>
      <c r="F120" s="277">
        <v>5.1877836780980857</v>
      </c>
      <c r="G120" s="284">
        <v>3.4752544825576899E-4</v>
      </c>
      <c r="H120" s="284">
        <v>2.9913550091306441E-4</v>
      </c>
      <c r="I120" s="285">
        <v>16.688105950243465</v>
      </c>
      <c r="J120" s="285">
        <v>-1.0196823975237095</v>
      </c>
      <c r="K120" s="277">
        <v>-5.7583836981668246E-2</v>
      </c>
      <c r="L120" s="278">
        <v>685.43230245590212</v>
      </c>
      <c r="M120" s="278">
        <v>567.89202294468885</v>
      </c>
      <c r="N120" s="277">
        <v>4.8314673515006588</v>
      </c>
      <c r="O120" s="273">
        <v>207.63113081455231</v>
      </c>
      <c r="P120" s="273">
        <v>183.98191070556641</v>
      </c>
      <c r="Q120" s="277">
        <v>7.7796185183992401</v>
      </c>
    </row>
    <row r="121" spans="1:17">
      <c r="A121" s="310" t="s">
        <v>61</v>
      </c>
      <c r="B121" s="310" t="s">
        <v>195</v>
      </c>
      <c r="C121" s="223" t="s">
        <v>63</v>
      </c>
      <c r="D121" s="273">
        <v>348885.262354935</v>
      </c>
      <c r="E121" s="273">
        <v>-32230.5192813545</v>
      </c>
      <c r="F121" s="274">
        <v>-8.4568839272347623E-2</v>
      </c>
      <c r="G121" s="282">
        <v>2.9519684888346087</v>
      </c>
      <c r="H121" s="282">
        <v>0.17360101754928259</v>
      </c>
      <c r="I121" s="283">
        <v>24.423010807006719</v>
      </c>
      <c r="J121" s="283">
        <v>1.4390919853647297</v>
      </c>
      <c r="K121" s="274">
        <v>6.2612994612983919E-2</v>
      </c>
      <c r="L121" s="275">
        <v>8520828.5328999516</v>
      </c>
      <c r="M121" s="275">
        <v>-238705.65387516096</v>
      </c>
      <c r="N121" s="274">
        <v>-2.725095293714953E-2</v>
      </c>
      <c r="O121" s="273">
        <v>3119276.9443311691</v>
      </c>
      <c r="P121" s="273">
        <v>-282692.23247283837</v>
      </c>
      <c r="Q121" s="274">
        <v>-8.3096647200788173E-2</v>
      </c>
    </row>
    <row r="122" spans="1:17">
      <c r="A122" s="310" t="s">
        <v>61</v>
      </c>
      <c r="B122" s="310" t="s">
        <v>195</v>
      </c>
      <c r="C122" s="223" t="s">
        <v>64</v>
      </c>
      <c r="D122" s="273">
        <v>28994.216614363671</v>
      </c>
      <c r="E122" s="273">
        <v>-8108.5102170549435</v>
      </c>
      <c r="F122" s="277">
        <v>-0.21854216413518834</v>
      </c>
      <c r="G122" s="284">
        <v>0.24532424564547037</v>
      </c>
      <c r="H122" s="284">
        <v>-2.5157886796832812E-2</v>
      </c>
      <c r="I122" s="285">
        <v>25.885312121281846</v>
      </c>
      <c r="J122" s="285">
        <v>0.27186590106588682</v>
      </c>
      <c r="K122" s="277">
        <v>1.0614186733345974E-2</v>
      </c>
      <c r="L122" s="278">
        <v>750524.34677485947</v>
      </c>
      <c r="M122" s="278">
        <v>-199804.35154504492</v>
      </c>
      <c r="N122" s="277">
        <v>-0.21024762474108277</v>
      </c>
      <c r="O122" s="273">
        <v>264885.13362371922</v>
      </c>
      <c r="P122" s="273">
        <v>-85752.359475587378</v>
      </c>
      <c r="Q122" s="277">
        <v>-0.24456129525002288</v>
      </c>
    </row>
    <row r="123" spans="1:17">
      <c r="A123" s="310" t="s">
        <v>61</v>
      </c>
      <c r="B123" s="310" t="s">
        <v>195</v>
      </c>
      <c r="C123" s="223" t="s">
        <v>196</v>
      </c>
      <c r="D123" s="273">
        <v>28567.067532301011</v>
      </c>
      <c r="E123" s="273">
        <v>-2509.3085918123579</v>
      </c>
      <c r="F123" s="274">
        <v>-8.0746499585107281E-2</v>
      </c>
      <c r="G123" s="282">
        <v>0.24171007569810005</v>
      </c>
      <c r="H123" s="282">
        <v>1.5160568411983544E-2</v>
      </c>
      <c r="I123" s="283">
        <v>18.086875301615478</v>
      </c>
      <c r="J123" s="283">
        <v>-1.4973120428235376</v>
      </c>
      <c r="K123" s="274">
        <v>-7.6455153154399505E-2</v>
      </c>
      <c r="L123" s="275">
        <v>516688.98818955658</v>
      </c>
      <c r="M123" s="275">
        <v>-91916.583811331249</v>
      </c>
      <c r="N123" s="274">
        <v>-0.15102816674704575</v>
      </c>
      <c r="O123" s="273">
        <v>220321.54146885872</v>
      </c>
      <c r="P123" s="273">
        <v>-37427.233219936112</v>
      </c>
      <c r="Q123" s="274">
        <v>-0.1452081906698709</v>
      </c>
    </row>
    <row r="124" spans="1:17">
      <c r="A124" s="310" t="s">
        <v>61</v>
      </c>
      <c r="B124" s="310" t="s">
        <v>195</v>
      </c>
      <c r="C124" s="223" t="s">
        <v>197</v>
      </c>
      <c r="D124" s="273">
        <v>49.76933827080726</v>
      </c>
      <c r="E124" s="273">
        <v>-419.83976526577464</v>
      </c>
      <c r="F124" s="277">
        <v>-0.89401964762608077</v>
      </c>
      <c r="G124" s="284">
        <v>4.2110554425227705E-4</v>
      </c>
      <c r="H124" s="284">
        <v>-3.0023860043886077E-3</v>
      </c>
      <c r="I124" s="285">
        <v>35.814952326002015</v>
      </c>
      <c r="J124" s="285">
        <v>15.619872507065782</v>
      </c>
      <c r="K124" s="277">
        <v>0.77344940684114383</v>
      </c>
      <c r="L124" s="278">
        <v>1782.4864774656296</v>
      </c>
      <c r="M124" s="278">
        <v>-7701.3068521547311</v>
      </c>
      <c r="N124" s="277">
        <v>-0.81204920694565752</v>
      </c>
      <c r="O124" s="273">
        <v>525.45748043060303</v>
      </c>
      <c r="P124" s="273">
        <v>-2830.1735589504242</v>
      </c>
      <c r="Q124" s="277">
        <v>-0.84341023364489798</v>
      </c>
    </row>
    <row r="125" spans="1:17">
      <c r="A125" s="310" t="s">
        <v>61</v>
      </c>
      <c r="B125" s="310" t="s">
        <v>195</v>
      </c>
      <c r="C125" s="223" t="s">
        <v>198</v>
      </c>
      <c r="D125" s="273">
        <v>9273999.1316719837</v>
      </c>
      <c r="E125" s="273">
        <v>-1607271.3857439347</v>
      </c>
      <c r="F125" s="274">
        <v>-0.14770990052783184</v>
      </c>
      <c r="G125" s="282">
        <v>78.4686432937484</v>
      </c>
      <c r="H125" s="282">
        <v>-0.85677304573010815</v>
      </c>
      <c r="I125" s="283">
        <v>6.8362863073470619</v>
      </c>
      <c r="J125" s="283">
        <v>0.3752731266401188</v>
      </c>
      <c r="K125" s="274">
        <v>5.8082705629004402E-2</v>
      </c>
      <c r="L125" s="275">
        <v>63399713.278197728</v>
      </c>
      <c r="M125" s="275">
        <v>-6904318.957664378</v>
      </c>
      <c r="N125" s="274">
        <v>-9.8206585569674945E-2</v>
      </c>
      <c r="O125" s="273">
        <v>15901192.62602973</v>
      </c>
      <c r="P125" s="273">
        <v>-2388347.3935486488</v>
      </c>
      <c r="Q125" s="274">
        <v>-0.13058542702506448</v>
      </c>
    </row>
    <row r="126" spans="1:17">
      <c r="A126" s="310" t="s">
        <v>61</v>
      </c>
      <c r="B126" s="310" t="s">
        <v>199</v>
      </c>
      <c r="C126" s="223" t="s">
        <v>105</v>
      </c>
      <c r="D126" s="273">
        <v>12361.817147085014</v>
      </c>
      <c r="E126" s="273">
        <v>356.60545819063555</v>
      </c>
      <c r="F126" s="277">
        <v>2.9704220752768514E-2</v>
      </c>
      <c r="G126" s="284">
        <v>7.4722368022021981E-3</v>
      </c>
      <c r="H126" s="284">
        <v>1.0541204467597728E-3</v>
      </c>
      <c r="I126" s="285">
        <v>34.514102531195576</v>
      </c>
      <c r="J126" s="285">
        <v>0.86132902507975473</v>
      </c>
      <c r="K126" s="277">
        <v>2.5594592520679544E-2</v>
      </c>
      <c r="L126" s="278">
        <v>426657.02448638377</v>
      </c>
      <c r="M126" s="278">
        <v>22648.354627047025</v>
      </c>
      <c r="N126" s="277">
        <v>5.6059080699759435E-2</v>
      </c>
      <c r="O126" s="273">
        <v>138179.94171676092</v>
      </c>
      <c r="P126" s="273">
        <v>12559.155764181618</v>
      </c>
      <c r="Q126" s="277">
        <v>9.9976732902487847E-2</v>
      </c>
    </row>
    <row r="127" spans="1:17">
      <c r="A127" s="310" t="s">
        <v>61</v>
      </c>
      <c r="B127" s="310" t="s">
        <v>199</v>
      </c>
      <c r="C127" s="223" t="s">
        <v>104</v>
      </c>
      <c r="D127" s="273">
        <v>31062764.762418509</v>
      </c>
      <c r="E127" s="273">
        <v>-2589290.504522413</v>
      </c>
      <c r="F127" s="274">
        <v>-7.6943012365312438E-2</v>
      </c>
      <c r="G127" s="282">
        <v>18.776230975931046</v>
      </c>
      <c r="H127" s="282">
        <v>0.78547730160771323</v>
      </c>
      <c r="I127" s="283">
        <v>16.097539713921464</v>
      </c>
      <c r="J127" s="283">
        <v>0.44054247838175975</v>
      </c>
      <c r="K127" s="274">
        <v>2.8137098816226114E-2</v>
      </c>
      <c r="L127" s="275">
        <v>500034089.38723218</v>
      </c>
      <c r="M127" s="275">
        <v>-26856046.897491157</v>
      </c>
      <c r="N127" s="274">
        <v>-5.0970866691227183E-2</v>
      </c>
      <c r="O127" s="273">
        <v>199513757.94695377</v>
      </c>
      <c r="P127" s="273">
        <v>-17103352.179787934</v>
      </c>
      <c r="Q127" s="274">
        <v>-7.895660767416221E-2</v>
      </c>
    </row>
    <row r="128" spans="1:17">
      <c r="A128" s="310" t="s">
        <v>61</v>
      </c>
      <c r="B128" s="310" t="s">
        <v>199</v>
      </c>
      <c r="C128" s="223" t="s">
        <v>103</v>
      </c>
      <c r="D128" s="273">
        <v>171330.14591357077</v>
      </c>
      <c r="E128" s="273">
        <v>-8739.1341404926497</v>
      </c>
      <c r="F128" s="277">
        <v>-4.8532065757517555E-2</v>
      </c>
      <c r="G128" s="284">
        <v>0.10356239753343537</v>
      </c>
      <c r="H128" s="284">
        <v>7.2954077146026169E-3</v>
      </c>
      <c r="I128" s="285">
        <v>18.617103583890522</v>
      </c>
      <c r="J128" s="285">
        <v>0.13950712492345474</v>
      </c>
      <c r="K128" s="277">
        <v>7.5500688216271093E-3</v>
      </c>
      <c r="L128" s="278">
        <v>3189671.0735160243</v>
      </c>
      <c r="M128" s="278">
        <v>-137576.41797968699</v>
      </c>
      <c r="N128" s="277">
        <v>-4.1348417372415444E-2</v>
      </c>
      <c r="O128" s="273">
        <v>1235590.1864639521</v>
      </c>
      <c r="P128" s="273">
        <v>-43789.387394665973</v>
      </c>
      <c r="Q128" s="277">
        <v>-3.4227049023924046E-2</v>
      </c>
    </row>
    <row r="129" spans="1:17">
      <c r="A129" s="310" t="s">
        <v>61</v>
      </c>
      <c r="B129" s="310" t="s">
        <v>199</v>
      </c>
      <c r="C129" s="223" t="s">
        <v>102</v>
      </c>
      <c r="D129" s="273">
        <v>6717.6996772289276</v>
      </c>
      <c r="E129" s="273">
        <v>-86.456163361668587</v>
      </c>
      <c r="F129" s="274">
        <v>-1.2706376130586134E-2</v>
      </c>
      <c r="G129" s="282">
        <v>4.0605877078652933E-3</v>
      </c>
      <c r="H129" s="282">
        <v>4.2301221006119018E-4</v>
      </c>
      <c r="I129" s="283">
        <v>16.694099492451276</v>
      </c>
      <c r="J129" s="283">
        <v>-1.1387922276213658E-2</v>
      </c>
      <c r="K129" s="274">
        <v>-6.8168751940599548E-4</v>
      </c>
      <c r="L129" s="275">
        <v>112145.94677206755</v>
      </c>
      <c r="M129" s="275">
        <v>-1520.7929907631915</v>
      </c>
      <c r="N129" s="274">
        <v>-1.3379401871966895E-2</v>
      </c>
      <c r="O129" s="273">
        <v>39700.538794755936</v>
      </c>
      <c r="P129" s="273">
        <v>-5210.1638270616531</v>
      </c>
      <c r="Q129" s="274">
        <v>-0.11601163025515791</v>
      </c>
    </row>
    <row r="130" spans="1:17">
      <c r="A130" s="310" t="s">
        <v>61</v>
      </c>
      <c r="B130" s="310" t="s">
        <v>199</v>
      </c>
      <c r="C130" s="223" t="s">
        <v>63</v>
      </c>
      <c r="D130" s="273">
        <v>5461289.5308291614</v>
      </c>
      <c r="E130" s="273">
        <v>-370524.04336216766</v>
      </c>
      <c r="F130" s="277">
        <v>-6.3534960205504601E-2</v>
      </c>
      <c r="G130" s="284">
        <v>3.3011367288640088</v>
      </c>
      <c r="H130" s="284">
        <v>0.18338595092203525</v>
      </c>
      <c r="I130" s="285">
        <v>24.041499759929703</v>
      </c>
      <c r="J130" s="285">
        <v>1.397019441484197</v>
      </c>
      <c r="K130" s="277">
        <v>6.1693596931267504E-2</v>
      </c>
      <c r="L130" s="278">
        <v>131297590.94433589</v>
      </c>
      <c r="M130" s="278">
        <v>-760796.75728300214</v>
      </c>
      <c r="N130" s="277">
        <v>-5.7610635001995834E-3</v>
      </c>
      <c r="O130" s="273">
        <v>49054523.550711453</v>
      </c>
      <c r="P130" s="273">
        <v>-3019926.091095075</v>
      </c>
      <c r="Q130" s="277">
        <v>-5.7992472543975021E-2</v>
      </c>
    </row>
    <row r="131" spans="1:17">
      <c r="A131" s="310" t="s">
        <v>61</v>
      </c>
      <c r="B131" s="310" t="s">
        <v>199</v>
      </c>
      <c r="C131" s="223" t="s">
        <v>64</v>
      </c>
      <c r="D131" s="273">
        <v>479027.37320792727</v>
      </c>
      <c r="E131" s="273">
        <v>-101937.95951356058</v>
      </c>
      <c r="F131" s="274">
        <v>-0.17546306771187184</v>
      </c>
      <c r="G131" s="282">
        <v>0.28955338238363809</v>
      </c>
      <c r="H131" s="282">
        <v>-2.1036984576249085E-2</v>
      </c>
      <c r="I131" s="283">
        <v>25.088393453909237</v>
      </c>
      <c r="J131" s="283">
        <v>-1.315227844731151</v>
      </c>
      <c r="K131" s="274">
        <v>-4.9812403755346867E-2</v>
      </c>
      <c r="L131" s="275">
        <v>12018027.2142331</v>
      </c>
      <c r="M131" s="275">
        <v>-3321561.4185836762</v>
      </c>
      <c r="N131" s="274">
        <v>-0.21653523429420315</v>
      </c>
      <c r="O131" s="273">
        <v>4355138.5577645954</v>
      </c>
      <c r="P131" s="273">
        <v>-1175802.2585406825</v>
      </c>
      <c r="Q131" s="274">
        <v>-0.21258630269092804</v>
      </c>
    </row>
    <row r="132" spans="1:17">
      <c r="A132" s="310" t="s">
        <v>61</v>
      </c>
      <c r="B132" s="310" t="s">
        <v>199</v>
      </c>
      <c r="C132" s="223" t="s">
        <v>196</v>
      </c>
      <c r="D132" s="273">
        <v>373889.75927832053</v>
      </c>
      <c r="E132" s="273">
        <v>-229578.29843267991</v>
      </c>
      <c r="F132" s="277">
        <v>-0.38043156634252956</v>
      </c>
      <c r="G132" s="284">
        <v>0.22600179132278941</v>
      </c>
      <c r="H132" s="284">
        <v>-9.6618776439872156E-2</v>
      </c>
      <c r="I132" s="285">
        <v>18.46899681680663</v>
      </c>
      <c r="J132" s="285">
        <v>-2.7464992428026882</v>
      </c>
      <c r="K132" s="277">
        <v>-0.1294572248080286</v>
      </c>
      <c r="L132" s="278">
        <v>6905368.7739478992</v>
      </c>
      <c r="M132" s="278">
        <v>-5897505.4265199201</v>
      </c>
      <c r="N132" s="277">
        <v>-0.46063917634248286</v>
      </c>
      <c r="O132" s="273">
        <v>3006881.2092896234</v>
      </c>
      <c r="P132" s="273">
        <v>-2078287.3325759983</v>
      </c>
      <c r="Q132" s="277">
        <v>-0.40869586041557759</v>
      </c>
    </row>
    <row r="133" spans="1:17">
      <c r="A133" s="310" t="s">
        <v>61</v>
      </c>
      <c r="B133" s="310" t="s">
        <v>199</v>
      </c>
      <c r="C133" s="223" t="s">
        <v>197</v>
      </c>
      <c r="D133" s="273">
        <v>3350.5781574472662</v>
      </c>
      <c r="E133" s="273">
        <v>-7069.0247192540774</v>
      </c>
      <c r="F133" s="274">
        <v>-0.67843513835452451</v>
      </c>
      <c r="G133" s="282">
        <v>2.0252939449630991E-3</v>
      </c>
      <c r="H133" s="282">
        <v>-3.5451387448690135E-3</v>
      </c>
      <c r="I133" s="283">
        <v>28.127208269892929</v>
      </c>
      <c r="J133" s="283">
        <v>8.4921134573315769</v>
      </c>
      <c r="K133" s="274">
        <v>0.43249668710022393</v>
      </c>
      <c r="L133" s="275">
        <v>94242.409659073353</v>
      </c>
      <c r="M133" s="275">
        <v>-110347.48073419453</v>
      </c>
      <c r="N133" s="274">
        <v>-0.53935940100501445</v>
      </c>
      <c r="O133" s="273">
        <v>32094.642107725143</v>
      </c>
      <c r="P133" s="273">
        <v>-42507.498487591743</v>
      </c>
      <c r="Q133" s="274">
        <v>-0.56978926004517527</v>
      </c>
    </row>
    <row r="134" spans="1:17">
      <c r="A134" s="310" t="s">
        <v>61</v>
      </c>
      <c r="B134" s="310" t="s">
        <v>199</v>
      </c>
      <c r="C134" s="223" t="s">
        <v>198</v>
      </c>
      <c r="D134" s="273">
        <v>127114386.31097469</v>
      </c>
      <c r="E134" s="273">
        <v>-18273499.298835665</v>
      </c>
      <c r="F134" s="277">
        <v>-0.12568790874280808</v>
      </c>
      <c r="G134" s="284">
        <v>76.83569366710681</v>
      </c>
      <c r="H134" s="284">
        <v>-0.89024659088224212</v>
      </c>
      <c r="I134" s="285">
        <v>6.8046987077716361</v>
      </c>
      <c r="J134" s="285">
        <v>0.23800440006893009</v>
      </c>
      <c r="K134" s="277">
        <v>3.6244172321186305E-2</v>
      </c>
      <c r="L134" s="278">
        <v>864975100.26947403</v>
      </c>
      <c r="M134" s="278">
        <v>-89742700.573399782</v>
      </c>
      <c r="N134" s="277">
        <v>-9.3999190644785638E-2</v>
      </c>
      <c r="O134" s="273">
        <v>226680499.15238228</v>
      </c>
      <c r="P134" s="273">
        <v>-26981152.012658566</v>
      </c>
      <c r="Q134" s="277">
        <v>-0.10636669708935907</v>
      </c>
    </row>
    <row r="135" spans="1:17">
      <c r="A135" s="310" t="s">
        <v>61</v>
      </c>
      <c r="B135" s="310" t="s">
        <v>200</v>
      </c>
      <c r="C135" s="223" t="s">
        <v>105</v>
      </c>
      <c r="D135" s="273">
        <v>12149.864969493085</v>
      </c>
      <c r="E135" s="273">
        <v>157.62367003492909</v>
      </c>
      <c r="F135" s="274">
        <v>1.3143804072892612E-2</v>
      </c>
      <c r="G135" s="282">
        <v>7.2607962706520606E-3</v>
      </c>
      <c r="H135" s="282">
        <v>8.8959709535335173E-4</v>
      </c>
      <c r="I135" s="283">
        <v>34.483434731152244</v>
      </c>
      <c r="J135" s="283">
        <v>0.99415799957434103</v>
      </c>
      <c r="K135" s="274">
        <v>2.9685860567926922E-2</v>
      </c>
      <c r="L135" s="275">
        <v>418969.07566782786</v>
      </c>
      <c r="M135" s="275">
        <v>17357.588158416271</v>
      </c>
      <c r="N135" s="274">
        <v>4.3219849775859569E-2</v>
      </c>
      <c r="O135" s="273">
        <v>134958.78785703762</v>
      </c>
      <c r="P135" s="273">
        <v>9649.1572005568305</v>
      </c>
      <c r="Q135" s="274">
        <v>7.7002518880681048E-2</v>
      </c>
    </row>
    <row r="136" spans="1:17">
      <c r="A136" s="310" t="s">
        <v>61</v>
      </c>
      <c r="B136" s="310" t="s">
        <v>200</v>
      </c>
      <c r="C136" s="223" t="s">
        <v>104</v>
      </c>
      <c r="D136" s="273">
        <v>31312686.282134715</v>
      </c>
      <c r="E136" s="273">
        <v>-2539852.2150345333</v>
      </c>
      <c r="F136" s="277">
        <v>-7.5026935284245103E-2</v>
      </c>
      <c r="G136" s="284">
        <v>18.712556588265304</v>
      </c>
      <c r="H136" s="284">
        <v>0.72748941281765767</v>
      </c>
      <c r="I136" s="285">
        <v>16.051865870670667</v>
      </c>
      <c r="J136" s="285">
        <v>0.42099358433800838</v>
      </c>
      <c r="K136" s="277">
        <v>2.6933467091668151E-2</v>
      </c>
      <c r="L136" s="278">
        <v>502627040.25121582</v>
      </c>
      <c r="M136" s="278">
        <v>-26517665.566196442</v>
      </c>
      <c r="N136" s="277">
        <v>-5.011420368504392E-2</v>
      </c>
      <c r="O136" s="273">
        <v>201060675.83850223</v>
      </c>
      <c r="P136" s="273">
        <v>-17007458.012913853</v>
      </c>
      <c r="Q136" s="277">
        <v>-7.799148693821599E-2</v>
      </c>
    </row>
    <row r="137" spans="1:17">
      <c r="A137" s="310" t="s">
        <v>61</v>
      </c>
      <c r="B137" s="310" t="s">
        <v>200</v>
      </c>
      <c r="C137" s="223" t="s">
        <v>103</v>
      </c>
      <c r="D137" s="273">
        <v>169048.65154681244</v>
      </c>
      <c r="E137" s="273">
        <v>-12088.904803475772</v>
      </c>
      <c r="F137" s="274">
        <v>-6.6738809151747389E-2</v>
      </c>
      <c r="G137" s="282">
        <v>0.10102398847985435</v>
      </c>
      <c r="H137" s="282">
        <v>4.7898133314003555E-3</v>
      </c>
      <c r="I137" s="283">
        <v>18.612451040706027</v>
      </c>
      <c r="J137" s="283">
        <v>0.1804855705786288</v>
      </c>
      <c r="K137" s="274">
        <v>9.7919872338704701E-3</v>
      </c>
      <c r="L137" s="275">
        <v>3146409.7504124199</v>
      </c>
      <c r="M137" s="275">
        <v>-192311.43357934803</v>
      </c>
      <c r="N137" s="274">
        <v>-5.7600327485094423E-2</v>
      </c>
      <c r="O137" s="273">
        <v>1220287.9536995888</v>
      </c>
      <c r="P137" s="273">
        <v>-71066.688282352872</v>
      </c>
      <c r="Q137" s="274">
        <v>-5.5032665676782125E-2</v>
      </c>
    </row>
    <row r="138" spans="1:17">
      <c r="A138" s="310" t="s">
        <v>61</v>
      </c>
      <c r="B138" s="310" t="s">
        <v>200</v>
      </c>
      <c r="C138" s="223" t="s">
        <v>102</v>
      </c>
      <c r="D138" s="273">
        <v>6683.2643467634916</v>
      </c>
      <c r="E138" s="273">
        <v>-168.91470125317574</v>
      </c>
      <c r="F138" s="277">
        <v>-2.4651238689109758E-2</v>
      </c>
      <c r="G138" s="284">
        <v>3.9939391068629154E-3</v>
      </c>
      <c r="H138" s="284">
        <v>3.5353558181915089E-4</v>
      </c>
      <c r="I138" s="285">
        <v>16.69514311567772</v>
      </c>
      <c r="J138" s="285">
        <v>8.4878219693180768E-3</v>
      </c>
      <c r="K138" s="277">
        <v>5.0865927412777306E-4</v>
      </c>
      <c r="L138" s="278">
        <v>111578.05474912286</v>
      </c>
      <c r="M138" s="278">
        <v>-2761.8950359022565</v>
      </c>
      <c r="N138" s="277">
        <v>-2.4155118496159918E-2</v>
      </c>
      <c r="O138" s="273">
        <v>39516.556884050369</v>
      </c>
      <c r="P138" s="273">
        <v>-5589.1404393911362</v>
      </c>
      <c r="Q138" s="277">
        <v>-0.12391207255511047</v>
      </c>
    </row>
    <row r="139" spans="1:17">
      <c r="A139" s="310" t="s">
        <v>61</v>
      </c>
      <c r="B139" s="310" t="s">
        <v>200</v>
      </c>
      <c r="C139" s="223" t="s">
        <v>63</v>
      </c>
      <c r="D139" s="273">
        <v>5493520.0501105199</v>
      </c>
      <c r="E139" s="273">
        <v>-371662.00271791313</v>
      </c>
      <c r="F139" s="274">
        <v>-6.3367513466812575E-2</v>
      </c>
      <c r="G139" s="282">
        <v>3.2829442954919488</v>
      </c>
      <c r="H139" s="282">
        <v>0.16690934215543507</v>
      </c>
      <c r="I139" s="283">
        <v>23.943900340468353</v>
      </c>
      <c r="J139" s="283">
        <v>1.3848137986304074</v>
      </c>
      <c r="K139" s="274">
        <v>6.1386075897272706E-2</v>
      </c>
      <c r="L139" s="275">
        <v>131536296.59821101</v>
      </c>
      <c r="M139" s="275">
        <v>-776852.91518035531</v>
      </c>
      <c r="N139" s="274">
        <v>-5.8713205606350585E-3</v>
      </c>
      <c r="O139" s="273">
        <v>49337215.783184275</v>
      </c>
      <c r="P139" s="273">
        <v>-3031469.2853229642</v>
      </c>
      <c r="Q139" s="274">
        <v>-5.7887061348920285E-2</v>
      </c>
    </row>
    <row r="140" spans="1:17">
      <c r="A140" s="310" t="s">
        <v>61</v>
      </c>
      <c r="B140" s="310" t="s">
        <v>200</v>
      </c>
      <c r="C140" s="223" t="s">
        <v>64</v>
      </c>
      <c r="D140" s="273">
        <v>487135.88342498231</v>
      </c>
      <c r="E140" s="273">
        <v>-93420.568610392744</v>
      </c>
      <c r="F140" s="277">
        <v>-0.16091556347857167</v>
      </c>
      <c r="G140" s="284">
        <v>0.29111388600234611</v>
      </c>
      <c r="H140" s="284">
        <v>-1.7322268345986658E-2</v>
      </c>
      <c r="I140" s="285">
        <v>25.080951704637993</v>
      </c>
      <c r="J140" s="285">
        <v>-1.246397919115001</v>
      </c>
      <c r="K140" s="277">
        <v>-4.7342324120255498E-2</v>
      </c>
      <c r="L140" s="278">
        <v>12217831.565778146</v>
      </c>
      <c r="M140" s="278">
        <v>-3066681.1232827585</v>
      </c>
      <c r="N140" s="277">
        <v>-0.20063977083663101</v>
      </c>
      <c r="O140" s="273">
        <v>4440890.9172401838</v>
      </c>
      <c r="P140" s="273">
        <v>-1080373.4280160712</v>
      </c>
      <c r="Q140" s="277">
        <v>-0.19567500493692239</v>
      </c>
    </row>
    <row r="141" spans="1:17">
      <c r="A141" s="310" t="s">
        <v>61</v>
      </c>
      <c r="B141" s="310" t="s">
        <v>200</v>
      </c>
      <c r="C141" s="223" t="s">
        <v>196</v>
      </c>
      <c r="D141" s="273">
        <v>376399.06787013263</v>
      </c>
      <c r="E141" s="273">
        <v>-267005.02989309351</v>
      </c>
      <c r="F141" s="274">
        <v>-0.41498807797669923</v>
      </c>
      <c r="G141" s="282">
        <v>0.22493722811986072</v>
      </c>
      <c r="H141" s="282">
        <v>-0.11688842020478502</v>
      </c>
      <c r="I141" s="283">
        <v>18.590070898298492</v>
      </c>
      <c r="J141" s="283">
        <v>-2.7922429537204501</v>
      </c>
      <c r="K141" s="274">
        <v>-0.13058656668519544</v>
      </c>
      <c r="L141" s="275">
        <v>6997285.3577592317</v>
      </c>
      <c r="M141" s="275">
        <v>-6760182.9942891486</v>
      </c>
      <c r="N141" s="274">
        <v>-0.49138277634362937</v>
      </c>
      <c r="O141" s="273">
        <v>3044308.4425095594</v>
      </c>
      <c r="P141" s="273">
        <v>-2412011.0248490931</v>
      </c>
      <c r="Q141" s="274">
        <v>-0.44205824810634164</v>
      </c>
    </row>
    <row r="142" spans="1:17">
      <c r="A142" s="310" t="s">
        <v>61</v>
      </c>
      <c r="B142" s="310" t="s">
        <v>200</v>
      </c>
      <c r="C142" s="223" t="s">
        <v>197</v>
      </c>
      <c r="D142" s="273">
        <v>3770.4179227130403</v>
      </c>
      <c r="E142" s="273">
        <v>-6688.23221803249</v>
      </c>
      <c r="F142" s="277">
        <v>-0.63949287221837681</v>
      </c>
      <c r="G142" s="284">
        <v>2.2532132217743255E-3</v>
      </c>
      <c r="H142" s="284">
        <v>-3.3032246022766608E-3</v>
      </c>
      <c r="I142" s="285">
        <v>27.037776342277066</v>
      </c>
      <c r="J142" s="285">
        <v>7.4605286645395275</v>
      </c>
      <c r="K142" s="277">
        <v>0.38108158957519556</v>
      </c>
      <c r="L142" s="278">
        <v>101943.71651122808</v>
      </c>
      <c r="M142" s="278">
        <v>-102807.86766895176</v>
      </c>
      <c r="N142" s="277">
        <v>-0.5021102429101677</v>
      </c>
      <c r="O142" s="273">
        <v>34924.815666675568</v>
      </c>
      <c r="P142" s="273">
        <v>-39749.997047066689</v>
      </c>
      <c r="Q142" s="277">
        <v>-0.53230795769711492</v>
      </c>
    </row>
    <row r="143" spans="1:17">
      <c r="A143" s="310" t="s">
        <v>61</v>
      </c>
      <c r="B143" s="310" t="s">
        <v>200</v>
      </c>
      <c r="C143" s="223" t="s">
        <v>198</v>
      </c>
      <c r="D143" s="273">
        <v>128721657.69671868</v>
      </c>
      <c r="E143" s="273">
        <v>-17566575.541103169</v>
      </c>
      <c r="F143" s="274">
        <v>-0.12008194474906987</v>
      </c>
      <c r="G143" s="282">
        <v>76.924454263748103</v>
      </c>
      <c r="H143" s="282">
        <v>-0.79508520239220104</v>
      </c>
      <c r="I143" s="283">
        <v>6.7733700359994975</v>
      </c>
      <c r="J143" s="283">
        <v>0.20737144720627754</v>
      </c>
      <c r="K143" s="274">
        <v>3.1582621348749153E-2</v>
      </c>
      <c r="L143" s="275">
        <v>871879419.2271384</v>
      </c>
      <c r="M143" s="275">
        <v>-88648913.769453287</v>
      </c>
      <c r="N143" s="274">
        <v>-9.2291825992152021E-2</v>
      </c>
      <c r="O143" s="273">
        <v>229068846.5459308</v>
      </c>
      <c r="P143" s="273">
        <v>-26117446.524594128</v>
      </c>
      <c r="Q143" s="274">
        <v>-0.10234658848771373</v>
      </c>
    </row>
    <row r="144" spans="1:17">
      <c r="A144" s="310" t="s">
        <v>167</v>
      </c>
      <c r="B144" s="310" t="s">
        <v>195</v>
      </c>
      <c r="C144" s="223" t="s">
        <v>105</v>
      </c>
      <c r="D144" s="273">
        <v>659.90456555949447</v>
      </c>
      <c r="E144" s="273">
        <v>217.40456555949368</v>
      </c>
      <c r="F144" s="277">
        <v>0.49130975267682098</v>
      </c>
      <c r="G144" s="284">
        <v>5.102226817818705E-4</v>
      </c>
      <c r="H144" s="284">
        <v>1.5154253818195311E-4</v>
      </c>
      <c r="I144" s="285">
        <v>231.20885256933315</v>
      </c>
      <c r="J144" s="285">
        <v>225.36191471622581</v>
      </c>
      <c r="K144" s="277">
        <v>38.543579627147622</v>
      </c>
      <c r="L144" s="278">
        <v>152575.777408275</v>
      </c>
      <c r="M144" s="278">
        <v>149988.50740827501</v>
      </c>
      <c r="N144" s="277">
        <v>57.971725953717701</v>
      </c>
      <c r="O144" s="273">
        <v>14488.736473679543</v>
      </c>
      <c r="P144" s="273">
        <v>13603.736473679543</v>
      </c>
      <c r="Q144" s="277">
        <v>15.371453642575769</v>
      </c>
    </row>
    <row r="145" spans="1:17">
      <c r="A145" s="310" t="s">
        <v>167</v>
      </c>
      <c r="B145" s="310" t="s">
        <v>195</v>
      </c>
      <c r="C145" s="223" t="s">
        <v>104</v>
      </c>
      <c r="D145" s="273">
        <v>5360789.8258307138</v>
      </c>
      <c r="E145" s="273">
        <v>13742.119389013387</v>
      </c>
      <c r="F145" s="274">
        <v>2.5700386724543281E-3</v>
      </c>
      <c r="G145" s="282">
        <v>4.1448365478200619</v>
      </c>
      <c r="H145" s="282">
        <v>-0.18935517914516886</v>
      </c>
      <c r="I145" s="283">
        <v>8.0201693438065522</v>
      </c>
      <c r="J145" s="283">
        <v>1.3534206049547874</v>
      </c>
      <c r="K145" s="274">
        <v>0.20301059151479156</v>
      </c>
      <c r="L145" s="275">
        <v>42994442.219717562</v>
      </c>
      <c r="M145" s="275">
        <v>7347018.6662171334</v>
      </c>
      <c r="N145" s="274">
        <v>0.20610237525835684</v>
      </c>
      <c r="O145" s="273">
        <v>11210598.917903781</v>
      </c>
      <c r="P145" s="273">
        <v>627840.52743395604</v>
      </c>
      <c r="Q145" s="274">
        <v>5.9326737346602397E-2</v>
      </c>
    </row>
    <row r="146" spans="1:17">
      <c r="A146" s="310" t="s">
        <v>167</v>
      </c>
      <c r="B146" s="310" t="s">
        <v>195</v>
      </c>
      <c r="C146" s="223" t="s">
        <v>103</v>
      </c>
      <c r="D146" s="273">
        <v>1433.9704803159584</v>
      </c>
      <c r="E146" s="273">
        <v>159.79728367632742</v>
      </c>
      <c r="F146" s="277">
        <v>0.12541252955073909</v>
      </c>
      <c r="G146" s="284">
        <v>1.108712232415799E-3</v>
      </c>
      <c r="H146" s="284">
        <v>7.5897260343781373E-5</v>
      </c>
      <c r="I146" s="285">
        <v>9.2972104096091179</v>
      </c>
      <c r="J146" s="285">
        <v>-0.13601998370000601</v>
      </c>
      <c r="K146" s="277">
        <v>-1.4419236892219163E-2</v>
      </c>
      <c r="L146" s="278">
        <v>13331.925276665716</v>
      </c>
      <c r="M146" s="278">
        <v>1312.3559517849062</v>
      </c>
      <c r="N146" s="277">
        <v>0.10918493968567547</v>
      </c>
      <c r="O146" s="273">
        <v>10875.296895027161</v>
      </c>
      <c r="P146" s="273">
        <v>1485.6972913742065</v>
      </c>
      <c r="Q146" s="277">
        <v>0.15822797074288525</v>
      </c>
    </row>
    <row r="147" spans="1:17">
      <c r="A147" s="310" t="s">
        <v>167</v>
      </c>
      <c r="B147" s="310" t="s">
        <v>195</v>
      </c>
      <c r="C147" s="223" t="s">
        <v>102</v>
      </c>
      <c r="D147" s="273">
        <v>1150.7961276769638</v>
      </c>
      <c r="E147" s="273">
        <v>733.67617022406375</v>
      </c>
      <c r="F147" s="274">
        <v>1.7589092948325502</v>
      </c>
      <c r="G147" s="282">
        <v>8.897684863715281E-4</v>
      </c>
      <c r="H147" s="282">
        <v>5.5166081125831382E-4</v>
      </c>
      <c r="I147" s="283">
        <v>12.132949641778513</v>
      </c>
      <c r="J147" s="283">
        <v>-0.26094716192570289</v>
      </c>
      <c r="K147" s="274">
        <v>-2.1054488839031847E-2</v>
      </c>
      <c r="L147" s="275">
        <v>13962.551465058317</v>
      </c>
      <c r="M147" s="275">
        <v>8792.8097576215805</v>
      </c>
      <c r="N147" s="274">
        <v>1.7008218698765967</v>
      </c>
      <c r="O147" s="273">
        <v>4247.1178303956985</v>
      </c>
      <c r="P147" s="273">
        <v>2962.6380005840983</v>
      </c>
      <c r="Q147" s="274">
        <v>2.30648853475468</v>
      </c>
    </row>
    <row r="148" spans="1:17">
      <c r="A148" s="310" t="s">
        <v>167</v>
      </c>
      <c r="B148" s="310" t="s">
        <v>195</v>
      </c>
      <c r="C148" s="223" t="s">
        <v>63</v>
      </c>
      <c r="D148" s="273">
        <v>190689.57085080008</v>
      </c>
      <c r="E148" s="273">
        <v>9040.1200621845783</v>
      </c>
      <c r="F148" s="277">
        <v>4.9766845002490637E-2</v>
      </c>
      <c r="G148" s="284">
        <v>0.14743668903826904</v>
      </c>
      <c r="H148" s="284">
        <v>1.9589560616370405E-4</v>
      </c>
      <c r="I148" s="285">
        <v>14.318986490877895</v>
      </c>
      <c r="J148" s="285">
        <v>1.0415769044526932</v>
      </c>
      <c r="K148" s="277">
        <v>7.8447297846230446E-2</v>
      </c>
      <c r="L148" s="278">
        <v>2730481.3889639098</v>
      </c>
      <c r="M148" s="278">
        <v>318647.22969427332</v>
      </c>
      <c r="N148" s="277">
        <v>0.1321182173614987</v>
      </c>
      <c r="O148" s="273">
        <v>1267752.1489700079</v>
      </c>
      <c r="P148" s="273">
        <v>65048.368135991506</v>
      </c>
      <c r="Q148" s="277">
        <v>5.4085111540003339E-2</v>
      </c>
    </row>
    <row r="149" spans="1:17">
      <c r="A149" s="310" t="s">
        <v>167</v>
      </c>
      <c r="B149" s="310" t="s">
        <v>195</v>
      </c>
      <c r="C149" s="223" t="s">
        <v>64</v>
      </c>
      <c r="D149" s="273">
        <v>60850.348963544733</v>
      </c>
      <c r="E149" s="273">
        <v>20844.025656092257</v>
      </c>
      <c r="F149" s="274">
        <v>0.52101827743339213</v>
      </c>
      <c r="G149" s="282">
        <v>4.7048057940346763E-2</v>
      </c>
      <c r="H149" s="282">
        <v>1.461986858707727E-2</v>
      </c>
      <c r="I149" s="283">
        <v>10.682650474576741</v>
      </c>
      <c r="J149" s="283">
        <v>-6.0053053248630857</v>
      </c>
      <c r="K149" s="274">
        <v>-0.35985865477092582</v>
      </c>
      <c r="L149" s="275">
        <v>650043.00923357147</v>
      </c>
      <c r="M149" s="275">
        <v>-17580.745819294825</v>
      </c>
      <c r="N149" s="274">
        <v>-2.633331376577917E-2</v>
      </c>
      <c r="O149" s="273">
        <v>135562.76435285807</v>
      </c>
      <c r="P149" s="273">
        <v>29498.779988914495</v>
      </c>
      <c r="Q149" s="274">
        <v>0.27812249526374194</v>
      </c>
    </row>
    <row r="150" spans="1:17">
      <c r="A150" s="310" t="s">
        <v>167</v>
      </c>
      <c r="B150" s="310" t="s">
        <v>195</v>
      </c>
      <c r="C150" s="223" t="s">
        <v>196</v>
      </c>
      <c r="D150" s="273">
        <v>39675.616536793183</v>
      </c>
      <c r="E150" s="273">
        <v>11641.280162045627</v>
      </c>
      <c r="F150" s="277">
        <v>0.41525078412527444</v>
      </c>
      <c r="G150" s="284">
        <v>3.0676253093640214E-2</v>
      </c>
      <c r="H150" s="284">
        <v>7.9522761521197104E-3</v>
      </c>
      <c r="I150" s="285">
        <v>15.431084631629346</v>
      </c>
      <c r="J150" s="285">
        <v>0.63990719764922943</v>
      </c>
      <c r="K150" s="277">
        <v>4.3262762582994621E-2</v>
      </c>
      <c r="L150" s="278">
        <v>612237.79659132846</v>
      </c>
      <c r="M150" s="278">
        <v>197576.95302855445</v>
      </c>
      <c r="N150" s="277">
        <v>0.47647844279428325</v>
      </c>
      <c r="O150" s="273">
        <v>297284.8784071207</v>
      </c>
      <c r="P150" s="273">
        <v>106268.30048708309</v>
      </c>
      <c r="Q150" s="277">
        <v>0.55633024967900213</v>
      </c>
    </row>
    <row r="151" spans="1:17">
      <c r="A151" s="310" t="s">
        <v>167</v>
      </c>
      <c r="B151" s="310" t="s">
        <v>195</v>
      </c>
      <c r="C151" s="223" t="s">
        <v>197</v>
      </c>
      <c r="D151" s="273">
        <v>6823.1927649251365</v>
      </c>
      <c r="E151" s="273">
        <v>-7718.5739497446384</v>
      </c>
      <c r="F151" s="274">
        <v>-0.53078653379565766</v>
      </c>
      <c r="G151" s="282">
        <v>5.2755320883151151E-3</v>
      </c>
      <c r="H151" s="282">
        <v>-6.5116836708131211E-3</v>
      </c>
      <c r="I151" s="283">
        <v>27.067577154416252</v>
      </c>
      <c r="J151" s="283">
        <v>22.480750319702118</v>
      </c>
      <c r="K151" s="274">
        <v>4.9011552277410493</v>
      </c>
      <c r="L151" s="275">
        <v>184687.29660406589</v>
      </c>
      <c r="M151" s="275">
        <v>117986.73081306575</v>
      </c>
      <c r="N151" s="274">
        <v>1.7689014990182528</v>
      </c>
      <c r="O151" s="273">
        <v>76087.600214004517</v>
      </c>
      <c r="P151" s="273">
        <v>41757.419151902184</v>
      </c>
      <c r="Q151" s="274">
        <v>1.2163471866450162</v>
      </c>
    </row>
    <row r="152" spans="1:17">
      <c r="A152" s="310" t="s">
        <v>167</v>
      </c>
      <c r="B152" s="310" t="s">
        <v>195</v>
      </c>
      <c r="C152" s="223" t="s">
        <v>198</v>
      </c>
      <c r="D152" s="273">
        <v>121121385.47937286</v>
      </c>
      <c r="E152" s="273">
        <v>4940993.8889021575</v>
      </c>
      <c r="F152" s="277">
        <v>4.2528638621901718E-2</v>
      </c>
      <c r="G152" s="284">
        <v>93.648205128003127</v>
      </c>
      <c r="H152" s="284">
        <v>-0.52490117519367629</v>
      </c>
      <c r="I152" s="285">
        <v>4.4076188428887928</v>
      </c>
      <c r="J152" s="285">
        <v>0.23013328322033733</v>
      </c>
      <c r="K152" s="277">
        <v>5.5088947629684151E-2</v>
      </c>
      <c r="L152" s="278">
        <v>533856900.91568083</v>
      </c>
      <c r="M152" s="278">
        <v>48514992.729862988</v>
      </c>
      <c r="N152" s="277">
        <v>9.9960444197389517E-2</v>
      </c>
      <c r="O152" s="273">
        <v>141032629.65093607</v>
      </c>
      <c r="P152" s="273">
        <v>6565167.0921240449</v>
      </c>
      <c r="Q152" s="277">
        <v>4.8823462324594981E-2</v>
      </c>
    </row>
    <row r="153" spans="1:17">
      <c r="A153" s="310" t="s">
        <v>167</v>
      </c>
      <c r="B153" s="310" t="s">
        <v>199</v>
      </c>
      <c r="C153" s="223" t="s">
        <v>105</v>
      </c>
      <c r="D153" s="273">
        <v>44364.355647709264</v>
      </c>
      <c r="E153" s="273">
        <v>39436.355647709257</v>
      </c>
      <c r="F153" s="274">
        <v>8.0025072337072238</v>
      </c>
      <c r="G153" s="282">
        <v>2.8290099731237972E-3</v>
      </c>
      <c r="H153" s="282">
        <v>2.5032549841068302E-3</v>
      </c>
      <c r="I153" s="283">
        <v>23.599304853578541</v>
      </c>
      <c r="J153" s="283">
        <v>17.470222061370769</v>
      </c>
      <c r="K153" s="274">
        <v>2.8503811505991719</v>
      </c>
      <c r="L153" s="275">
        <v>1046967.9535628698</v>
      </c>
      <c r="M153" s="275">
        <v>1016763.8335628698</v>
      </c>
      <c r="N153" s="274">
        <v>33.663084160798988</v>
      </c>
      <c r="O153" s="273">
        <v>145225.47692143917</v>
      </c>
      <c r="P153" s="273">
        <v>135369.47692143911</v>
      </c>
      <c r="Q153" s="274">
        <v>13.734727772061538</v>
      </c>
    </row>
    <row r="154" spans="1:17">
      <c r="A154" s="310" t="s">
        <v>167</v>
      </c>
      <c r="B154" s="310" t="s">
        <v>199</v>
      </c>
      <c r="C154" s="223" t="s">
        <v>104</v>
      </c>
      <c r="D154" s="273">
        <v>70380342.846419156</v>
      </c>
      <c r="E154" s="273">
        <v>2822150.7699490488</v>
      </c>
      <c r="F154" s="277">
        <v>4.17736277897226E-2</v>
      </c>
      <c r="G154" s="284">
        <v>4.487987910958708</v>
      </c>
      <c r="H154" s="284">
        <v>2.219689677919412E-2</v>
      </c>
      <c r="I154" s="285">
        <v>7.2923214873067854</v>
      </c>
      <c r="J154" s="285">
        <v>0.51981165259689011</v>
      </c>
      <c r="K154" s="277">
        <v>7.6753177962591554E-2</v>
      </c>
      <c r="L154" s="278">
        <v>513236086.42296082</v>
      </c>
      <c r="M154" s="278">
        <v>55697566.169846892</v>
      </c>
      <c r="N154" s="277">
        <v>0.12173306444020179</v>
      </c>
      <c r="O154" s="273">
        <v>144064462.21650696</v>
      </c>
      <c r="P154" s="273">
        <v>10068068.685887158</v>
      </c>
      <c r="Q154" s="277">
        <v>7.5136863169279866E-2</v>
      </c>
    </row>
    <row r="155" spans="1:17">
      <c r="A155" s="310" t="s">
        <v>167</v>
      </c>
      <c r="B155" s="310" t="s">
        <v>199</v>
      </c>
      <c r="C155" s="223" t="s">
        <v>103</v>
      </c>
      <c r="D155" s="273">
        <v>19162.399285377673</v>
      </c>
      <c r="E155" s="273">
        <v>329.73337756493129</v>
      </c>
      <c r="F155" s="274">
        <v>1.7508587428832434E-2</v>
      </c>
      <c r="G155" s="282">
        <v>1.2219408553522607E-3</v>
      </c>
      <c r="H155" s="282">
        <v>-2.2952585386323311E-5</v>
      </c>
      <c r="I155" s="283">
        <v>9.3757859013939644</v>
      </c>
      <c r="J155" s="283">
        <v>-0.11855305612771083</v>
      </c>
      <c r="K155" s="274">
        <v>-1.2486709886609836E-2</v>
      </c>
      <c r="L155" s="275">
        <v>179662.55305672577</v>
      </c>
      <c r="M155" s="275">
        <v>858.83945418894291</v>
      </c>
      <c r="N155" s="274">
        <v>4.8032528904744061E-3</v>
      </c>
      <c r="O155" s="273">
        <v>144460.24089485407</v>
      </c>
      <c r="P155" s="273">
        <v>11889.893538415432</v>
      </c>
      <c r="Q155" s="274">
        <v>8.9687428414495798E-2</v>
      </c>
    </row>
    <row r="156" spans="1:17">
      <c r="A156" s="310" t="s">
        <v>167</v>
      </c>
      <c r="B156" s="310" t="s">
        <v>199</v>
      </c>
      <c r="C156" s="223" t="s">
        <v>102</v>
      </c>
      <c r="D156" s="273">
        <v>58968.868283311313</v>
      </c>
      <c r="E156" s="273">
        <v>18352.60168202233</v>
      </c>
      <c r="F156" s="277">
        <v>0.45185348673676223</v>
      </c>
      <c r="G156" s="284">
        <v>3.7603051828822205E-3</v>
      </c>
      <c r="H156" s="284">
        <v>1.0754530155500206E-3</v>
      </c>
      <c r="I156" s="285">
        <v>13.396548452852159</v>
      </c>
      <c r="J156" s="285">
        <v>-0.81071923908213428</v>
      </c>
      <c r="K156" s="277">
        <v>-5.7063698429670143E-2</v>
      </c>
      <c r="L156" s="278">
        <v>789979.30116723687</v>
      </c>
      <c r="M156" s="278">
        <v>212933.12891575403</v>
      </c>
      <c r="N156" s="277">
        <v>0.36900535720555044</v>
      </c>
      <c r="O156" s="273">
        <v>216171.35537258699</v>
      </c>
      <c r="P156" s="273">
        <v>55760.288351595285</v>
      </c>
      <c r="Q156" s="277">
        <v>0.34760873664844077</v>
      </c>
    </row>
    <row r="157" spans="1:17">
      <c r="A157" s="310" t="s">
        <v>167</v>
      </c>
      <c r="B157" s="310" t="s">
        <v>199</v>
      </c>
      <c r="C157" s="223" t="s">
        <v>63</v>
      </c>
      <c r="D157" s="273">
        <v>2711570.311855766</v>
      </c>
      <c r="E157" s="273">
        <v>389044.52229862846</v>
      </c>
      <c r="F157" s="274">
        <v>0.16750923673179621</v>
      </c>
      <c r="G157" s="282">
        <v>0.17291042196084411</v>
      </c>
      <c r="H157" s="282">
        <v>1.9384780104349159E-2</v>
      </c>
      <c r="I157" s="283">
        <v>13.226154309118513</v>
      </c>
      <c r="J157" s="283">
        <v>-0.27266295047506617</v>
      </c>
      <c r="K157" s="274">
        <v>-2.0199025235435736E-2</v>
      </c>
      <c r="L157" s="275">
        <v>35863647.364628971</v>
      </c>
      <c r="M157" s="275">
        <v>4512296.1507038772</v>
      </c>
      <c r="N157" s="274">
        <v>0.14392668819644636</v>
      </c>
      <c r="O157" s="273">
        <v>16966967.57799501</v>
      </c>
      <c r="P157" s="273">
        <v>1617512.9955981746</v>
      </c>
      <c r="Q157" s="274">
        <v>0.1053791837954413</v>
      </c>
    </row>
    <row r="158" spans="1:17">
      <c r="A158" s="310" t="s">
        <v>167</v>
      </c>
      <c r="B158" s="310" t="s">
        <v>199</v>
      </c>
      <c r="C158" s="223" t="s">
        <v>64</v>
      </c>
      <c r="D158" s="273">
        <v>1087192.6345897033</v>
      </c>
      <c r="E158" s="273">
        <v>95056.249903225689</v>
      </c>
      <c r="F158" s="277">
        <v>9.5809660214471584E-2</v>
      </c>
      <c r="G158" s="284">
        <v>6.9327701508492837E-2</v>
      </c>
      <c r="H158" s="284">
        <v>3.7446298573409476E-3</v>
      </c>
      <c r="I158" s="285">
        <v>12.628250846306962</v>
      </c>
      <c r="J158" s="285">
        <v>-3.1547394378106777</v>
      </c>
      <c r="K158" s="277">
        <v>-0.19988223910809091</v>
      </c>
      <c r="L158" s="278">
        <v>13729341.307856116</v>
      </c>
      <c r="M158" s="278">
        <v>-1929537.6121701598</v>
      </c>
      <c r="N158" s="277">
        <v>-0.12322322830547322</v>
      </c>
      <c r="O158" s="273">
        <v>3083006.8522745539</v>
      </c>
      <c r="P158" s="273">
        <v>-748611.81666466407</v>
      </c>
      <c r="Q158" s="277">
        <v>-0.19537743218897013</v>
      </c>
    </row>
    <row r="159" spans="1:17">
      <c r="A159" s="310" t="s">
        <v>167</v>
      </c>
      <c r="B159" s="310" t="s">
        <v>199</v>
      </c>
      <c r="C159" s="223" t="s">
        <v>196</v>
      </c>
      <c r="D159" s="273">
        <v>774884.59443868604</v>
      </c>
      <c r="E159" s="273">
        <v>-48521.537158480962</v>
      </c>
      <c r="F159" s="274">
        <v>-5.8927830746612703E-2</v>
      </c>
      <c r="G159" s="282">
        <v>4.9412556852952344E-2</v>
      </c>
      <c r="H159" s="282">
        <v>-5.0169592499165958E-3</v>
      </c>
      <c r="I159" s="283">
        <v>14.420024949781347</v>
      </c>
      <c r="J159" s="283">
        <v>-0.10343323048371111</v>
      </c>
      <c r="K159" s="274">
        <v>-7.1218045454394269E-3</v>
      </c>
      <c r="L159" s="275">
        <v>11173855.185007052</v>
      </c>
      <c r="M159" s="275">
        <v>-784849.33261822909</v>
      </c>
      <c r="N159" s="274">
        <v>-6.5629962799188035E-2</v>
      </c>
      <c r="O159" s="273">
        <v>4398326.6997554265</v>
      </c>
      <c r="P159" s="273">
        <v>-391357.00374063198</v>
      </c>
      <c r="Q159" s="274">
        <v>-8.1708318955377973E-2</v>
      </c>
    </row>
    <row r="160" spans="1:17">
      <c r="A160" s="310" t="s">
        <v>167</v>
      </c>
      <c r="B160" s="310" t="s">
        <v>199</v>
      </c>
      <c r="C160" s="223" t="s">
        <v>197</v>
      </c>
      <c r="D160" s="273">
        <v>176263.94119797822</v>
      </c>
      <c r="E160" s="273">
        <v>57334.185517758538</v>
      </c>
      <c r="F160" s="277">
        <v>0.48208444715820031</v>
      </c>
      <c r="G160" s="284">
        <v>1.1239934408400105E-2</v>
      </c>
      <c r="H160" s="284">
        <v>3.3783351276776025E-3</v>
      </c>
      <c r="I160" s="285">
        <v>6.9981398120658325</v>
      </c>
      <c r="J160" s="285">
        <v>2.0827747321528252</v>
      </c>
      <c r="K160" s="277">
        <v>0.42372737289936691</v>
      </c>
      <c r="L160" s="278">
        <v>1233519.7043292022</v>
      </c>
      <c r="M160" s="278">
        <v>648936.53629606473</v>
      </c>
      <c r="N160" s="277">
        <v>1.110084196367555</v>
      </c>
      <c r="O160" s="273">
        <v>570761.50444708602</v>
      </c>
      <c r="P160" s="273">
        <v>277866.57001978729</v>
      </c>
      <c r="Q160" s="277">
        <v>0.94869025496498738</v>
      </c>
    </row>
    <row r="161" spans="1:17">
      <c r="A161" s="310" t="s">
        <v>167</v>
      </c>
      <c r="B161" s="310" t="s">
        <v>199</v>
      </c>
      <c r="C161" s="223" t="s">
        <v>198</v>
      </c>
      <c r="D161" s="273">
        <v>1470609857.5723917</v>
      </c>
      <c r="E161" s="273">
        <v>46102341.191231012</v>
      </c>
      <c r="F161" s="274">
        <v>3.2363705112873016E-2</v>
      </c>
      <c r="G161" s="282">
        <v>93.777310476079947</v>
      </c>
      <c r="H161" s="282">
        <v>-0.38673789107336631</v>
      </c>
      <c r="I161" s="283">
        <v>4.3587108422911847</v>
      </c>
      <c r="J161" s="283">
        <v>0.1614985393820767</v>
      </c>
      <c r="K161" s="274">
        <v>3.8477572190032248E-2</v>
      </c>
      <c r="L161" s="275">
        <v>6409963130.9810781</v>
      </c>
      <c r="M161" s="275">
        <v>431002657.6395731</v>
      </c>
      <c r="N161" s="274">
        <v>7.208655410272273E-2</v>
      </c>
      <c r="O161" s="273">
        <v>1721104591.1304524</v>
      </c>
      <c r="P161" s="273">
        <v>60756356.632065773</v>
      </c>
      <c r="Q161" s="274">
        <v>3.6592538462523846E-2</v>
      </c>
    </row>
    <row r="162" spans="1:17">
      <c r="A162" s="310" t="s">
        <v>167</v>
      </c>
      <c r="B162" s="310" t="s">
        <v>200</v>
      </c>
      <c r="C162" s="223" t="s">
        <v>105</v>
      </c>
      <c r="D162" s="273">
        <v>44146.951082149812</v>
      </c>
      <c r="E162" s="273">
        <v>39661.451082149826</v>
      </c>
      <c r="F162" s="277">
        <v>8.8421471591015433</v>
      </c>
      <c r="G162" s="284">
        <v>2.8259002886683428E-3</v>
      </c>
      <c r="H162" s="284">
        <v>2.5280635950073647E-3</v>
      </c>
      <c r="I162" s="285">
        <v>20.318038373374211</v>
      </c>
      <c r="J162" s="285">
        <v>14.161121641683202</v>
      </c>
      <c r="K162" s="277">
        <v>2.3000346210291891</v>
      </c>
      <c r="L162" s="278">
        <v>896979.44615459396</v>
      </c>
      <c r="M162" s="278">
        <v>869362.5961545941</v>
      </c>
      <c r="N162" s="277">
        <v>31.479426370299169</v>
      </c>
      <c r="O162" s="273">
        <v>131621.74044775969</v>
      </c>
      <c r="P162" s="273">
        <v>122650.74044775969</v>
      </c>
      <c r="Q162" s="277">
        <v>13.671913994845578</v>
      </c>
    </row>
    <row r="163" spans="1:17">
      <c r="A163" s="310" t="s">
        <v>167</v>
      </c>
      <c r="B163" s="310" t="s">
        <v>200</v>
      </c>
      <c r="C163" s="223" t="s">
        <v>104</v>
      </c>
      <c r="D163" s="273">
        <v>70366600.727030665</v>
      </c>
      <c r="E163" s="273">
        <v>3064869.6633595228</v>
      </c>
      <c r="F163" s="274">
        <v>4.5539239703359005E-2</v>
      </c>
      <c r="G163" s="282">
        <v>4.5042521042303134</v>
      </c>
      <c r="H163" s="282">
        <v>3.5424758858730421E-2</v>
      </c>
      <c r="I163" s="283">
        <v>7.1893350329542365</v>
      </c>
      <c r="J163" s="283">
        <v>0.38662250766089379</v>
      </c>
      <c r="K163" s="274">
        <v>5.6833580167232202E-2</v>
      </c>
      <c r="L163" s="275">
        <v>505889067.75674462</v>
      </c>
      <c r="M163" s="275">
        <v>48054738.875984907</v>
      </c>
      <c r="N163" s="274">
        <v>0.10496097790102692</v>
      </c>
      <c r="O163" s="273">
        <v>143436621.68907353</v>
      </c>
      <c r="P163" s="273">
        <v>9883778.9668624997</v>
      </c>
      <c r="Q163" s="274">
        <v>7.4006503833248166E-2</v>
      </c>
    </row>
    <row r="164" spans="1:17">
      <c r="A164" s="310" t="s">
        <v>167</v>
      </c>
      <c r="B164" s="310" t="s">
        <v>200</v>
      </c>
      <c r="C164" s="223" t="s">
        <v>103</v>
      </c>
      <c r="D164" s="273">
        <v>19002.602001701656</v>
      </c>
      <c r="E164" s="273">
        <v>-69.279803238547174</v>
      </c>
      <c r="F164" s="277">
        <v>-3.632562530908805E-3</v>
      </c>
      <c r="G164" s="284">
        <v>1.2163797763096475E-3</v>
      </c>
      <c r="H164" s="284">
        <v>-4.9991022637265858E-5</v>
      </c>
      <c r="I164" s="285">
        <v>9.3855671496445652</v>
      </c>
      <c r="J164" s="285">
        <v>-0.10215217763523832</v>
      </c>
      <c r="K164" s="277">
        <v>-1.0766779044730244E-2</v>
      </c>
      <c r="L164" s="278">
        <v>178350.19710494112</v>
      </c>
      <c r="M164" s="278">
        <v>-2598.4645033860579</v>
      </c>
      <c r="N164" s="277">
        <v>-1.4360230577502528E-2</v>
      </c>
      <c r="O164" s="273">
        <v>142974.54360347986</v>
      </c>
      <c r="P164" s="273">
        <v>10306.849838197231</v>
      </c>
      <c r="Q164" s="277">
        <v>7.7689221434965483E-2</v>
      </c>
    </row>
    <row r="165" spans="1:17">
      <c r="A165" s="310" t="s">
        <v>167</v>
      </c>
      <c r="B165" s="310" t="s">
        <v>200</v>
      </c>
      <c r="C165" s="223" t="s">
        <v>102</v>
      </c>
      <c r="D165" s="273">
        <v>58235.192113087222</v>
      </c>
      <c r="E165" s="273">
        <v>17707.748602322361</v>
      </c>
      <c r="F165" s="274">
        <v>0.43693228756506308</v>
      </c>
      <c r="G165" s="282">
        <v>3.727705813631371E-3</v>
      </c>
      <c r="H165" s="282">
        <v>1.0366881393969901E-3</v>
      </c>
      <c r="I165" s="283">
        <v>13.414336985316792</v>
      </c>
      <c r="J165" s="283">
        <v>-0.80450416879650177</v>
      </c>
      <c r="K165" s="274">
        <v>-5.6580150244084484E-2</v>
      </c>
      <c r="L165" s="275">
        <v>781186.49140961468</v>
      </c>
      <c r="M165" s="275">
        <v>204933.2097477495</v>
      </c>
      <c r="N165" s="274">
        <v>0.35563044284405576</v>
      </c>
      <c r="O165" s="273">
        <v>213208.71737200301</v>
      </c>
      <c r="P165" s="273">
        <v>52768.942713107914</v>
      </c>
      <c r="Q165" s="274">
        <v>0.32890187502006879</v>
      </c>
    </row>
    <row r="166" spans="1:17">
      <c r="A166" s="310" t="s">
        <v>167</v>
      </c>
      <c r="B166" s="310" t="s">
        <v>200</v>
      </c>
      <c r="C166" s="223" t="s">
        <v>63</v>
      </c>
      <c r="D166" s="273">
        <v>2702530.1917935582</v>
      </c>
      <c r="E166" s="273">
        <v>407587.71875505149</v>
      </c>
      <c r="F166" s="277">
        <v>0.17760258635825624</v>
      </c>
      <c r="G166" s="284">
        <v>0.17299226021097236</v>
      </c>
      <c r="H166" s="284">
        <v>2.0608339062395842E-2</v>
      </c>
      <c r="I166" s="285">
        <v>13.152489560660527</v>
      </c>
      <c r="J166" s="285">
        <v>-0.41708755948526921</v>
      </c>
      <c r="K166" s="277">
        <v>-3.0736960760998858E-2</v>
      </c>
      <c r="L166" s="278">
        <v>35545000.134934664</v>
      </c>
      <c r="M166" s="278">
        <v>4403601.2607405335</v>
      </c>
      <c r="N166" s="277">
        <v>0.1414066618693117</v>
      </c>
      <c r="O166" s="273">
        <v>16901919.209859006</v>
      </c>
      <c r="P166" s="273">
        <v>1731971.207454823</v>
      </c>
      <c r="Q166" s="277">
        <v>0.11417120264224601</v>
      </c>
    </row>
    <row r="167" spans="1:17">
      <c r="A167" s="310" t="s">
        <v>167</v>
      </c>
      <c r="B167" s="310" t="s">
        <v>200</v>
      </c>
      <c r="C167" s="223" t="s">
        <v>64</v>
      </c>
      <c r="D167" s="273">
        <v>1066348.6089336146</v>
      </c>
      <c r="E167" s="273">
        <v>75263.418053357978</v>
      </c>
      <c r="F167" s="274">
        <v>7.5940412333788315E-2</v>
      </c>
      <c r="G167" s="282">
        <v>6.8258277592017233E-2</v>
      </c>
      <c r="H167" s="282">
        <v>2.4503327947513476E-3</v>
      </c>
      <c r="I167" s="283">
        <v>12.891583426383223</v>
      </c>
      <c r="J167" s="283">
        <v>-2.9813197491082253</v>
      </c>
      <c r="K167" s="274">
        <v>-0.18782447773709923</v>
      </c>
      <c r="L167" s="275">
        <v>13746922.053675391</v>
      </c>
      <c r="M167" s="275">
        <v>-1984477.2198303826</v>
      </c>
      <c r="N167" s="274">
        <v>-0.12614753368904469</v>
      </c>
      <c r="O167" s="273">
        <v>3053508.072285641</v>
      </c>
      <c r="P167" s="273">
        <v>-792045.24362007342</v>
      </c>
      <c r="Q167" s="274">
        <v>-0.20596392210818404</v>
      </c>
    </row>
    <row r="168" spans="1:17">
      <c r="A168" s="310" t="s">
        <v>167</v>
      </c>
      <c r="B168" s="310" t="s">
        <v>200</v>
      </c>
      <c r="C168" s="223" t="s">
        <v>196</v>
      </c>
      <c r="D168" s="273">
        <v>763243.31427664915</v>
      </c>
      <c r="E168" s="273">
        <v>-63663.91967247345</v>
      </c>
      <c r="F168" s="277">
        <v>-7.6990401170429865E-2</v>
      </c>
      <c r="G168" s="284">
        <v>4.885613727038688E-2</v>
      </c>
      <c r="H168" s="284">
        <v>-6.0504097196370926E-3</v>
      </c>
      <c r="I168" s="285">
        <v>14.381099744556641</v>
      </c>
      <c r="J168" s="285">
        <v>-0.23390265218848683</v>
      </c>
      <c r="K168" s="277">
        <v>-1.6004284216920739E-2</v>
      </c>
      <c r="L168" s="278">
        <v>10976278.231978483</v>
      </c>
      <c r="M168" s="278">
        <v>-1108972.9740738273</v>
      </c>
      <c r="N168" s="277">
        <v>-9.1762509125044259E-2</v>
      </c>
      <c r="O168" s="273">
        <v>4292058.3992683347</v>
      </c>
      <c r="P168" s="273">
        <v>-556192.31271322817</v>
      </c>
      <c r="Q168" s="277">
        <v>-0.11472020441077868</v>
      </c>
    </row>
    <row r="169" spans="1:17">
      <c r="A169" s="310" t="s">
        <v>167</v>
      </c>
      <c r="B169" s="310" t="s">
        <v>200</v>
      </c>
      <c r="C169" s="223" t="s">
        <v>197</v>
      </c>
      <c r="D169" s="273">
        <v>183982.51514772291</v>
      </c>
      <c r="E169" s="273">
        <v>78400.651182172762</v>
      </c>
      <c r="F169" s="274">
        <v>0.74255793786472435</v>
      </c>
      <c r="G169" s="282">
        <v>1.1776945630931662E-2</v>
      </c>
      <c r="H169" s="282">
        <v>4.7663217820713907E-3</v>
      </c>
      <c r="I169" s="283">
        <v>6.0632553730470189</v>
      </c>
      <c r="J169" s="283">
        <v>1.0518956340791821</v>
      </c>
      <c r="K169" s="274">
        <v>0.20990223988506471</v>
      </c>
      <c r="L169" s="275">
        <v>1115532.9735161355</v>
      </c>
      <c r="M169" s="275">
        <v>586424.27127399843</v>
      </c>
      <c r="N169" s="274">
        <v>1.1083247521520294</v>
      </c>
      <c r="O169" s="273">
        <v>529004.08529518382</v>
      </c>
      <c r="P169" s="273">
        <v>266470.33192998765</v>
      </c>
      <c r="Q169" s="274">
        <v>1.0149945617061875</v>
      </c>
    </row>
    <row r="170" spans="1:17">
      <c r="A170" s="310" t="s">
        <v>167</v>
      </c>
      <c r="B170" s="310" t="s">
        <v>200</v>
      </c>
      <c r="C170" s="223" t="s">
        <v>198</v>
      </c>
      <c r="D170" s="273">
        <v>1465668863.68349</v>
      </c>
      <c r="E170" s="273">
        <v>47380776.782827377</v>
      </c>
      <c r="F170" s="277">
        <v>3.3407018799944233E-2</v>
      </c>
      <c r="G170" s="284">
        <v>93.819255088944701</v>
      </c>
      <c r="H170" s="284">
        <v>-0.35491377991027662</v>
      </c>
      <c r="I170" s="285">
        <v>4.3403037997708038</v>
      </c>
      <c r="J170" s="285">
        <v>0.13288935793322754</v>
      </c>
      <c r="K170" s="277">
        <v>3.158456571613337E-2</v>
      </c>
      <c r="L170" s="278">
        <v>6361448138.2512083</v>
      </c>
      <c r="M170" s="278">
        <v>394122358.73917294</v>
      </c>
      <c r="N170" s="277">
        <v>6.6046730696744604E-2</v>
      </c>
      <c r="O170" s="273">
        <v>1714539424.0383298</v>
      </c>
      <c r="P170" s="273">
        <v>62371069.302931309</v>
      </c>
      <c r="Q170" s="277">
        <v>3.775103737107971E-2</v>
      </c>
    </row>
  </sheetData>
  <mergeCells count="24">
    <mergeCell ref="A63:A89"/>
    <mergeCell ref="B63:B71"/>
    <mergeCell ref="B72:B80"/>
    <mergeCell ref="B81:B89"/>
    <mergeCell ref="A90:A116"/>
    <mergeCell ref="B90:B98"/>
    <mergeCell ref="B99:B107"/>
    <mergeCell ref="B108:B116"/>
    <mergeCell ref="A9:A35"/>
    <mergeCell ref="B9:B17"/>
    <mergeCell ref="B18:B26"/>
    <mergeCell ref="B27:B35"/>
    <mergeCell ref="A36:A62"/>
    <mergeCell ref="B36:B44"/>
    <mergeCell ref="B45:B53"/>
    <mergeCell ref="B54:B62"/>
    <mergeCell ref="A117:A143"/>
    <mergeCell ref="B117:B125"/>
    <mergeCell ref="B126:B134"/>
    <mergeCell ref="B135:B143"/>
    <mergeCell ref="A144:A170"/>
    <mergeCell ref="B144:B152"/>
    <mergeCell ref="B153:B161"/>
    <mergeCell ref="B162:B170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33"/>
  </sheetPr>
  <dimension ref="A1:S170"/>
  <sheetViews>
    <sheetView zoomScale="90" zoomScaleNormal="90" workbookViewId="0">
      <selection activeCell="D9" sqref="D9:Q44"/>
    </sheetView>
  </sheetViews>
  <sheetFormatPr defaultColWidth="9.26953125" defaultRowHeight="14.5"/>
  <cols>
    <col min="1" max="1" width="31.26953125" bestFit="1" customWidth="1"/>
    <col min="2" max="2" width="21" bestFit="1" customWidth="1"/>
    <col min="3" max="3" width="26.7265625" bestFit="1" customWidth="1"/>
    <col min="4" max="4" width="25.81640625" bestFit="1" customWidth="1"/>
    <col min="5" max="5" width="13.54296875" bestFit="1" customWidth="1"/>
    <col min="6" max="6" width="11.54296875" bestFit="1" customWidth="1"/>
    <col min="7" max="7" width="9.1796875" bestFit="1" customWidth="1"/>
    <col min="8" max="8" width="7.7265625" bestFit="1" customWidth="1"/>
    <col min="9" max="9" width="7.54296875" bestFit="1" customWidth="1"/>
    <col min="10" max="10" width="7.7265625" bestFit="1" customWidth="1"/>
    <col min="11" max="11" width="7.54296875" bestFit="1" customWidth="1"/>
    <col min="12" max="12" width="9.1796875" bestFit="1" customWidth="1"/>
    <col min="13" max="13" width="16.26953125" bestFit="1" customWidth="1"/>
    <col min="14" max="14" width="13.81640625" bestFit="1" customWidth="1"/>
    <col min="15" max="15" width="9.1796875" bestFit="1" customWidth="1"/>
    <col min="16" max="16" width="16.453125" bestFit="1" customWidth="1"/>
    <col min="17" max="17" width="11.54296875" bestFit="1" customWidth="1"/>
    <col min="18" max="18" width="9.1796875" bestFit="1" customWidth="1"/>
  </cols>
  <sheetData>
    <row r="1" spans="1:18">
      <c r="A1" s="308" t="s">
        <v>0</v>
      </c>
      <c r="B1" s="308" t="s">
        <v>1</v>
      </c>
      <c r="C1" s="308" t="s">
        <v>2</v>
      </c>
      <c r="D1" s="308" t="s">
        <v>73</v>
      </c>
      <c r="E1" s="308" t="s">
        <v>3</v>
      </c>
      <c r="F1" s="308"/>
      <c r="G1" s="308"/>
      <c r="H1" s="308" t="s">
        <v>4</v>
      </c>
      <c r="I1" s="308"/>
      <c r="J1" s="308" t="s">
        <v>5</v>
      </c>
      <c r="K1" s="308"/>
      <c r="L1" s="308"/>
      <c r="M1" s="308" t="s">
        <v>6</v>
      </c>
      <c r="N1" s="308"/>
      <c r="O1" s="308"/>
      <c r="P1" s="308" t="s">
        <v>7</v>
      </c>
      <c r="Q1" s="308"/>
      <c r="R1" s="308"/>
    </row>
    <row r="2" spans="1:18" ht="29">
      <c r="A2" s="307"/>
      <c r="B2" s="307"/>
      <c r="C2" s="307"/>
      <c r="D2" s="307"/>
      <c r="E2" s="85" t="s">
        <v>8</v>
      </c>
      <c r="F2" s="85" t="s">
        <v>9</v>
      </c>
      <c r="G2" s="85" t="s">
        <v>10</v>
      </c>
      <c r="H2" s="85" t="s">
        <v>8</v>
      </c>
      <c r="I2" s="85" t="s">
        <v>9</v>
      </c>
      <c r="J2" s="85" t="s">
        <v>8</v>
      </c>
      <c r="K2" s="85" t="s">
        <v>9</v>
      </c>
      <c r="L2" s="85" t="s">
        <v>10</v>
      </c>
      <c r="M2" s="85" t="s">
        <v>8</v>
      </c>
      <c r="N2" s="85" t="s">
        <v>9</v>
      </c>
      <c r="O2" s="85" t="s">
        <v>10</v>
      </c>
      <c r="P2" s="85" t="s">
        <v>8</v>
      </c>
      <c r="Q2" s="85" t="s">
        <v>9</v>
      </c>
      <c r="R2" s="85" t="s">
        <v>10</v>
      </c>
    </row>
    <row r="3" spans="1:18">
      <c r="A3" s="306" t="s">
        <v>57</v>
      </c>
      <c r="B3" s="306" t="s">
        <v>141</v>
      </c>
      <c r="C3" s="306" t="s">
        <v>79</v>
      </c>
      <c r="D3" s="223" t="s">
        <v>185</v>
      </c>
      <c r="E3" s="273">
        <v>14953235.329736011</v>
      </c>
      <c r="F3" s="273">
        <v>-557644.0267656818</v>
      </c>
      <c r="G3" s="274">
        <v>-3.5951799633586488E-2</v>
      </c>
      <c r="H3" s="282">
        <v>5.1919469688307407</v>
      </c>
      <c r="I3" s="282">
        <v>-0.23509797352544659</v>
      </c>
      <c r="J3" s="283">
        <v>5.7472561253329086</v>
      </c>
      <c r="K3" s="283">
        <v>0.50840348186024809</v>
      </c>
      <c r="L3" s="274">
        <v>9.7044814286519884E-2</v>
      </c>
      <c r="M3" s="275">
        <v>85940073.34236975</v>
      </c>
      <c r="N3" s="275">
        <v>4680862.0229753405</v>
      </c>
      <c r="O3" s="274">
        <v>5.7604078934225929E-2</v>
      </c>
      <c r="P3" s="273">
        <v>23268543.549223423</v>
      </c>
      <c r="Q3" s="273">
        <v>-103474.30081149191</v>
      </c>
      <c r="R3" s="274">
        <v>-4.4272728814186372E-3</v>
      </c>
    </row>
    <row r="4" spans="1:18">
      <c r="A4" s="306"/>
      <c r="B4" s="306"/>
      <c r="C4" s="306"/>
      <c r="D4" s="223" t="s">
        <v>186</v>
      </c>
      <c r="E4" s="273">
        <v>33170805.705342568</v>
      </c>
      <c r="F4" s="273">
        <v>-1516893.8920747861</v>
      </c>
      <c r="G4" s="277">
        <v>-4.3730022736581969E-2</v>
      </c>
      <c r="H4" s="284">
        <v>11.517311159615598</v>
      </c>
      <c r="I4" s="284">
        <v>-0.61944139550147526</v>
      </c>
      <c r="J4" s="285">
        <v>5.1844801759227419</v>
      </c>
      <c r="K4" s="285">
        <v>8.5292357054183476E-2</v>
      </c>
      <c r="L4" s="277">
        <v>1.6726655319220761E-2</v>
      </c>
      <c r="M4" s="278">
        <v>171973384.59873354</v>
      </c>
      <c r="N4" s="278">
        <v>-4905710.6529888213</v>
      </c>
      <c r="O4" s="277">
        <v>-2.7734824434777584E-2</v>
      </c>
      <c r="P4" s="273">
        <v>52633932.58014518</v>
      </c>
      <c r="Q4" s="273">
        <v>-3050100.7169315517</v>
      </c>
      <c r="R4" s="277">
        <v>-5.4775139951862541E-2</v>
      </c>
    </row>
    <row r="5" spans="1:18">
      <c r="A5" s="306"/>
      <c r="B5" s="306"/>
      <c r="C5" s="306"/>
      <c r="D5" s="223" t="s">
        <v>187</v>
      </c>
      <c r="E5" s="273">
        <v>101379174.24494497</v>
      </c>
      <c r="F5" s="273">
        <v>-1556252.4830997288</v>
      </c>
      <c r="G5" s="274">
        <v>-1.511872571540745E-2</v>
      </c>
      <c r="H5" s="282">
        <v>35.20009448235561</v>
      </c>
      <c r="I5" s="282">
        <v>-0.81560612197846183</v>
      </c>
      <c r="J5" s="283">
        <v>5.0550605848538979</v>
      </c>
      <c r="K5" s="283">
        <v>0.26076554205852975</v>
      </c>
      <c r="L5" s="274">
        <v>5.4390799842491011E-2</v>
      </c>
      <c r="M5" s="275">
        <v>512477867.85065675</v>
      </c>
      <c r="N5" s="275">
        <v>18975061.760366142</v>
      </c>
      <c r="O5" s="274">
        <v>3.8449754542823185E-2</v>
      </c>
      <c r="P5" s="273">
        <v>137543964.28979039</v>
      </c>
      <c r="Q5" s="273">
        <v>-357343.35037878156</v>
      </c>
      <c r="R5" s="274">
        <v>-2.5912977657268515E-3</v>
      </c>
    </row>
    <row r="6" spans="1:18">
      <c r="A6" s="306"/>
      <c r="B6" s="306"/>
      <c r="C6" s="306"/>
      <c r="D6" s="223" t="s">
        <v>188</v>
      </c>
      <c r="E6" s="273">
        <v>138505029.40171525</v>
      </c>
      <c r="F6" s="273">
        <v>5831942.6189596653</v>
      </c>
      <c r="G6" s="277">
        <v>4.39572392591508E-2</v>
      </c>
      <c r="H6" s="284">
        <v>48.090647389199049</v>
      </c>
      <c r="I6" s="284">
        <v>1.6701454910055489</v>
      </c>
      <c r="J6" s="285">
        <v>5.5137721390485321</v>
      </c>
      <c r="K6" s="285">
        <v>0.32016696701588554</v>
      </c>
      <c r="L6" s="277">
        <v>6.1646381734978946E-2</v>
      </c>
      <c r="M6" s="278">
        <v>763685172.23327529</v>
      </c>
      <c r="N6" s="278">
        <v>74633542.52881968</v>
      </c>
      <c r="O6" s="277">
        <v>0.10831342574551504</v>
      </c>
      <c r="P6" s="273">
        <v>193322988.93375796</v>
      </c>
      <c r="Q6" s="273">
        <v>6486362.5109724402</v>
      </c>
      <c r="R6" s="277">
        <v>3.4716761028936033E-2</v>
      </c>
    </row>
    <row r="7" spans="1:18">
      <c r="A7" s="306"/>
      <c r="B7" s="306"/>
      <c r="C7" s="306" t="s">
        <v>112</v>
      </c>
      <c r="D7" s="223" t="s">
        <v>185</v>
      </c>
      <c r="E7" s="273">
        <v>14745095.753171442</v>
      </c>
      <c r="F7" s="273">
        <v>-559402.12001924776</v>
      </c>
      <c r="G7" s="274">
        <v>-3.6551484710855349E-2</v>
      </c>
      <c r="H7" s="282">
        <v>5.1196783513838424</v>
      </c>
      <c r="I7" s="282">
        <v>-0.23515652734822989</v>
      </c>
      <c r="J7" s="283">
        <v>5.6837132442163707</v>
      </c>
      <c r="K7" s="283">
        <v>0.4928350706204272</v>
      </c>
      <c r="L7" s="274">
        <v>9.4942523045001309E-2</v>
      </c>
      <c r="M7" s="275">
        <v>83806896.019539088</v>
      </c>
      <c r="N7" s="275">
        <v>4363112.0517479926</v>
      </c>
      <c r="O7" s="274">
        <v>5.4920748154656501E-2</v>
      </c>
      <c r="P7" s="273">
        <v>22595669.886024952</v>
      </c>
      <c r="Q7" s="273">
        <v>-162379.00499332324</v>
      </c>
      <c r="R7" s="274">
        <v>-7.1350143314529903E-3</v>
      </c>
    </row>
    <row r="8" spans="1:18">
      <c r="A8" s="306"/>
      <c r="B8" s="306"/>
      <c r="C8" s="306"/>
      <c r="D8" s="223" t="s">
        <v>186</v>
      </c>
      <c r="E8" s="273">
        <v>25166419.504421573</v>
      </c>
      <c r="F8" s="273">
        <v>-1241428.6237770766</v>
      </c>
      <c r="G8" s="277">
        <v>-4.7009836536111502E-2</v>
      </c>
      <c r="H8" s="284">
        <v>8.7380899571926403</v>
      </c>
      <c r="I8" s="284">
        <v>-0.50165560001696896</v>
      </c>
      <c r="J8" s="285">
        <v>4.4072217845583825</v>
      </c>
      <c r="K8" s="285">
        <v>0.12876884962502366</v>
      </c>
      <c r="L8" s="277">
        <v>3.0097058816197862E-2</v>
      </c>
      <c r="M8" s="278">
        <v>110913992.27922173</v>
      </c>
      <c r="N8" s="278">
        <v>-2070743.0501441807</v>
      </c>
      <c r="O8" s="277">
        <v>-1.8327635535080756E-2</v>
      </c>
      <c r="P8" s="273">
        <v>31459928.315812528</v>
      </c>
      <c r="Q8" s="273">
        <v>-1486089.4699495323</v>
      </c>
      <c r="R8" s="277">
        <v>-4.5106801059026931E-2</v>
      </c>
    </row>
    <row r="9" spans="1:18">
      <c r="A9" s="306"/>
      <c r="B9" s="306"/>
      <c r="C9" s="306"/>
      <c r="D9" s="223" t="s">
        <v>187</v>
      </c>
      <c r="E9" s="273">
        <v>98545153.380214185</v>
      </c>
      <c r="F9" s="273">
        <v>-1719743.3923964798</v>
      </c>
      <c r="G9" s="274">
        <v>-1.7151998832618972E-2</v>
      </c>
      <c r="H9" s="282">
        <v>34.216087629405088</v>
      </c>
      <c r="I9" s="282">
        <v>-0.86523099986874996</v>
      </c>
      <c r="J9" s="283">
        <v>4.858631365128339</v>
      </c>
      <c r="K9" s="283">
        <v>0.22949270912804209</v>
      </c>
      <c r="L9" s="274">
        <v>4.9575682687873969E-2</v>
      </c>
      <c r="M9" s="275">
        <v>478794573.0944916</v>
      </c>
      <c r="N9" s="275">
        <v>14654463.604520202</v>
      </c>
      <c r="O9" s="274">
        <v>3.1573361803666398E-2</v>
      </c>
      <c r="P9" s="273">
        <v>129494660.98079979</v>
      </c>
      <c r="Q9" s="273">
        <v>-1256316.9847902805</v>
      </c>
      <c r="R9" s="274">
        <v>-9.6084710366059912E-3</v>
      </c>
    </row>
    <row r="10" spans="1:18">
      <c r="A10" s="306"/>
      <c r="B10" s="306"/>
      <c r="C10" s="306"/>
      <c r="D10" s="223" t="s">
        <v>188</v>
      </c>
      <c r="E10" s="273">
        <v>128969900.77899802</v>
      </c>
      <c r="F10" s="273">
        <v>4867432.4612967968</v>
      </c>
      <c r="G10" s="277">
        <v>3.922107696388611E-2</v>
      </c>
      <c r="H10" s="284">
        <v>44.779933616663108</v>
      </c>
      <c r="I10" s="284">
        <v>1.3581741188571783</v>
      </c>
      <c r="J10" s="285">
        <v>4.8907264552708822</v>
      </c>
      <c r="K10" s="285">
        <v>0.15902552330523889</v>
      </c>
      <c r="L10" s="277">
        <v>3.3608532236456566E-2</v>
      </c>
      <c r="M10" s="278">
        <v>630756505.67350638</v>
      </c>
      <c r="N10" s="278">
        <v>43540740.675402761</v>
      </c>
      <c r="O10" s="277">
        <v>7.4147772029831957E-2</v>
      </c>
      <c r="P10" s="273">
        <v>164902849.6316694</v>
      </c>
      <c r="Q10" s="273">
        <v>5900750.3523640037</v>
      </c>
      <c r="R10" s="277">
        <v>3.711114745723363E-2</v>
      </c>
    </row>
    <row r="11" spans="1:18">
      <c r="A11" s="306"/>
      <c r="B11" s="306" t="s">
        <v>135</v>
      </c>
      <c r="C11" s="306" t="s">
        <v>79</v>
      </c>
      <c r="D11" s="223" t="s">
        <v>185</v>
      </c>
      <c r="E11" s="273">
        <v>187613512.41786608</v>
      </c>
      <c r="F11" s="273">
        <v>-9287438.9406472147</v>
      </c>
      <c r="G11" s="274">
        <v>-4.7168075504809684E-2</v>
      </c>
      <c r="H11" s="282">
        <v>5.3011359522729897</v>
      </c>
      <c r="I11" s="282">
        <v>-0.25713674201329351</v>
      </c>
      <c r="J11" s="283">
        <v>5.4509961741975443</v>
      </c>
      <c r="K11" s="283">
        <v>0.32740733403000011</v>
      </c>
      <c r="L11" s="274">
        <v>6.3901953151122431E-2</v>
      </c>
      <c r="M11" s="275">
        <v>1022680538.4175515</v>
      </c>
      <c r="N11" s="275">
        <v>13841021.418700337</v>
      </c>
      <c r="O11" s="274">
        <v>1.3719745495175819E-2</v>
      </c>
      <c r="P11" s="273">
        <v>288769641.12194383</v>
      </c>
      <c r="Q11" s="273">
        <v>-6310612.8432160616</v>
      </c>
      <c r="R11" s="274">
        <v>-2.138608991424128E-2</v>
      </c>
    </row>
    <row r="12" spans="1:18">
      <c r="A12" s="306"/>
      <c r="B12" s="306"/>
      <c r="C12" s="306"/>
      <c r="D12" s="223" t="s">
        <v>186</v>
      </c>
      <c r="E12" s="273">
        <v>426149196.75820297</v>
      </c>
      <c r="F12" s="273">
        <v>-16945500.245613337</v>
      </c>
      <c r="G12" s="277">
        <v>-3.8243518507889943E-2</v>
      </c>
      <c r="H12" s="284">
        <v>12.041109400135289</v>
      </c>
      <c r="I12" s="284">
        <v>-0.46691119776966872</v>
      </c>
      <c r="J12" s="285">
        <v>5.2141951285675825</v>
      </c>
      <c r="K12" s="285">
        <v>-2.1692740225280893E-2</v>
      </c>
      <c r="L12" s="277">
        <v>-4.1430872411486854E-3</v>
      </c>
      <c r="M12" s="278">
        <v>2222025065.7796102</v>
      </c>
      <c r="N12" s="278">
        <v>-97969082.98912096</v>
      </c>
      <c r="O12" s="277">
        <v>-4.222815951545187E-2</v>
      </c>
      <c r="P12" s="273">
        <v>698814340.79589474</v>
      </c>
      <c r="Q12" s="273">
        <v>-39464353.399737954</v>
      </c>
      <c r="R12" s="277">
        <v>-5.3454547327462895E-2</v>
      </c>
    </row>
    <row r="13" spans="1:18">
      <c r="A13" s="306"/>
      <c r="B13" s="306"/>
      <c r="C13" s="306"/>
      <c r="D13" s="223" t="s">
        <v>187</v>
      </c>
      <c r="E13" s="273">
        <v>1246445156.7082193</v>
      </c>
      <c r="F13" s="273">
        <v>-31703237.201292038</v>
      </c>
      <c r="G13" s="274">
        <v>-2.4804034768076015E-2</v>
      </c>
      <c r="H13" s="282">
        <v>35.219079626021944</v>
      </c>
      <c r="I13" s="282">
        <v>-0.86148406906017527</v>
      </c>
      <c r="J13" s="283">
        <v>4.9635004091334975</v>
      </c>
      <c r="K13" s="283">
        <v>0.18501504563401383</v>
      </c>
      <c r="L13" s="274">
        <v>3.8718345157495601E-2</v>
      </c>
      <c r="M13" s="275">
        <v>6186731045.2837124</v>
      </c>
      <c r="N13" s="275">
        <v>79117652.606739998</v>
      </c>
      <c r="O13" s="274">
        <v>1.2953939209970632E-2</v>
      </c>
      <c r="P13" s="273">
        <v>1701434456.7306201</v>
      </c>
      <c r="Q13" s="273">
        <v>-21262088.408893824</v>
      </c>
      <c r="R13" s="274">
        <v>-1.2342329511766621E-2</v>
      </c>
    </row>
    <row r="14" spans="1:18">
      <c r="A14" s="306"/>
      <c r="B14" s="306"/>
      <c r="C14" s="306"/>
      <c r="D14" s="223" t="s">
        <v>188</v>
      </c>
      <c r="E14" s="273">
        <v>1678911185.3335109</v>
      </c>
      <c r="F14" s="273">
        <v>54570679.107017517</v>
      </c>
      <c r="G14" s="277">
        <v>3.3595590886168751E-2</v>
      </c>
      <c r="H14" s="284">
        <v>47.438675021560925</v>
      </c>
      <c r="I14" s="284">
        <v>1.5855320088442681</v>
      </c>
      <c r="J14" s="285">
        <v>5.4463826716671759</v>
      </c>
      <c r="K14" s="285">
        <v>0.17375604561982261</v>
      </c>
      <c r="L14" s="277">
        <v>3.2954361828210765E-2</v>
      </c>
      <c r="M14" s="278">
        <v>9143992787.0686321</v>
      </c>
      <c r="N14" s="278">
        <v>579451784.17158604</v>
      </c>
      <c r="O14" s="277">
        <v>6.76570739722748E-2</v>
      </c>
      <c r="P14" s="273">
        <v>2412129911.7539954</v>
      </c>
      <c r="Q14" s="273">
        <v>56973556.610675812</v>
      </c>
      <c r="R14" s="277">
        <v>2.4190986932249248E-2</v>
      </c>
    </row>
    <row r="15" spans="1:18">
      <c r="A15" s="306"/>
      <c r="B15" s="306"/>
      <c r="C15" s="306" t="s">
        <v>112</v>
      </c>
      <c r="D15" s="223" t="s">
        <v>185</v>
      </c>
      <c r="E15" s="273">
        <v>185012940.55058199</v>
      </c>
      <c r="F15" s="273">
        <v>-9115299.7407322824</v>
      </c>
      <c r="G15" s="274">
        <v>-4.6955042332087325E-2</v>
      </c>
      <c r="H15" s="282">
        <v>5.2276551840465295</v>
      </c>
      <c r="I15" s="282">
        <v>-0.2523472728050109</v>
      </c>
      <c r="J15" s="283">
        <v>5.3941633692806077</v>
      </c>
      <c r="K15" s="283">
        <v>0.31628914947186981</v>
      </c>
      <c r="L15" s="274">
        <v>6.2287708552927312E-2</v>
      </c>
      <c r="M15" s="275">
        <v>997990026.76084018</v>
      </c>
      <c r="N15" s="275">
        <v>12231240.048739552</v>
      </c>
      <c r="O15" s="274">
        <v>1.2407944228968655E-2</v>
      </c>
      <c r="P15" s="273">
        <v>280509767.64918184</v>
      </c>
      <c r="Q15" s="273">
        <v>-6439183.2633188963</v>
      </c>
      <c r="R15" s="274">
        <v>-2.2440170081968323E-2</v>
      </c>
    </row>
    <row r="16" spans="1:18">
      <c r="A16" s="306"/>
      <c r="B16" s="306"/>
      <c r="C16" s="306"/>
      <c r="D16" s="223" t="s">
        <v>186</v>
      </c>
      <c r="E16" s="273">
        <v>320007796.89627081</v>
      </c>
      <c r="F16" s="273">
        <v>-13449539.555984199</v>
      </c>
      <c r="G16" s="277">
        <v>-4.0333614186083222E-2</v>
      </c>
      <c r="H16" s="284">
        <v>9.0420184307201783</v>
      </c>
      <c r="I16" s="284">
        <v>-0.37107376169531037</v>
      </c>
      <c r="J16" s="285">
        <v>4.3359067201848047</v>
      </c>
      <c r="K16" s="285">
        <v>4.5358025799104418E-2</v>
      </c>
      <c r="L16" s="277">
        <v>1.0571614268929433E-2</v>
      </c>
      <c r="M16" s="278">
        <v>1387523957.0740747</v>
      </c>
      <c r="N16" s="278">
        <v>-43190982.474481106</v>
      </c>
      <c r="O16" s="277">
        <v>-3.0188391328400805E-2</v>
      </c>
      <c r="P16" s="273">
        <v>400735048.61169875</v>
      </c>
      <c r="Q16" s="273">
        <v>-17346317.75363493</v>
      </c>
      <c r="R16" s="277">
        <v>-4.1490291481867024E-2</v>
      </c>
    </row>
    <row r="17" spans="1:18">
      <c r="A17" s="306"/>
      <c r="B17" s="306"/>
      <c r="C17" s="306"/>
      <c r="D17" s="223" t="s">
        <v>187</v>
      </c>
      <c r="E17" s="273">
        <v>1210554503.6581924</v>
      </c>
      <c r="F17" s="273">
        <v>-35160528.826631784</v>
      </c>
      <c r="G17" s="274">
        <v>-2.8225178238796059E-2</v>
      </c>
      <c r="H17" s="282">
        <v>34.204967002778204</v>
      </c>
      <c r="I17" s="282">
        <v>-0.96004262338264112</v>
      </c>
      <c r="J17" s="283">
        <v>4.7715277366320459</v>
      </c>
      <c r="K17" s="283">
        <v>0.15416280381883318</v>
      </c>
      <c r="L17" s="274">
        <v>3.3387615244200919E-2</v>
      </c>
      <c r="M17" s="275">
        <v>5776194390.9099045</v>
      </c>
      <c r="N17" s="275">
        <v>24273483.636205673</v>
      </c>
      <c r="O17" s="274">
        <v>4.220065614169031E-3</v>
      </c>
      <c r="P17" s="273">
        <v>1600725893.858336</v>
      </c>
      <c r="Q17" s="273">
        <v>-32198151.809400558</v>
      </c>
      <c r="R17" s="274">
        <v>-1.9718095213812632E-2</v>
      </c>
    </row>
    <row r="18" spans="1:18">
      <c r="A18" s="306"/>
      <c r="B18" s="306"/>
      <c r="C18" s="306"/>
      <c r="D18" s="223" t="s">
        <v>188</v>
      </c>
      <c r="E18" s="273">
        <v>1553501557.4498527</v>
      </c>
      <c r="F18" s="273">
        <v>49261900.007272243</v>
      </c>
      <c r="G18" s="277">
        <v>3.2748704479061815E-2</v>
      </c>
      <c r="H18" s="284">
        <v>43.895148339673973</v>
      </c>
      <c r="I18" s="284">
        <v>1.4323051896571144</v>
      </c>
      <c r="J18" s="285">
        <v>4.8435121379584229</v>
      </c>
      <c r="K18" s="285">
        <v>0.10140566096190096</v>
      </c>
      <c r="L18" s="277">
        <v>2.1384096171988026E-2</v>
      </c>
      <c r="M18" s="278">
        <v>7524403649.8456755</v>
      </c>
      <c r="N18" s="278">
        <v>391139027.33218575</v>
      </c>
      <c r="O18" s="277">
        <v>5.4833102097138139E-2</v>
      </c>
      <c r="P18" s="273">
        <v>2004939460.8172619</v>
      </c>
      <c r="Q18" s="273">
        <v>58088212.440206528</v>
      </c>
      <c r="R18" s="277">
        <v>2.9837006031472789E-2</v>
      </c>
    </row>
    <row r="19" spans="1:18">
      <c r="A19" s="306"/>
      <c r="B19" s="306" t="s">
        <v>136</v>
      </c>
      <c r="C19" s="306" t="s">
        <v>79</v>
      </c>
      <c r="D19" s="223" t="s">
        <v>185</v>
      </c>
      <c r="E19" s="273">
        <v>188171156.4446317</v>
      </c>
      <c r="F19" s="273">
        <v>-9596649.6500054598</v>
      </c>
      <c r="G19" s="274">
        <v>-4.8524832426027967E-2</v>
      </c>
      <c r="H19" s="282">
        <v>5.3202014244598557</v>
      </c>
      <c r="I19" s="282">
        <v>-0.27164235866585607</v>
      </c>
      <c r="J19" s="283">
        <v>5.4099666262832216</v>
      </c>
      <c r="K19" s="283">
        <v>0.29089521335655721</v>
      </c>
      <c r="L19" s="274">
        <v>5.6825777546683456E-2</v>
      </c>
      <c r="M19" s="275">
        <v>1017999676.3945764</v>
      </c>
      <c r="N19" s="275">
        <v>5612153.818295598</v>
      </c>
      <c r="O19" s="274">
        <v>5.5434837877239209E-3</v>
      </c>
      <c r="P19" s="273">
        <v>288873115.42275536</v>
      </c>
      <c r="Q19" s="273">
        <v>-7061907.6484972239</v>
      </c>
      <c r="R19" s="274">
        <v>-2.3863034443195732E-2</v>
      </c>
    </row>
    <row r="20" spans="1:18">
      <c r="A20" s="306"/>
      <c r="B20" s="306"/>
      <c r="C20" s="306"/>
      <c r="D20" s="223" t="s">
        <v>186</v>
      </c>
      <c r="E20" s="273">
        <v>427666090.65027702</v>
      </c>
      <c r="F20" s="273">
        <v>-15958770.371641695</v>
      </c>
      <c r="G20" s="277">
        <v>-3.5973570856420514E-2</v>
      </c>
      <c r="H20" s="284">
        <v>12.091490468892701</v>
      </c>
      <c r="I20" s="284">
        <v>-0.45191065453560952</v>
      </c>
      <c r="J20" s="285">
        <v>5.2071717284073022</v>
      </c>
      <c r="K20" s="285">
        <v>-4.8958117984773786E-2</v>
      </c>
      <c r="L20" s="277">
        <v>-9.3144803145188138E-3</v>
      </c>
      <c r="M20" s="278">
        <v>2226930776.4325972</v>
      </c>
      <c r="N20" s="278">
        <v>-104819096.1862464</v>
      </c>
      <c r="O20" s="277">
        <v>-4.4952976053354118E-2</v>
      </c>
      <c r="P20" s="273">
        <v>701864441.51282656</v>
      </c>
      <c r="Q20" s="273">
        <v>-38943555.938068271</v>
      </c>
      <c r="R20" s="277">
        <v>-5.2569027429606931E-2</v>
      </c>
    </row>
    <row r="21" spans="1:18">
      <c r="A21" s="306"/>
      <c r="B21" s="306"/>
      <c r="C21" s="306"/>
      <c r="D21" s="223" t="s">
        <v>187</v>
      </c>
      <c r="E21" s="273">
        <v>1248001409.1913185</v>
      </c>
      <c r="F21" s="273">
        <v>-30477428.042336226</v>
      </c>
      <c r="G21" s="274">
        <v>-2.3838820913361879E-2</v>
      </c>
      <c r="H21" s="282">
        <v>35.284997979279737</v>
      </c>
      <c r="I21" s="282">
        <v>-0.86372652253219684</v>
      </c>
      <c r="J21" s="283">
        <v>4.9421065858570872</v>
      </c>
      <c r="K21" s="283">
        <v>0.16048078107666175</v>
      </c>
      <c r="L21" s="274">
        <v>3.356196984636925E-2</v>
      </c>
      <c r="M21" s="275">
        <v>6167755983.5233412</v>
      </c>
      <c r="N21" s="275">
        <v>54548584.54122448</v>
      </c>
      <c r="O21" s="274">
        <v>8.9230711443402232E-3</v>
      </c>
      <c r="P21" s="273">
        <v>1701791800.0809984</v>
      </c>
      <c r="Q21" s="273">
        <v>-20301842.29357028</v>
      </c>
      <c r="R21" s="274">
        <v>-1.1789046654615354E-2</v>
      </c>
    </row>
    <row r="22" spans="1:18">
      <c r="A22" s="306"/>
      <c r="B22" s="306"/>
      <c r="C22" s="306"/>
      <c r="D22" s="223" t="s">
        <v>188</v>
      </c>
      <c r="E22" s="273">
        <v>1673079242.7145441</v>
      </c>
      <c r="F22" s="273">
        <v>56231665.401321888</v>
      </c>
      <c r="G22" s="277">
        <v>3.4778581599363999E-2</v>
      </c>
      <c r="H22" s="284">
        <v>47.303310127358642</v>
      </c>
      <c r="I22" s="284">
        <v>1.5872795357345737</v>
      </c>
      <c r="J22" s="285">
        <v>5.4207589294006908</v>
      </c>
      <c r="K22" s="285">
        <v>0.14193123792041096</v>
      </c>
      <c r="L22" s="277">
        <v>2.6886885917772937E-2</v>
      </c>
      <c r="M22" s="278">
        <v>9069359244.5398102</v>
      </c>
      <c r="N22" s="278">
        <v>534299480.51597023</v>
      </c>
      <c r="O22" s="277">
        <v>6.2600555272980959E-2</v>
      </c>
      <c r="P22" s="273">
        <v>2405643549.2430229</v>
      </c>
      <c r="Q22" s="273">
        <v>59467517.938382626</v>
      </c>
      <c r="R22" s="277">
        <v>2.5346571248242813E-2</v>
      </c>
    </row>
    <row r="23" spans="1:18">
      <c r="A23" s="306"/>
      <c r="B23" s="306"/>
      <c r="C23" s="306" t="s">
        <v>112</v>
      </c>
      <c r="D23" s="223" t="s">
        <v>185</v>
      </c>
      <c r="E23" s="273">
        <v>185572342.67060116</v>
      </c>
      <c r="F23" s="273">
        <v>-9372843.6833866239</v>
      </c>
      <c r="G23" s="274">
        <v>-4.8079379946151177E-2</v>
      </c>
      <c r="H23" s="282">
        <v>5.2467246334163171</v>
      </c>
      <c r="I23" s="282">
        <v>-0.26531016077150227</v>
      </c>
      <c r="J23" s="283">
        <v>5.3543911792546712</v>
      </c>
      <c r="K23" s="283">
        <v>0.2808423320715594</v>
      </c>
      <c r="L23" s="274">
        <v>5.5354218621051818E-2</v>
      </c>
      <c r="M23" s="275">
        <v>993626914.70909214</v>
      </c>
      <c r="N23" s="275">
        <v>4562989.2189205885</v>
      </c>
      <c r="O23" s="274">
        <v>4.6134421661969023E-3</v>
      </c>
      <c r="P23" s="273">
        <v>280672146.65417504</v>
      </c>
      <c r="Q23" s="273">
        <v>-6998250.3162028193</v>
      </c>
      <c r="R23" s="274">
        <v>-2.4327321788774278E-2</v>
      </c>
    </row>
    <row r="24" spans="1:18">
      <c r="A24" s="306"/>
      <c r="B24" s="306"/>
      <c r="C24" s="306"/>
      <c r="D24" s="223" t="s">
        <v>186</v>
      </c>
      <c r="E24" s="273">
        <v>321249225.5200479</v>
      </c>
      <c r="F24" s="273">
        <v>-12512838.523005605</v>
      </c>
      <c r="G24" s="277">
        <v>-3.7490295845580328E-2</v>
      </c>
      <c r="H24" s="284">
        <v>9.0827447708293203</v>
      </c>
      <c r="I24" s="284">
        <v>-0.35430850754531384</v>
      </c>
      <c r="J24" s="285">
        <v>4.3255970434627535</v>
      </c>
      <c r="K24" s="285">
        <v>2.1916000417359527E-2</v>
      </c>
      <c r="L24" s="277">
        <v>5.0923849137879439E-3</v>
      </c>
      <c r="M24" s="278">
        <v>1389594700.1242187</v>
      </c>
      <c r="N24" s="278">
        <v>-46810767.785573483</v>
      </c>
      <c r="O24" s="277">
        <v>-3.2588825948769815E-2</v>
      </c>
      <c r="P24" s="273">
        <v>402221138.08164835</v>
      </c>
      <c r="Q24" s="273">
        <v>-16420632.404615819</v>
      </c>
      <c r="R24" s="277">
        <v>-3.9223588189833028E-2</v>
      </c>
    </row>
    <row r="25" spans="1:18">
      <c r="A25" s="306"/>
      <c r="B25" s="306"/>
      <c r="C25" s="306"/>
      <c r="D25" s="223" t="s">
        <v>187</v>
      </c>
      <c r="E25" s="273">
        <v>1212274247.0505884</v>
      </c>
      <c r="F25" s="273">
        <v>-34097543.752397299</v>
      </c>
      <c r="G25" s="274">
        <v>-2.7357441819530964E-2</v>
      </c>
      <c r="H25" s="282">
        <v>34.27487664876142</v>
      </c>
      <c r="I25" s="282">
        <v>-0.96602776077547503</v>
      </c>
      <c r="J25" s="283">
        <v>4.7526703972496032</v>
      </c>
      <c r="K25" s="283">
        <v>0.13009391007432303</v>
      </c>
      <c r="L25" s="274">
        <v>2.8143160082964809E-2</v>
      </c>
      <c r="M25" s="275">
        <v>5761539927.3053837</v>
      </c>
      <c r="N25" s="275">
        <v>90992.860955238342</v>
      </c>
      <c r="O25" s="274">
        <v>1.57933988464679E-5</v>
      </c>
      <c r="P25" s="273">
        <v>1601982210.843127</v>
      </c>
      <c r="Q25" s="273">
        <v>-31092997.897530317</v>
      </c>
      <c r="R25" s="274">
        <v>-1.9039538247297025E-2</v>
      </c>
    </row>
    <row r="26" spans="1:18">
      <c r="A26" s="306"/>
      <c r="B26" s="306"/>
      <c r="C26" s="306"/>
      <c r="D26" s="223" t="s">
        <v>188</v>
      </c>
      <c r="E26" s="273">
        <v>1548634124.9885538</v>
      </c>
      <c r="F26" s="273">
        <v>51283605.950585365</v>
      </c>
      <c r="G26" s="277">
        <v>3.4249566349724529E-2</v>
      </c>
      <c r="H26" s="284">
        <v>43.784847972465634</v>
      </c>
      <c r="I26" s="284">
        <v>1.447571969940519</v>
      </c>
      <c r="J26" s="285">
        <v>4.8306199562957159</v>
      </c>
      <c r="K26" s="285">
        <v>8.0254050192062998E-2</v>
      </c>
      <c r="L26" s="277">
        <v>1.6894288098722274E-2</v>
      </c>
      <c r="M26" s="278">
        <v>7480862909.1702623</v>
      </c>
      <c r="N26" s="278">
        <v>367900054.04568863</v>
      </c>
      <c r="O26" s="277">
        <v>5.1722476489615435E-2</v>
      </c>
      <c r="P26" s="273">
        <v>1999038710.4648976</v>
      </c>
      <c r="Q26" s="273">
        <v>60592901.454633474</v>
      </c>
      <c r="R26" s="277">
        <v>3.1258496457825212E-2</v>
      </c>
    </row>
    <row r="27" spans="1:18">
      <c r="A27" s="306" t="s">
        <v>58</v>
      </c>
      <c r="B27" s="306" t="s">
        <v>134</v>
      </c>
      <c r="C27" s="306" t="s">
        <v>79</v>
      </c>
      <c r="D27" s="223" t="s">
        <v>185</v>
      </c>
      <c r="E27" s="273">
        <v>14787725.610972425</v>
      </c>
      <c r="F27" s="273">
        <v>-517788.07928127795</v>
      </c>
      <c r="G27" s="274">
        <v>-3.3830166681108963E-2</v>
      </c>
      <c r="H27" s="282">
        <v>5.3541952045597982</v>
      </c>
      <c r="I27" s="282">
        <v>-0.27097400247542414</v>
      </c>
      <c r="J27" s="283">
        <v>5.7395035397887852</v>
      </c>
      <c r="K27" s="283">
        <v>0.50581720310628953</v>
      </c>
      <c r="L27" s="274">
        <v>9.6646449666090331E-2</v>
      </c>
      <c r="M27" s="275">
        <v>84874203.489601508</v>
      </c>
      <c r="N27" s="275">
        <v>4769945.6130138189</v>
      </c>
      <c r="O27" s="274">
        <v>5.9546717483640092E-2</v>
      </c>
      <c r="P27" s="273">
        <v>22944601.022099972</v>
      </c>
      <c r="Q27" s="273">
        <v>-70110.495800677687</v>
      </c>
      <c r="R27" s="274">
        <v>-3.0463338958711837E-3</v>
      </c>
    </row>
    <row r="28" spans="1:18">
      <c r="A28" s="306"/>
      <c r="B28" s="306"/>
      <c r="C28" s="306"/>
      <c r="D28" s="223" t="s">
        <v>186</v>
      </c>
      <c r="E28" s="273">
        <v>31959682.565569539</v>
      </c>
      <c r="F28" s="273">
        <v>-1233224.2761524245</v>
      </c>
      <c r="G28" s="277">
        <v>-3.7153247289638341E-2</v>
      </c>
      <c r="H28" s="284">
        <v>11.571649598695336</v>
      </c>
      <c r="I28" s="284">
        <v>-0.62759579983974412</v>
      </c>
      <c r="J28" s="285">
        <v>4.8198731239328669</v>
      </c>
      <c r="K28" s="285">
        <v>0.12555559736471533</v>
      </c>
      <c r="L28" s="277">
        <v>2.6746294142676916E-2</v>
      </c>
      <c r="M28" s="278">
        <v>154041615.04721445</v>
      </c>
      <c r="N28" s="278">
        <v>-1776429.297624886</v>
      </c>
      <c r="O28" s="277">
        <v>-1.1400664827325701E-2</v>
      </c>
      <c r="P28" s="273">
        <v>46231870.144525588</v>
      </c>
      <c r="Q28" s="273">
        <v>-1659357.6680281013</v>
      </c>
      <c r="R28" s="277">
        <v>-3.4648467868120418E-2</v>
      </c>
    </row>
    <row r="29" spans="1:18">
      <c r="A29" s="306"/>
      <c r="B29" s="306"/>
      <c r="C29" s="306"/>
      <c r="D29" s="223" t="s">
        <v>187</v>
      </c>
      <c r="E29" s="273">
        <v>98170850.491702229</v>
      </c>
      <c r="F29" s="273">
        <v>-874025.4206353575</v>
      </c>
      <c r="G29" s="274">
        <v>-8.8245395088276737E-3</v>
      </c>
      <c r="H29" s="282">
        <v>35.54474235985397</v>
      </c>
      <c r="I29" s="282">
        <v>-0.85679223558311435</v>
      </c>
      <c r="J29" s="283">
        <v>4.9926458710217192</v>
      </c>
      <c r="K29" s="283">
        <v>0.26513771012367116</v>
      </c>
      <c r="L29" s="274">
        <v>5.6084030127470999E-2</v>
      </c>
      <c r="M29" s="275">
        <v>490132291.36208761</v>
      </c>
      <c r="N29" s="275">
        <v>21896832.191377163</v>
      </c>
      <c r="O29" s="274">
        <v>4.6764574878969088E-2</v>
      </c>
      <c r="P29" s="273">
        <v>131585812.80196822</v>
      </c>
      <c r="Q29" s="273">
        <v>625241.1829765588</v>
      </c>
      <c r="R29" s="274">
        <v>4.7742704177834204E-3</v>
      </c>
    </row>
    <row r="30" spans="1:18">
      <c r="A30" s="306"/>
      <c r="B30" s="306"/>
      <c r="C30" s="306"/>
      <c r="D30" s="223" t="s">
        <v>188</v>
      </c>
      <c r="E30" s="273">
        <v>131271253.40592983</v>
      </c>
      <c r="F30" s="273">
        <v>6724713.49275814</v>
      </c>
      <c r="G30" s="277">
        <v>5.399357940771627E-2</v>
      </c>
      <c r="H30" s="284">
        <v>47.529412836891602</v>
      </c>
      <c r="I30" s="284">
        <v>1.7553620378985428</v>
      </c>
      <c r="J30" s="285">
        <v>5.314404256365715</v>
      </c>
      <c r="K30" s="285">
        <v>0.34310058034302138</v>
      </c>
      <c r="L30" s="277">
        <v>6.9016218421305536E-2</v>
      </c>
      <c r="M30" s="278">
        <v>697628507.83893585</v>
      </c>
      <c r="N30" s="278">
        <v>78469836.13267827</v>
      </c>
      <c r="O30" s="277">
        <v>0.12673623049877283</v>
      </c>
      <c r="P30" s="273">
        <v>173219448.59887213</v>
      </c>
      <c r="Q30" s="273">
        <v>8406287.8516557217</v>
      </c>
      <c r="R30" s="277">
        <v>5.1004955026309688E-2</v>
      </c>
    </row>
    <row r="31" spans="1:18">
      <c r="A31" s="306"/>
      <c r="B31" s="306"/>
      <c r="C31" s="306" t="s">
        <v>112</v>
      </c>
      <c r="D31" s="223" t="s">
        <v>185</v>
      </c>
      <c r="E31" s="273">
        <v>14593043.019734794</v>
      </c>
      <c r="F31" s="273">
        <v>-517771.23514653929</v>
      </c>
      <c r="G31" s="274">
        <v>-3.4264946045464137E-2</v>
      </c>
      <c r="H31" s="282">
        <v>5.2837064340863744</v>
      </c>
      <c r="I31" s="282">
        <v>-0.26990573209100255</v>
      </c>
      <c r="J31" s="283">
        <v>5.6843629943385867</v>
      </c>
      <c r="K31" s="283">
        <v>0.4956303693335995</v>
      </c>
      <c r="L31" s="274">
        <v>9.5520506673462124E-2</v>
      </c>
      <c r="M31" s="275">
        <v>82952153.716171488</v>
      </c>
      <c r="N31" s="275">
        <v>4546178.8014782816</v>
      </c>
      <c r="O31" s="274">
        <v>5.7982555620596357E-2</v>
      </c>
      <c r="P31" s="273">
        <v>22361398.860595226</v>
      </c>
      <c r="Q31" s="273">
        <v>-102367.44415063784</v>
      </c>
      <c r="R31" s="274">
        <v>-4.5570027199317385E-3</v>
      </c>
    </row>
    <row r="32" spans="1:18">
      <c r="A32" s="306"/>
      <c r="B32" s="306"/>
      <c r="C32" s="306"/>
      <c r="D32" s="223" t="s">
        <v>186</v>
      </c>
      <c r="E32" s="273">
        <v>24709864.589690633</v>
      </c>
      <c r="F32" s="273">
        <v>-1109828.8885577247</v>
      </c>
      <c r="G32" s="277">
        <v>-4.2983813479145025E-2</v>
      </c>
      <c r="H32" s="284">
        <v>8.9467063409180696</v>
      </c>
      <c r="I32" s="284">
        <v>-0.54269386009689846</v>
      </c>
      <c r="J32" s="285">
        <v>4.3865778332569683</v>
      </c>
      <c r="K32" s="285">
        <v>0.13046934654410602</v>
      </c>
      <c r="L32" s="277">
        <v>3.0654610180031371E-2</v>
      </c>
      <c r="M32" s="278">
        <v>108391744.27191822</v>
      </c>
      <c r="N32" s="278">
        <v>-1499672.265179351</v>
      </c>
      <c r="O32" s="277">
        <v>-1.3646855345367996E-2</v>
      </c>
      <c r="P32" s="273">
        <v>30829716.958674014</v>
      </c>
      <c r="Q32" s="273">
        <v>-1323062.55044448</v>
      </c>
      <c r="R32" s="277">
        <v>-4.1149243413598532E-2</v>
      </c>
    </row>
    <row r="33" spans="1:18">
      <c r="A33" s="306"/>
      <c r="B33" s="306"/>
      <c r="C33" s="306"/>
      <c r="D33" s="223" t="s">
        <v>187</v>
      </c>
      <c r="E33" s="273">
        <v>95494405.464803219</v>
      </c>
      <c r="F33" s="273">
        <v>-1031276.3262151778</v>
      </c>
      <c r="G33" s="274">
        <v>-1.0683957958959859E-2</v>
      </c>
      <c r="H33" s="282">
        <v>34.575681294935528</v>
      </c>
      <c r="I33" s="282">
        <v>-0.89998478771764923</v>
      </c>
      <c r="J33" s="283">
        <v>4.8027688199503489</v>
      </c>
      <c r="K33" s="283">
        <v>0.23599918629808858</v>
      </c>
      <c r="L33" s="274">
        <v>5.1677488734930763E-2</v>
      </c>
      <c r="M33" s="275">
        <v>458637553.04605311</v>
      </c>
      <c r="N33" s="275">
        <v>17827000.575249374</v>
      </c>
      <c r="O33" s="274">
        <v>4.0441410658902298E-2</v>
      </c>
      <c r="P33" s="273">
        <v>124403395.77960086</v>
      </c>
      <c r="Q33" s="273">
        <v>-229000.43083173037</v>
      </c>
      <c r="R33" s="274">
        <v>-1.8374069487124365E-3</v>
      </c>
    </row>
    <row r="34" spans="1:18">
      <c r="A34" s="306"/>
      <c r="B34" s="306"/>
      <c r="C34" s="306"/>
      <c r="D34" s="223" t="s">
        <v>188</v>
      </c>
      <c r="E34" s="273">
        <v>123414512.19627081</v>
      </c>
      <c r="F34" s="273">
        <v>5613037.50023745</v>
      </c>
      <c r="G34" s="277">
        <v>4.764827872249424E-2</v>
      </c>
      <c r="H34" s="284">
        <v>44.684720744619447</v>
      </c>
      <c r="I34" s="284">
        <v>1.3896545734374612</v>
      </c>
      <c r="J34" s="285">
        <v>4.7956537304403248</v>
      </c>
      <c r="K34" s="285">
        <v>0.16641057274574944</v>
      </c>
      <c r="L34" s="277">
        <v>3.5947684551663112E-2</v>
      </c>
      <c r="M34" s="278">
        <v>591853265.80451906</v>
      </c>
      <c r="N34" s="278">
        <v>46521595.101575971</v>
      </c>
      <c r="O34" s="277">
        <v>8.5308808567103267E-2</v>
      </c>
      <c r="P34" s="273">
        <v>155170481.7643832</v>
      </c>
      <c r="Q34" s="273">
        <v>7036072.9298913181</v>
      </c>
      <c r="R34" s="277">
        <v>4.7497897249197556E-2</v>
      </c>
    </row>
    <row r="35" spans="1:18">
      <c r="A35" s="306"/>
      <c r="B35" s="306" t="s">
        <v>135</v>
      </c>
      <c r="C35" s="306" t="s">
        <v>79</v>
      </c>
      <c r="D35" s="223" t="s">
        <v>185</v>
      </c>
      <c r="E35" s="273">
        <v>185248540.12734202</v>
      </c>
      <c r="F35" s="273">
        <v>-8679461.906732142</v>
      </c>
      <c r="G35" s="274">
        <v>-4.4756104408310848E-2</v>
      </c>
      <c r="H35" s="282">
        <v>5.4909916809158377</v>
      </c>
      <c r="I35" s="282">
        <v>-0.28853141319383901</v>
      </c>
      <c r="J35" s="283">
        <v>5.4419086565943866</v>
      </c>
      <c r="K35" s="283">
        <v>0.32511520632719293</v>
      </c>
      <c r="L35" s="274">
        <v>6.3538856803026858E-2</v>
      </c>
      <c r="M35" s="275">
        <v>1008105634.1404551</v>
      </c>
      <c r="N35" s="275">
        <v>15816103.509101391</v>
      </c>
      <c r="O35" s="274">
        <v>1.5939000685654965E-2</v>
      </c>
      <c r="P35" s="273">
        <v>284183622.46269548</v>
      </c>
      <c r="Q35" s="273">
        <v>-5770681.6145079136</v>
      </c>
      <c r="R35" s="274">
        <v>-1.990203812588141E-2</v>
      </c>
    </row>
    <row r="36" spans="1:18">
      <c r="A36" s="306"/>
      <c r="B36" s="306"/>
      <c r="C36" s="306"/>
      <c r="D36" s="223" t="s">
        <v>186</v>
      </c>
      <c r="E36" s="273">
        <v>407710167.82306182</v>
      </c>
      <c r="F36" s="273">
        <v>-13188561.416978896</v>
      </c>
      <c r="G36" s="277">
        <v>-3.1334286612819374E-2</v>
      </c>
      <c r="H36" s="284">
        <v>12.085024466062194</v>
      </c>
      <c r="I36" s="284">
        <v>-0.45877478112858405</v>
      </c>
      <c r="J36" s="285">
        <v>4.765484238565759</v>
      </c>
      <c r="K36" s="285">
        <v>1.8046225205618605E-2</v>
      </c>
      <c r="L36" s="277">
        <v>3.8012555729707888E-3</v>
      </c>
      <c r="M36" s="278">
        <v>1942936378.6638017</v>
      </c>
      <c r="N36" s="278">
        <v>-55254248.30534482</v>
      </c>
      <c r="O36" s="277">
        <v>-2.7652140671460563E-2</v>
      </c>
      <c r="P36" s="273">
        <v>596356798.44425821</v>
      </c>
      <c r="Q36" s="273">
        <v>-21304889.240975738</v>
      </c>
      <c r="R36" s="277">
        <v>-3.4492813243473995E-2</v>
      </c>
    </row>
    <row r="37" spans="1:18">
      <c r="A37" s="306"/>
      <c r="B37" s="306"/>
      <c r="C37" s="306"/>
      <c r="D37" s="223" t="s">
        <v>187</v>
      </c>
      <c r="E37" s="273">
        <v>1201875029.4994195</v>
      </c>
      <c r="F37" s="273">
        <v>-23676553.676505566</v>
      </c>
      <c r="G37" s="274">
        <v>-1.9319100070149274E-2</v>
      </c>
      <c r="H37" s="282">
        <v>35.625035338714277</v>
      </c>
      <c r="I37" s="282">
        <v>-0.89936342626344157</v>
      </c>
      <c r="J37" s="283">
        <v>4.8903354993403685</v>
      </c>
      <c r="K37" s="283">
        <v>0.1910651185187584</v>
      </c>
      <c r="L37" s="274">
        <v>4.0658464620065761E-2</v>
      </c>
      <c r="M37" s="275">
        <v>5877572122.531764</v>
      </c>
      <c r="N37" s="275">
        <v>118373867.54410744</v>
      </c>
      <c r="O37" s="274">
        <v>2.0553879603222851E-2</v>
      </c>
      <c r="P37" s="273">
        <v>1614918542.7722127</v>
      </c>
      <c r="Q37" s="273">
        <v>-10023096.643890142</v>
      </c>
      <c r="R37" s="274">
        <v>-6.1682810020745014E-3</v>
      </c>
    </row>
    <row r="38" spans="1:18">
      <c r="A38" s="306"/>
      <c r="B38" s="306"/>
      <c r="C38" s="306"/>
      <c r="D38" s="223" t="s">
        <v>188</v>
      </c>
      <c r="E38" s="273">
        <v>1578847209.3117895</v>
      </c>
      <c r="F38" s="273">
        <v>63792923.592768908</v>
      </c>
      <c r="G38" s="277">
        <v>4.2106031575293558E-2</v>
      </c>
      <c r="H38" s="284">
        <v>46.798948514297329</v>
      </c>
      <c r="I38" s="284">
        <v>1.646669620585044</v>
      </c>
      <c r="J38" s="285">
        <v>5.2073904601796936</v>
      </c>
      <c r="K38" s="285">
        <v>0.19151538873847951</v>
      </c>
      <c r="L38" s="277">
        <v>3.8181849828937485E-2</v>
      </c>
      <c r="M38" s="278">
        <v>8221673895.8515444</v>
      </c>
      <c r="N38" s="278">
        <v>622350872.23333359</v>
      </c>
      <c r="O38" s="277">
        <v>8.189556757873126E-2</v>
      </c>
      <c r="P38" s="273">
        <v>2120017767.5762033</v>
      </c>
      <c r="Q38" s="273">
        <v>77543341.910208464</v>
      </c>
      <c r="R38" s="277">
        <v>3.7965391848137194E-2</v>
      </c>
    </row>
    <row r="39" spans="1:18">
      <c r="A39" s="306"/>
      <c r="B39" s="306"/>
      <c r="C39" s="306" t="s">
        <v>112</v>
      </c>
      <c r="D39" s="223" t="s">
        <v>185</v>
      </c>
      <c r="E39" s="273">
        <v>182826062.65665755</v>
      </c>
      <c r="F39" s="273">
        <v>-8482263.1886594594</v>
      </c>
      <c r="G39" s="274">
        <v>-4.4338181055004484E-2</v>
      </c>
      <c r="H39" s="282">
        <v>5.4191865070149223</v>
      </c>
      <c r="I39" s="282">
        <v>-0.28226390613478181</v>
      </c>
      <c r="J39" s="283">
        <v>5.3924684620794867</v>
      </c>
      <c r="K39" s="283">
        <v>0.31787732171348182</v>
      </c>
      <c r="L39" s="274">
        <v>6.2640972035149012E-2</v>
      </c>
      <c r="M39" s="275">
        <v>985883776.922194</v>
      </c>
      <c r="N39" s="275">
        <v>15072241.509295583</v>
      </c>
      <c r="O39" s="274">
        <v>1.5525404220588672E-2</v>
      </c>
      <c r="P39" s="273">
        <v>277061378.63599735</v>
      </c>
      <c r="Q39" s="273">
        <v>-5618651.858674109</v>
      </c>
      <c r="R39" s="274">
        <v>-1.987636639504332E-2</v>
      </c>
    </row>
    <row r="40" spans="1:18">
      <c r="A40" s="306"/>
      <c r="B40" s="306"/>
      <c r="C40" s="306"/>
      <c r="D40" s="223" t="s">
        <v>186</v>
      </c>
      <c r="E40" s="273">
        <v>313471010.25234735</v>
      </c>
      <c r="F40" s="273">
        <v>-11657622.071670711</v>
      </c>
      <c r="G40" s="277">
        <v>-3.585541509630228E-2</v>
      </c>
      <c r="H40" s="284">
        <v>9.2916613989006525</v>
      </c>
      <c r="I40" s="284">
        <v>-0.39795752855465416</v>
      </c>
      <c r="J40" s="285">
        <v>4.313137935339304</v>
      </c>
      <c r="K40" s="285">
        <v>4.7460186944222826E-2</v>
      </c>
      <c r="L40" s="277">
        <v>1.1126060087890898E-2</v>
      </c>
      <c r="M40" s="278">
        <v>1352043705.9485352</v>
      </c>
      <c r="N40" s="278">
        <v>-34850266.322154284</v>
      </c>
      <c r="O40" s="277">
        <v>-2.5128284511249085E-2</v>
      </c>
      <c r="P40" s="273">
        <v>391608969.64698023</v>
      </c>
      <c r="Q40" s="273">
        <v>-15124324.371584773</v>
      </c>
      <c r="R40" s="277">
        <v>-3.7184869284132012E-2</v>
      </c>
    </row>
    <row r="41" spans="1:18">
      <c r="A41" s="306"/>
      <c r="B41" s="306"/>
      <c r="C41" s="306"/>
      <c r="D41" s="223" t="s">
        <v>187</v>
      </c>
      <c r="E41" s="273">
        <v>1168156129.6848071</v>
      </c>
      <c r="F41" s="273">
        <v>-27170868.887933731</v>
      </c>
      <c r="G41" s="274">
        <v>-2.2730908713997616E-2</v>
      </c>
      <c r="H41" s="282">
        <v>34.625566202577517</v>
      </c>
      <c r="I41" s="282">
        <v>-0.99806690250709096</v>
      </c>
      <c r="J41" s="283">
        <v>4.7055126190382985</v>
      </c>
      <c r="K41" s="283">
        <v>0.16069517548843049</v>
      </c>
      <c r="L41" s="274">
        <v>3.5357894455473361E-2</v>
      </c>
      <c r="M41" s="275">
        <v>5496773409.2387991</v>
      </c>
      <c r="N41" s="275">
        <v>64230415.37929821</v>
      </c>
      <c r="O41" s="274">
        <v>1.1823268670289214E-2</v>
      </c>
      <c r="P41" s="273">
        <v>1526644755.7780588</v>
      </c>
      <c r="Q41" s="273">
        <v>-21004355.56665659</v>
      </c>
      <c r="R41" s="274">
        <v>-1.3571781492774163E-2</v>
      </c>
    </row>
    <row r="42" spans="1:18">
      <c r="A42" s="306"/>
      <c r="B42" s="306"/>
      <c r="C42" s="306"/>
      <c r="D42" s="223" t="s">
        <v>188</v>
      </c>
      <c r="E42" s="273">
        <v>1478211575.9812379</v>
      </c>
      <c r="F42" s="273">
        <v>57031679.554975271</v>
      </c>
      <c r="G42" s="277">
        <v>4.0129810236120479E-2</v>
      </c>
      <c r="H42" s="284">
        <v>43.815986138227323</v>
      </c>
      <c r="I42" s="284">
        <v>1.4613908960364341</v>
      </c>
      <c r="J42" s="285">
        <v>4.7348116393970896</v>
      </c>
      <c r="K42" s="285">
        <v>0.11159173131136857</v>
      </c>
      <c r="L42" s="277">
        <v>2.4137231957364096E-2</v>
      </c>
      <c r="M42" s="278">
        <v>6999053375.4474802</v>
      </c>
      <c r="N42" s="278">
        <v>428626185.3183794</v>
      </c>
      <c r="O42" s="277">
        <v>6.5235664731558715E-2</v>
      </c>
      <c r="P42" s="273">
        <v>1867673674.9519396</v>
      </c>
      <c r="Q42" s="273">
        <v>70464282.222920179</v>
      </c>
      <c r="R42" s="277">
        <v>3.9207608477897976E-2</v>
      </c>
    </row>
    <row r="43" spans="1:18">
      <c r="A43" s="306"/>
      <c r="B43" s="306" t="s">
        <v>136</v>
      </c>
      <c r="C43" s="306" t="s">
        <v>79</v>
      </c>
      <c r="D43" s="223" t="s">
        <v>185</v>
      </c>
      <c r="E43" s="273">
        <v>185766328.20662332</v>
      </c>
      <c r="F43" s="273">
        <v>-8975405.9403195381</v>
      </c>
      <c r="G43" s="274">
        <v>-4.6088764586778935E-2</v>
      </c>
      <c r="H43" s="282">
        <v>5.5130389583688011</v>
      </c>
      <c r="I43" s="282">
        <v>-0.30276290798213434</v>
      </c>
      <c r="J43" s="283">
        <v>5.4010632508785763</v>
      </c>
      <c r="K43" s="283">
        <v>0.28884499956217979</v>
      </c>
      <c r="L43" s="274">
        <v>5.6500913177523711E-2</v>
      </c>
      <c r="M43" s="275">
        <v>1003335688.5274415</v>
      </c>
      <c r="N43" s="275">
        <v>7773440.9284347296</v>
      </c>
      <c r="O43" s="274">
        <v>7.8080913043678622E-3</v>
      </c>
      <c r="P43" s="273">
        <v>284253732.95849621</v>
      </c>
      <c r="Q43" s="273">
        <v>-6474136.4597341418</v>
      </c>
      <c r="R43" s="274">
        <v>-2.2268716352131651E-2</v>
      </c>
    </row>
    <row r="44" spans="1:18">
      <c r="A44" s="306"/>
      <c r="B44" s="306"/>
      <c r="C44" s="306"/>
      <c r="D44" s="223" t="s">
        <v>186</v>
      </c>
      <c r="E44" s="273">
        <v>408943392.09921426</v>
      </c>
      <c r="F44" s="273">
        <v>-12205674.852642477</v>
      </c>
      <c r="G44" s="277">
        <v>-2.8981839947986296E-2</v>
      </c>
      <c r="H44" s="284">
        <v>12.136326718493399</v>
      </c>
      <c r="I44" s="284">
        <v>-0.44094409774788801</v>
      </c>
      <c r="J44" s="285">
        <v>4.75545722350153</v>
      </c>
      <c r="K44" s="285">
        <v>-1.0347196225110267E-2</v>
      </c>
      <c r="L44" s="277">
        <v>-2.1711332051901045E-3</v>
      </c>
      <c r="M44" s="278">
        <v>1944712807.961427</v>
      </c>
      <c r="N44" s="278">
        <v>-62401276.681482553</v>
      </c>
      <c r="O44" s="277">
        <v>-3.1090049718117799E-2</v>
      </c>
      <c r="P44" s="273">
        <v>598016156.11228657</v>
      </c>
      <c r="Q44" s="273">
        <v>-20831580.383865118</v>
      </c>
      <c r="R44" s="277">
        <v>-3.3661883457490292E-2</v>
      </c>
    </row>
    <row r="45" spans="1:18">
      <c r="A45" s="306"/>
      <c r="B45" s="306"/>
      <c r="C45" s="306"/>
      <c r="D45" s="223" t="s">
        <v>187</v>
      </c>
      <c r="E45" s="273">
        <v>1202749054.9200542</v>
      </c>
      <c r="F45" s="273">
        <v>-22646715.012803316</v>
      </c>
      <c r="G45" s="274">
        <v>-1.8481143454611555E-2</v>
      </c>
      <c r="H45" s="282">
        <v>35.694318022694823</v>
      </c>
      <c r="I45" s="282">
        <v>-0.9011197092944343</v>
      </c>
      <c r="J45" s="283">
        <v>4.868576089406786</v>
      </c>
      <c r="K45" s="283">
        <v>0.16711220375234426</v>
      </c>
      <c r="L45" s="274">
        <v>3.5544717095935388E-2</v>
      </c>
      <c r="M45" s="275">
        <v>5855675290.3403854</v>
      </c>
      <c r="N45" s="275">
        <v>94521332.367337227</v>
      </c>
      <c r="O45" s="274">
        <v>1.6406666625620389E-2</v>
      </c>
      <c r="P45" s="273">
        <v>1614293301.589236</v>
      </c>
      <c r="Q45" s="273">
        <v>-9059757.2034208775</v>
      </c>
      <c r="R45" s="274">
        <v>-5.5808914483205076E-3</v>
      </c>
    </row>
    <row r="46" spans="1:18">
      <c r="A46" s="306"/>
      <c r="B46" s="306"/>
      <c r="C46" s="306"/>
      <c r="D46" s="223" t="s">
        <v>188</v>
      </c>
      <c r="E46" s="273">
        <v>1572122495.8190281</v>
      </c>
      <c r="F46" s="273">
        <v>64915795.894175768</v>
      </c>
      <c r="G46" s="277">
        <v>4.3070267599933307E-2</v>
      </c>
      <c r="H46" s="284">
        <v>46.656316300433154</v>
      </c>
      <c r="I46" s="284">
        <v>1.6448267150242373</v>
      </c>
      <c r="J46" s="285">
        <v>5.1797516296441684</v>
      </c>
      <c r="K46" s="285">
        <v>0.15895555522388172</v>
      </c>
      <c r="L46" s="277">
        <v>3.1659432661230939E-2</v>
      </c>
      <c r="M46" s="278">
        <v>8143204059.7188683</v>
      </c>
      <c r="N46" s="278">
        <v>575826577.39621449</v>
      </c>
      <c r="O46" s="277">
        <v>7.6093280497945517E-2</v>
      </c>
      <c r="P46" s="273">
        <v>2111611479.7245483</v>
      </c>
      <c r="Q46" s="273">
        <v>79349370.179716587</v>
      </c>
      <c r="R46" s="277">
        <v>3.9044850468372194E-2</v>
      </c>
    </row>
    <row r="47" spans="1:18">
      <c r="A47" s="306"/>
      <c r="B47" s="306"/>
      <c r="C47" s="306" t="s">
        <v>112</v>
      </c>
      <c r="D47" s="223" t="s">
        <v>185</v>
      </c>
      <c r="E47" s="273">
        <v>183343833.89180398</v>
      </c>
      <c r="F47" s="273">
        <v>-8730520.7970651984</v>
      </c>
      <c r="G47" s="274">
        <v>-4.5453859840931365E-2</v>
      </c>
      <c r="H47" s="282">
        <v>5.4411459212239253</v>
      </c>
      <c r="I47" s="282">
        <v>-0.2949968494612305</v>
      </c>
      <c r="J47" s="283">
        <v>5.3524439698355417</v>
      </c>
      <c r="K47" s="283">
        <v>0.2821815592713488</v>
      </c>
      <c r="L47" s="274">
        <v>5.565423175798688E-2</v>
      </c>
      <c r="M47" s="275">
        <v>981337598.12071538</v>
      </c>
      <c r="N47" s="275">
        <v>7470217.5083677769</v>
      </c>
      <c r="O47" s="274">
        <v>7.6706722671732357E-3</v>
      </c>
      <c r="P47" s="273">
        <v>277163746.08014792</v>
      </c>
      <c r="Q47" s="273">
        <v>-6169052.3805766106</v>
      </c>
      <c r="R47" s="274">
        <v>-2.1773167152167035E-2</v>
      </c>
    </row>
    <row r="48" spans="1:18">
      <c r="A48" s="306"/>
      <c r="B48" s="306"/>
      <c r="C48" s="306"/>
      <c r="D48" s="223" t="s">
        <v>186</v>
      </c>
      <c r="E48" s="273">
        <v>314580839.14090502</v>
      </c>
      <c r="F48" s="273">
        <v>-10721708.986116827</v>
      </c>
      <c r="G48" s="277">
        <v>-3.2959191521396536E-2</v>
      </c>
      <c r="H48" s="284">
        <v>9.3359030050437521</v>
      </c>
      <c r="I48" s="284">
        <v>-0.37899028587412786</v>
      </c>
      <c r="J48" s="285">
        <v>4.3026885614207551</v>
      </c>
      <c r="K48" s="285">
        <v>2.3815358466717562E-2</v>
      </c>
      <c r="L48" s="277">
        <v>5.5658014007697112E-3</v>
      </c>
      <c r="M48" s="278">
        <v>1353543378.2137146</v>
      </c>
      <c r="N48" s="278">
        <v>-38384977.819665194</v>
      </c>
      <c r="O48" s="277">
        <v>-2.7576834434964757E-2</v>
      </c>
      <c r="P48" s="273">
        <v>392932032.19742471</v>
      </c>
      <c r="Q48" s="273">
        <v>-14198046.542514205</v>
      </c>
      <c r="R48" s="277">
        <v>-3.487348954038702E-2</v>
      </c>
    </row>
    <row r="49" spans="1:18">
      <c r="A49" s="306"/>
      <c r="B49" s="306"/>
      <c r="C49" s="306"/>
      <c r="D49" s="223" t="s">
        <v>187</v>
      </c>
      <c r="E49" s="273">
        <v>1169187406.0110228</v>
      </c>
      <c r="F49" s="273">
        <v>-26347214.150596142</v>
      </c>
      <c r="G49" s="274">
        <v>-2.2038018561967181E-2</v>
      </c>
      <c r="H49" s="282">
        <v>34.698299639122176</v>
      </c>
      <c r="I49" s="282">
        <v>-1.0053593925710658</v>
      </c>
      <c r="J49" s="283">
        <v>4.6861148011817493</v>
      </c>
      <c r="K49" s="283">
        <v>0.13657279975031589</v>
      </c>
      <c r="L49" s="274">
        <v>3.001902163060494E-2</v>
      </c>
      <c r="M49" s="275">
        <v>5478946408.6635494</v>
      </c>
      <c r="N49" s="275">
        <v>39811440.072889328</v>
      </c>
      <c r="O49" s="274">
        <v>7.3194433127304641E-3</v>
      </c>
      <c r="P49" s="273">
        <v>1526873756.2088912</v>
      </c>
      <c r="Q49" s="273">
        <v>-20210083.367400408</v>
      </c>
      <c r="R49" s="274">
        <v>-1.3063340751420075E-2</v>
      </c>
    </row>
    <row r="50" spans="1:18">
      <c r="A50" s="306"/>
      <c r="B50" s="306"/>
      <c r="C50" s="306"/>
      <c r="D50" s="223" t="s">
        <v>188</v>
      </c>
      <c r="E50" s="273">
        <v>1472598538.4809992</v>
      </c>
      <c r="F50" s="273">
        <v>58597958.237663507</v>
      </c>
      <c r="G50" s="277">
        <v>4.1441254732426894E-2</v>
      </c>
      <c r="H50" s="284">
        <v>43.702716154526705</v>
      </c>
      <c r="I50" s="284">
        <v>1.4747507437052221</v>
      </c>
      <c r="J50" s="285">
        <v>4.7212676086976924</v>
      </c>
      <c r="K50" s="285">
        <v>9.0512274997307962E-2</v>
      </c>
      <c r="L50" s="277">
        <v>1.9545898773490292E-2</v>
      </c>
      <c r="M50" s="278">
        <v>6952531780.3459034</v>
      </c>
      <c r="N50" s="278">
        <v>404641051.52863789</v>
      </c>
      <c r="O50" s="277">
        <v>6.1797160075963503E-2</v>
      </c>
      <c r="P50" s="273">
        <v>1860637602.0220473</v>
      </c>
      <c r="Q50" s="273">
        <v>72478023.52995348</v>
      </c>
      <c r="R50" s="277">
        <v>4.0532189856943429E-2</v>
      </c>
    </row>
    <row r="51" spans="1:18">
      <c r="A51" s="306" t="s">
        <v>59</v>
      </c>
      <c r="B51" s="306" t="s">
        <v>134</v>
      </c>
      <c r="C51" s="306" t="s">
        <v>79</v>
      </c>
      <c r="D51" s="223" t="s">
        <v>185</v>
      </c>
      <c r="E51" s="273">
        <v>10511612.28406629</v>
      </c>
      <c r="F51" s="273">
        <v>-436000.57064640708</v>
      </c>
      <c r="G51" s="274">
        <v>-3.9826085963454473E-2</v>
      </c>
      <c r="H51" s="282">
        <v>7.2279379655997769</v>
      </c>
      <c r="I51" s="282">
        <v>-0.22110216500205748</v>
      </c>
      <c r="J51" s="283">
        <v>5.9302556445746948</v>
      </c>
      <c r="K51" s="283">
        <v>0.41589387598654515</v>
      </c>
      <c r="L51" s="274">
        <v>7.5420129008515718E-2</v>
      </c>
      <c r="M51" s="275">
        <v>62336548.081164815</v>
      </c>
      <c r="N51" s="275">
        <v>1967450.2978329435</v>
      </c>
      <c r="O51" s="274">
        <v>3.2590354503793224E-2</v>
      </c>
      <c r="P51" s="273">
        <v>16768601.921470165</v>
      </c>
      <c r="Q51" s="273">
        <v>-261378.92923115939</v>
      </c>
      <c r="R51" s="274">
        <v>-1.5348163425585728E-2</v>
      </c>
    </row>
    <row r="52" spans="1:18">
      <c r="A52" s="306"/>
      <c r="B52" s="306"/>
      <c r="C52" s="306"/>
      <c r="D52" s="223" t="s">
        <v>186</v>
      </c>
      <c r="E52" s="273">
        <v>18920396.039208334</v>
      </c>
      <c r="F52" s="273">
        <v>-1035472.8003539704</v>
      </c>
      <c r="G52" s="277">
        <v>-5.1888134196450331E-2</v>
      </c>
      <c r="H52" s="284">
        <v>13.009940355512748</v>
      </c>
      <c r="I52" s="284">
        <v>-0.56855112018233456</v>
      </c>
      <c r="J52" s="285">
        <v>5.0593204031258452</v>
      </c>
      <c r="K52" s="285">
        <v>0.12846796254750981</v>
      </c>
      <c r="L52" s="277">
        <v>2.6053905302516396E-2</v>
      </c>
      <c r="M52" s="278">
        <v>95724345.716388151</v>
      </c>
      <c r="N52" s="278">
        <v>-2675098.8550287932</v>
      </c>
      <c r="O52" s="277">
        <v>-2.7186117428612554E-2</v>
      </c>
      <c r="P52" s="273">
        <v>28788620.181027532</v>
      </c>
      <c r="Q52" s="273">
        <v>-1444529.12583334</v>
      </c>
      <c r="R52" s="277">
        <v>-4.7779644494578999E-2</v>
      </c>
    </row>
    <row r="53" spans="1:18">
      <c r="A53" s="306"/>
      <c r="B53" s="306"/>
      <c r="C53" s="306"/>
      <c r="D53" s="223" t="s">
        <v>187</v>
      </c>
      <c r="E53" s="273">
        <v>51528774.716903687</v>
      </c>
      <c r="F53" s="273">
        <v>-1344708.6973181888</v>
      </c>
      <c r="G53" s="274">
        <v>-2.5432572444366131E-2</v>
      </c>
      <c r="H53" s="282">
        <v>35.43193727395257</v>
      </c>
      <c r="I53" s="282">
        <v>-0.54455413327718105</v>
      </c>
      <c r="J53" s="283">
        <v>5.3571944940202592</v>
      </c>
      <c r="K53" s="283">
        <v>0.27705175244960945</v>
      </c>
      <c r="L53" s="274">
        <v>5.4536214146603319E-2</v>
      </c>
      <c r="M53" s="275">
        <v>276049668.19700676</v>
      </c>
      <c r="N53" s="275">
        <v>7444825.2086913586</v>
      </c>
      <c r="O53" s="274">
        <v>2.7716645485112181E-2</v>
      </c>
      <c r="P53" s="273">
        <v>75494408.404017925</v>
      </c>
      <c r="Q53" s="273">
        <v>-676057.58524399996</v>
      </c>
      <c r="R53" s="274">
        <v>-8.8755868362326504E-3</v>
      </c>
    </row>
    <row r="54" spans="1:18">
      <c r="A54" s="306"/>
      <c r="B54" s="306"/>
      <c r="C54" s="306"/>
      <c r="D54" s="223" t="s">
        <v>188</v>
      </c>
      <c r="E54" s="273">
        <v>64469522.727450587</v>
      </c>
      <c r="F54" s="273">
        <v>1279728.8606780842</v>
      </c>
      <c r="G54" s="277">
        <v>2.0252144885552669E-2</v>
      </c>
      <c r="H54" s="284">
        <v>44.330184404934926</v>
      </c>
      <c r="I54" s="284">
        <v>1.3342074184616521</v>
      </c>
      <c r="J54" s="285">
        <v>5.4197958009362743</v>
      </c>
      <c r="K54" s="285">
        <v>0.18493973988995727</v>
      </c>
      <c r="L54" s="277">
        <v>3.5328524363092501E-2</v>
      </c>
      <c r="M54" s="278">
        <v>349411648.56660241</v>
      </c>
      <c r="N54" s="278">
        <v>18622173.146860957</v>
      </c>
      <c r="O54" s="277">
        <v>5.6296147642639266E-2</v>
      </c>
      <c r="P54" s="273">
        <v>94607701.850024939</v>
      </c>
      <c r="Q54" s="273">
        <v>2071452.6533202529</v>
      </c>
      <c r="R54" s="277">
        <v>2.2385310311388972E-2</v>
      </c>
    </row>
    <row r="55" spans="1:18">
      <c r="A55" s="306"/>
      <c r="B55" s="306"/>
      <c r="C55" s="306" t="s">
        <v>112</v>
      </c>
      <c r="D55" s="223" t="s">
        <v>185</v>
      </c>
      <c r="E55" s="273">
        <v>10334500.587348411</v>
      </c>
      <c r="F55" s="273">
        <v>-436578.0276415851</v>
      </c>
      <c r="G55" s="274">
        <v>-4.053243349593643E-2</v>
      </c>
      <c r="H55" s="282">
        <v>7.1061533789670079</v>
      </c>
      <c r="I55" s="282">
        <v>-0.22276826977294828</v>
      </c>
      <c r="J55" s="283">
        <v>5.8607798190900411</v>
      </c>
      <c r="K55" s="283">
        <v>0.40139598966853818</v>
      </c>
      <c r="L55" s="274">
        <v>7.3524046341154878E-2</v>
      </c>
      <c r="M55" s="275">
        <v>60568232.482705742</v>
      </c>
      <c r="N55" s="275">
        <v>1764780.0666015968</v>
      </c>
      <c r="O55" s="274">
        <v>3.001150432654337E-2</v>
      </c>
      <c r="P55" s="273">
        <v>16231798.729408979</v>
      </c>
      <c r="Q55" s="273">
        <v>-290840.12321782112</v>
      </c>
      <c r="R55" s="274">
        <v>-1.7602522563856849E-2</v>
      </c>
    </row>
    <row r="56" spans="1:18">
      <c r="A56" s="306"/>
      <c r="B56" s="306"/>
      <c r="C56" s="306"/>
      <c r="D56" s="223" t="s">
        <v>186</v>
      </c>
      <c r="E56" s="273">
        <v>15256748.966378709</v>
      </c>
      <c r="F56" s="273">
        <v>-945904.56200771779</v>
      </c>
      <c r="G56" s="277">
        <v>-5.8379608028433692E-2</v>
      </c>
      <c r="H56" s="284">
        <v>10.490763177488065</v>
      </c>
      <c r="I56" s="284">
        <v>-0.53394311756801294</v>
      </c>
      <c r="J56" s="285">
        <v>4.6477761171686494</v>
      </c>
      <c r="K56" s="285">
        <v>0.13745222913722177</v>
      </c>
      <c r="L56" s="277">
        <v>3.047502408906028E-2</v>
      </c>
      <c r="M56" s="278">
        <v>70909953.471572444</v>
      </c>
      <c r="N56" s="278">
        <v>-2169261.7870055586</v>
      </c>
      <c r="O56" s="277">
        <v>-2.9683703900349856E-2</v>
      </c>
      <c r="P56" s="273">
        <v>20177317.999068618</v>
      </c>
      <c r="Q56" s="273">
        <v>-1199146.3449418768</v>
      </c>
      <c r="R56" s="277">
        <v>-5.6096570772606158E-2</v>
      </c>
    </row>
    <row r="57" spans="1:18">
      <c r="A57" s="306"/>
      <c r="B57" s="306"/>
      <c r="C57" s="306"/>
      <c r="D57" s="223" t="s">
        <v>187</v>
      </c>
      <c r="E57" s="273">
        <v>49929970.035240248</v>
      </c>
      <c r="F57" s="273">
        <v>-1476483.397095792</v>
      </c>
      <c r="G57" s="274">
        <v>-2.8721751813499827E-2</v>
      </c>
      <c r="H57" s="282">
        <v>34.332575849093821</v>
      </c>
      <c r="I57" s="282">
        <v>-0.64571025503558843</v>
      </c>
      <c r="J57" s="283">
        <v>5.1462162295679397</v>
      </c>
      <c r="K57" s="283">
        <v>0.24073039613562575</v>
      </c>
      <c r="L57" s="274">
        <v>4.9073711414061791E-2</v>
      </c>
      <c r="M57" s="275">
        <v>256950422.13719428</v>
      </c>
      <c r="N57" s="275">
        <v>4776793.0778718889</v>
      </c>
      <c r="O57" s="274">
        <v>1.894247664075999E-2</v>
      </c>
      <c r="P57" s="273">
        <v>71115903.976822376</v>
      </c>
      <c r="Q57" s="273">
        <v>-1082932.4439492673</v>
      </c>
      <c r="R57" s="274">
        <v>-1.4999306050280154E-2</v>
      </c>
    </row>
    <row r="58" spans="1:18">
      <c r="A58" s="306"/>
      <c r="B58" s="306"/>
      <c r="C58" s="306"/>
      <c r="D58" s="223" t="s">
        <v>188</v>
      </c>
      <c r="E58" s="273">
        <v>60821181.858999304</v>
      </c>
      <c r="F58" s="273">
        <v>1269838.0274267644</v>
      </c>
      <c r="G58" s="277">
        <v>2.1323415152783336E-2</v>
      </c>
      <c r="H58" s="284">
        <v>41.821531996350515</v>
      </c>
      <c r="I58" s="284">
        <v>1.3012509159237311</v>
      </c>
      <c r="J58" s="285">
        <v>5.1807548772589254</v>
      </c>
      <c r="K58" s="285">
        <v>0.16697201640649073</v>
      </c>
      <c r="L58" s="277">
        <v>3.3302602254717997E-2</v>
      </c>
      <c r="M58" s="278">
        <v>315099634.55666274</v>
      </c>
      <c r="N58" s="278">
        <v>16522127.513193965</v>
      </c>
      <c r="O58" s="277">
        <v>5.5336142621046705E-2</v>
      </c>
      <c r="P58" s="273">
        <v>84004258.909668207</v>
      </c>
      <c r="Q58" s="273">
        <v>2018257.9751189202</v>
      </c>
      <c r="R58" s="277">
        <v>2.461710477536436E-2</v>
      </c>
    </row>
    <row r="59" spans="1:18">
      <c r="A59" s="306"/>
      <c r="B59" s="306" t="s">
        <v>135</v>
      </c>
      <c r="C59" s="306" t="s">
        <v>79</v>
      </c>
      <c r="D59" s="223" t="s">
        <v>185</v>
      </c>
      <c r="E59" s="273">
        <v>131838418.89508095</v>
      </c>
      <c r="F59" s="273">
        <v>-5281677.7025355697</v>
      </c>
      <c r="G59" s="274">
        <v>-3.8518625887748813E-2</v>
      </c>
      <c r="H59" s="282">
        <v>7.3810671609228597</v>
      </c>
      <c r="I59" s="282">
        <v>-0.15758518109946973</v>
      </c>
      <c r="J59" s="283">
        <v>5.673509730894545</v>
      </c>
      <c r="K59" s="283">
        <v>0.28942040280860404</v>
      </c>
      <c r="L59" s="274">
        <v>5.3754755014715515E-2</v>
      </c>
      <c r="M59" s="275">
        <v>747986552.50699306</v>
      </c>
      <c r="N59" s="275">
        <v>9719703.7496526241</v>
      </c>
      <c r="O59" s="274">
        <v>1.316556982886736E-2</v>
      </c>
      <c r="P59" s="273">
        <v>208655965.44039604</v>
      </c>
      <c r="Q59" s="273">
        <v>-4659751.3755677044</v>
      </c>
      <c r="R59" s="274">
        <v>-2.1844388426324274E-2</v>
      </c>
    </row>
    <row r="60" spans="1:18">
      <c r="A60" s="306"/>
      <c r="B60" s="306"/>
      <c r="C60" s="306"/>
      <c r="D60" s="223" t="s">
        <v>186</v>
      </c>
      <c r="E60" s="273">
        <v>241168150.79219386</v>
      </c>
      <c r="F60" s="273">
        <v>-13167249.875799775</v>
      </c>
      <c r="G60" s="277">
        <v>-5.1771203856077211E-2</v>
      </c>
      <c r="H60" s="284">
        <v>13.501969554787884</v>
      </c>
      <c r="I60" s="284">
        <v>-0.48100020296742052</v>
      </c>
      <c r="J60" s="285">
        <v>4.9878083813927212</v>
      </c>
      <c r="K60" s="285">
        <v>3.2392007547613844E-2</v>
      </c>
      <c r="L60" s="277">
        <v>6.5366873545844098E-3</v>
      </c>
      <c r="M60" s="278">
        <v>1202900523.8462882</v>
      </c>
      <c r="N60" s="278">
        <v>-57437285.072343349</v>
      </c>
      <c r="O60" s="277">
        <v>-4.5572928675070436E-2</v>
      </c>
      <c r="P60" s="273">
        <v>371629566.25795102</v>
      </c>
      <c r="Q60" s="273">
        <v>-20413013.907392085</v>
      </c>
      <c r="R60" s="277">
        <v>-5.2068359255219014E-2</v>
      </c>
    </row>
    <row r="61" spans="1:18">
      <c r="A61" s="306"/>
      <c r="B61" s="306"/>
      <c r="C61" s="306"/>
      <c r="D61" s="223" t="s">
        <v>187</v>
      </c>
      <c r="E61" s="273">
        <v>630749515.50400007</v>
      </c>
      <c r="F61" s="273">
        <v>-23535654.30490303</v>
      </c>
      <c r="G61" s="274">
        <v>-3.597155398123586E-2</v>
      </c>
      <c r="H61" s="282">
        <v>35.312957897041997</v>
      </c>
      <c r="I61" s="282">
        <v>-0.65863598393914202</v>
      </c>
      <c r="J61" s="283">
        <v>5.2321868265571947</v>
      </c>
      <c r="K61" s="283">
        <v>0.19866876251369625</v>
      </c>
      <c r="L61" s="274">
        <v>3.9469166492690153E-2</v>
      </c>
      <c r="M61" s="275">
        <v>3300199305.8773623</v>
      </c>
      <c r="N61" s="275">
        <v>6843084.6084804535</v>
      </c>
      <c r="O61" s="274">
        <v>2.0778452583680466E-3</v>
      </c>
      <c r="P61" s="273">
        <v>927704798.84944749</v>
      </c>
      <c r="Q61" s="273">
        <v>-17577188.701025963</v>
      </c>
      <c r="R61" s="274">
        <v>-1.8594651048597737E-2</v>
      </c>
    </row>
    <row r="62" spans="1:18">
      <c r="A62" s="306"/>
      <c r="B62" s="306"/>
      <c r="C62" s="306"/>
      <c r="D62" s="223" t="s">
        <v>188</v>
      </c>
      <c r="E62" s="273">
        <v>782414071.78906047</v>
      </c>
      <c r="F62" s="273">
        <v>9260719.3944060802</v>
      </c>
      <c r="G62" s="277">
        <v>1.1977855836391649E-2</v>
      </c>
      <c r="H62" s="284">
        <v>43.80400538724642</v>
      </c>
      <c r="I62" s="284">
        <v>1.2972213680052107</v>
      </c>
      <c r="J62" s="285">
        <v>5.4201434630977428</v>
      </c>
      <c r="K62" s="285">
        <v>9.9974525293782257E-2</v>
      </c>
      <c r="L62" s="277">
        <v>1.8791607270849067E-2</v>
      </c>
      <c r="M62" s="278">
        <v>4240796516.6431642</v>
      </c>
      <c r="N62" s="278">
        <v>127490067.07412434</v>
      </c>
      <c r="O62" s="277">
        <v>3.0994546270064986E-2</v>
      </c>
      <c r="P62" s="273">
        <v>1166612662.1471326</v>
      </c>
      <c r="Q62" s="273">
        <v>13768351.636116505</v>
      </c>
      <c r="R62" s="277">
        <v>1.1942941046405016E-2</v>
      </c>
    </row>
    <row r="63" spans="1:18">
      <c r="A63" s="306"/>
      <c r="B63" s="306"/>
      <c r="C63" s="306" t="s">
        <v>112</v>
      </c>
      <c r="D63" s="223" t="s">
        <v>185</v>
      </c>
      <c r="E63" s="273">
        <v>129633117.36085247</v>
      </c>
      <c r="F63" s="273">
        <v>-5095811.1741487533</v>
      </c>
      <c r="G63" s="274">
        <v>-3.7822695018500892E-2</v>
      </c>
      <c r="H63" s="282">
        <v>7.2576017942213635</v>
      </c>
      <c r="I63" s="282">
        <v>-0.14958779972325509</v>
      </c>
      <c r="J63" s="283">
        <v>5.6118697959109811</v>
      </c>
      <c r="K63" s="283">
        <v>0.27895729821132598</v>
      </c>
      <c r="L63" s="274">
        <v>5.2308620914304112E-2</v>
      </c>
      <c r="M63" s="275">
        <v>727484175.86715138</v>
      </c>
      <c r="N63" s="275">
        <v>8986589.0811597109</v>
      </c>
      <c r="O63" s="274">
        <v>1.2507472880123138E-2</v>
      </c>
      <c r="P63" s="273">
        <v>202090108.27714649</v>
      </c>
      <c r="Q63" s="273">
        <v>-4518001.61380741</v>
      </c>
      <c r="R63" s="274">
        <v>-2.1867494050412519E-2</v>
      </c>
    </row>
    <row r="64" spans="1:18">
      <c r="A64" s="306"/>
      <c r="B64" s="306"/>
      <c r="C64" s="306"/>
      <c r="D64" s="223" t="s">
        <v>186</v>
      </c>
      <c r="E64" s="273">
        <v>193495022.57696533</v>
      </c>
      <c r="F64" s="273">
        <v>-11627137.353078812</v>
      </c>
      <c r="G64" s="277">
        <v>-5.6683965092041676E-2</v>
      </c>
      <c r="H64" s="284">
        <v>10.832955741690514</v>
      </c>
      <c r="I64" s="284">
        <v>-0.44434561476277068</v>
      </c>
      <c r="J64" s="285">
        <v>4.5574100949821243</v>
      </c>
      <c r="K64" s="285">
        <v>4.2102853080589142E-2</v>
      </c>
      <c r="L64" s="277">
        <v>9.3244713648452261E-3</v>
      </c>
      <c r="M64" s="278">
        <v>881836169.22105587</v>
      </c>
      <c r="N64" s="278">
        <v>-44353404.985557437</v>
      </c>
      <c r="O64" s="277">
        <v>-4.7888041736543159E-2</v>
      </c>
      <c r="P64" s="273">
        <v>256661562.53195846</v>
      </c>
      <c r="Q64" s="273">
        <v>-15186624.414054871</v>
      </c>
      <c r="R64" s="277">
        <v>-5.5864357914848999E-2</v>
      </c>
    </row>
    <row r="65" spans="1:18">
      <c r="A65" s="306"/>
      <c r="B65" s="306"/>
      <c r="C65" s="306"/>
      <c r="D65" s="223" t="s">
        <v>187</v>
      </c>
      <c r="E65" s="273">
        <v>611431473.11478531</v>
      </c>
      <c r="F65" s="273">
        <v>-25697287.267761469</v>
      </c>
      <c r="G65" s="274">
        <v>-4.0332957583538102E-2</v>
      </c>
      <c r="H65" s="282">
        <v>34.231423625868565</v>
      </c>
      <c r="I65" s="282">
        <v>-0.79693721114647786</v>
      </c>
      <c r="J65" s="283">
        <v>5.0315528694292748</v>
      </c>
      <c r="K65" s="283">
        <v>0.16119976408950532</v>
      </c>
      <c r="L65" s="274">
        <v>3.3098167751485767E-2</v>
      </c>
      <c r="M65" s="275">
        <v>3076449783.0100665</v>
      </c>
      <c r="N65" s="275">
        <v>-26592253.620347977</v>
      </c>
      <c r="O65" s="274">
        <v>-8.5697368280658031E-3</v>
      </c>
      <c r="P65" s="273">
        <v>874250311.16734469</v>
      </c>
      <c r="Q65" s="273">
        <v>-23714488.021124721</v>
      </c>
      <c r="R65" s="274">
        <v>-2.6409151051975038E-2</v>
      </c>
    </row>
    <row r="66" spans="1:18">
      <c r="A66" s="306"/>
      <c r="B66" s="306"/>
      <c r="C66" s="306"/>
      <c r="D66" s="223" t="s">
        <v>188</v>
      </c>
      <c r="E66" s="273">
        <v>730676917.25896835</v>
      </c>
      <c r="F66" s="273">
        <v>10435526.650325179</v>
      </c>
      <c r="G66" s="277">
        <v>1.4488929387280271E-2</v>
      </c>
      <c r="H66" s="284">
        <v>40.907464185507969</v>
      </c>
      <c r="I66" s="284">
        <v>1.3096985708384139</v>
      </c>
      <c r="J66" s="285">
        <v>5.0971330071562981</v>
      </c>
      <c r="K66" s="285">
        <v>0.10251663049078097</v>
      </c>
      <c r="L66" s="277">
        <v>2.0525426330985332E-2</v>
      </c>
      <c r="M66" s="278">
        <v>3724357432.5278988</v>
      </c>
      <c r="N66" s="278">
        <v>127027987.84162378</v>
      </c>
      <c r="O66" s="277">
        <v>3.531174717101896E-2</v>
      </c>
      <c r="P66" s="273">
        <v>1014743100.0743531</v>
      </c>
      <c r="Q66" s="273">
        <v>17369537.56111753</v>
      </c>
      <c r="R66" s="277">
        <v>1.7415277699309409E-2</v>
      </c>
    </row>
    <row r="67" spans="1:18">
      <c r="A67" s="306"/>
      <c r="B67" s="306" t="s">
        <v>136</v>
      </c>
      <c r="C67" s="306" t="s">
        <v>79</v>
      </c>
      <c r="D67" s="223" t="s">
        <v>185</v>
      </c>
      <c r="E67" s="273">
        <v>132274419.46572742</v>
      </c>
      <c r="F67" s="273">
        <v>-5366005.554967314</v>
      </c>
      <c r="G67" s="274">
        <v>-3.8985679927684876E-2</v>
      </c>
      <c r="H67" s="282">
        <v>7.3991122878836268</v>
      </c>
      <c r="I67" s="282">
        <v>-0.16983201667537173</v>
      </c>
      <c r="J67" s="283">
        <v>5.6399348054024534</v>
      </c>
      <c r="K67" s="283">
        <v>0.2636873267104729</v>
      </c>
      <c r="L67" s="274">
        <v>4.9046724086932655E-2</v>
      </c>
      <c r="M67" s="275">
        <v>746019102.20915985</v>
      </c>
      <c r="N67" s="275">
        <v>6030114.2255572081</v>
      </c>
      <c r="O67" s="274">
        <v>8.1489242724931323E-3</v>
      </c>
      <c r="P67" s="273">
        <v>208917344.36962718</v>
      </c>
      <c r="Q67" s="273">
        <v>-5024804.0423469245</v>
      </c>
      <c r="R67" s="274">
        <v>-2.348674199845369E-2</v>
      </c>
    </row>
    <row r="68" spans="1:18">
      <c r="A68" s="306"/>
      <c r="B68" s="306"/>
      <c r="C68" s="306"/>
      <c r="D68" s="223" t="s">
        <v>186</v>
      </c>
      <c r="E68" s="273">
        <v>242203623.59254783</v>
      </c>
      <c r="F68" s="273">
        <v>-12862357.191428214</v>
      </c>
      <c r="G68" s="277">
        <v>-5.042756839580962E-2</v>
      </c>
      <c r="H68" s="284">
        <v>13.548287074190457</v>
      </c>
      <c r="I68" s="284">
        <v>-0.47797157948168234</v>
      </c>
      <c r="J68" s="285">
        <v>4.9775292574871726</v>
      </c>
      <c r="K68" s="285">
        <v>1.1526945849880121E-2</v>
      </c>
      <c r="L68" s="277">
        <v>2.3211720668892891E-3</v>
      </c>
      <c r="M68" s="278">
        <v>1205575622.7013173</v>
      </c>
      <c r="N68" s="278">
        <v>-61082627.491940975</v>
      </c>
      <c r="O68" s="277">
        <v>-4.82234473920818E-2</v>
      </c>
      <c r="P68" s="273">
        <v>373074095.38378435</v>
      </c>
      <c r="Q68" s="273">
        <v>-20254030.424837947</v>
      </c>
      <c r="R68" s="277">
        <v>-5.1493979443241612E-2</v>
      </c>
    </row>
    <row r="69" spans="1:18">
      <c r="A69" s="306"/>
      <c r="B69" s="306"/>
      <c r="C69" s="306"/>
      <c r="D69" s="223" t="s">
        <v>187</v>
      </c>
      <c r="E69" s="273">
        <v>632094224.20131779</v>
      </c>
      <c r="F69" s="273">
        <v>-22913480.962252975</v>
      </c>
      <c r="G69" s="274">
        <v>-3.4982002168250738E-2</v>
      </c>
      <c r="H69" s="282">
        <v>35.357827766539863</v>
      </c>
      <c r="I69" s="282">
        <v>-0.66150913026685743</v>
      </c>
      <c r="J69" s="283">
        <v>5.2092779123701503</v>
      </c>
      <c r="K69" s="283">
        <v>0.17933474861047305</v>
      </c>
      <c r="L69" s="274">
        <v>3.5653434397144884E-2</v>
      </c>
      <c r="M69" s="275">
        <v>3292754480.6686702</v>
      </c>
      <c r="N69" s="275">
        <v>-1897048.1287469864</v>
      </c>
      <c r="O69" s="274">
        <v>-5.7579629049249687E-4</v>
      </c>
      <c r="P69" s="273">
        <v>928380856.43469167</v>
      </c>
      <c r="Q69" s="273">
        <v>-17112217.312675357</v>
      </c>
      <c r="R69" s="274">
        <v>-1.8098723076682942E-2</v>
      </c>
    </row>
    <row r="70" spans="1:18">
      <c r="A70" s="306"/>
      <c r="B70" s="306"/>
      <c r="C70" s="306"/>
      <c r="D70" s="223" t="s">
        <v>188</v>
      </c>
      <c r="E70" s="273">
        <v>781134342.9283824</v>
      </c>
      <c r="F70" s="273">
        <v>10359382.206804514</v>
      </c>
      <c r="G70" s="277">
        <v>1.3440216320865369E-2</v>
      </c>
      <c r="H70" s="284">
        <v>43.694772871385226</v>
      </c>
      <c r="I70" s="284">
        <v>1.3093127264233289</v>
      </c>
      <c r="J70" s="285">
        <v>5.4051833487026872</v>
      </c>
      <c r="K70" s="285">
        <v>8.1321838980314531E-2</v>
      </c>
      <c r="L70" s="277">
        <v>1.5274972655056026E-2</v>
      </c>
      <c r="M70" s="278">
        <v>4222174343.4963069</v>
      </c>
      <c r="N70" s="278">
        <v>118675197.45292473</v>
      </c>
      <c r="O70" s="277">
        <v>2.8920487912700566E-2</v>
      </c>
      <c r="P70" s="273">
        <v>1164541209.4938121</v>
      </c>
      <c r="Q70" s="273">
        <v>15064263.029703617</v>
      </c>
      <c r="R70" s="277">
        <v>1.3105319837898973E-2</v>
      </c>
    </row>
    <row r="71" spans="1:18">
      <c r="A71" s="306"/>
      <c r="B71" s="306"/>
      <c r="C71" s="306" t="s">
        <v>112</v>
      </c>
      <c r="D71" s="223" t="s">
        <v>185</v>
      </c>
      <c r="E71" s="273">
        <v>130069695.38849404</v>
      </c>
      <c r="F71" s="273">
        <v>-5132772.997607559</v>
      </c>
      <c r="G71" s="274">
        <v>-3.7963604206912485E-2</v>
      </c>
      <c r="H71" s="282">
        <v>7.2757853356494717</v>
      </c>
      <c r="I71" s="282">
        <v>-0.15909400956788744</v>
      </c>
      <c r="J71" s="283">
        <v>5.5794656367339091</v>
      </c>
      <c r="K71" s="283">
        <v>0.25394521618342214</v>
      </c>
      <c r="L71" s="274">
        <v>4.7684582187213248E-2</v>
      </c>
      <c r="M71" s="275">
        <v>725719395.80054951</v>
      </c>
      <c r="N71" s="275">
        <v>5695889.5015337467</v>
      </c>
      <c r="O71" s="274">
        <v>7.9106993753733403E-3</v>
      </c>
      <c r="P71" s="273">
        <v>202380948.40036428</v>
      </c>
      <c r="Q71" s="273">
        <v>-4738212.1595426798</v>
      </c>
      <c r="R71" s="274">
        <v>-2.2876744704516141E-2</v>
      </c>
    </row>
    <row r="72" spans="1:18">
      <c r="A72" s="306"/>
      <c r="B72" s="306"/>
      <c r="C72" s="306"/>
      <c r="D72" s="223" t="s">
        <v>186</v>
      </c>
      <c r="E72" s="273">
        <v>194440927.13897309</v>
      </c>
      <c r="F72" s="273">
        <v>-11296114.096364856</v>
      </c>
      <c r="G72" s="277">
        <v>-5.4905592247938895E-2</v>
      </c>
      <c r="H72" s="284">
        <v>10.87655692667189</v>
      </c>
      <c r="I72" s="284">
        <v>-0.43706845817343165</v>
      </c>
      <c r="J72" s="285">
        <v>4.5463958849375086</v>
      </c>
      <c r="K72" s="285">
        <v>2.1439203719887168E-2</v>
      </c>
      <c r="L72" s="277">
        <v>4.7379909312453544E-3</v>
      </c>
      <c r="M72" s="278">
        <v>884005431.00806117</v>
      </c>
      <c r="N72" s="278">
        <v>-46945768.303726554</v>
      </c>
      <c r="O72" s="277">
        <v>-5.042774351483896E-2</v>
      </c>
      <c r="P72" s="273">
        <v>257860708.87690046</v>
      </c>
      <c r="Q72" s="273">
        <v>-14906963.498417467</v>
      </c>
      <c r="R72" s="277">
        <v>-5.4650770630568175E-2</v>
      </c>
    </row>
    <row r="73" spans="1:18">
      <c r="A73" s="306"/>
      <c r="B73" s="306"/>
      <c r="C73" s="306"/>
      <c r="D73" s="223" t="s">
        <v>187</v>
      </c>
      <c r="E73" s="273">
        <v>612907956.51188147</v>
      </c>
      <c r="F73" s="273">
        <v>-25212247.758435488</v>
      </c>
      <c r="G73" s="274">
        <v>-3.9510185682437998E-2</v>
      </c>
      <c r="H73" s="282">
        <v>34.284594184469107</v>
      </c>
      <c r="I73" s="282">
        <v>-0.80608709619134089</v>
      </c>
      <c r="J73" s="283">
        <v>5.0116383011462027</v>
      </c>
      <c r="K73" s="283">
        <v>0.14123140936538725</v>
      </c>
      <c r="L73" s="274">
        <v>2.8997866606119926E-2</v>
      </c>
      <c r="M73" s="275">
        <v>3071672989.9321961</v>
      </c>
      <c r="N73" s="275">
        <v>-36232050.730537415</v>
      </c>
      <c r="O73" s="274">
        <v>-1.1658030170320534E-2</v>
      </c>
      <c r="P73" s="273">
        <v>875333243.61129391</v>
      </c>
      <c r="Q73" s="273">
        <v>-23496426.841978431</v>
      </c>
      <c r="R73" s="274">
        <v>-2.6141133981624546E-2</v>
      </c>
    </row>
    <row r="74" spans="1:18">
      <c r="A74" s="306"/>
      <c r="B74" s="306"/>
      <c r="C74" s="306"/>
      <c r="D74" s="223" t="s">
        <v>188</v>
      </c>
      <c r="E74" s="273">
        <v>729407079.23154128</v>
      </c>
      <c r="F74" s="273">
        <v>11335028.289556026</v>
      </c>
      <c r="G74" s="277">
        <v>1.5785363425141596E-2</v>
      </c>
      <c r="H74" s="284">
        <v>40.801274385556972</v>
      </c>
      <c r="I74" s="284">
        <v>1.3139845183311181</v>
      </c>
      <c r="J74" s="285">
        <v>5.0833552491991876</v>
      </c>
      <c r="K74" s="285">
        <v>8.561314071456394E-2</v>
      </c>
      <c r="L74" s="277">
        <v>1.7130363843548321E-2</v>
      </c>
      <c r="M74" s="278">
        <v>3707835305.0147033</v>
      </c>
      <c r="N74" s="278">
        <v>119096379.09602785</v>
      </c>
      <c r="O74" s="277">
        <v>3.3186136287565296E-2</v>
      </c>
      <c r="P74" s="273">
        <v>1012724842.0992341</v>
      </c>
      <c r="Q74" s="273">
        <v>18471887.066552639</v>
      </c>
      <c r="R74" s="277">
        <v>1.857865945788963E-2</v>
      </c>
    </row>
    <row r="75" spans="1:18">
      <c r="A75" s="306" t="s">
        <v>60</v>
      </c>
      <c r="B75" s="306" t="s">
        <v>134</v>
      </c>
      <c r="C75" s="306" t="s">
        <v>79</v>
      </c>
      <c r="D75" s="223" t="s">
        <v>185</v>
      </c>
      <c r="E75" s="273">
        <v>33318.762970484284</v>
      </c>
      <c r="F75" s="273">
        <v>-25051.857996442253</v>
      </c>
      <c r="G75" s="274">
        <v>-0.42918607993971697</v>
      </c>
      <c r="H75" s="282">
        <v>2.3420596259589925</v>
      </c>
      <c r="I75" s="282">
        <v>-0.98559483356811839</v>
      </c>
      <c r="J75" s="283">
        <v>5.2847177879373817</v>
      </c>
      <c r="K75" s="283">
        <v>-0.48236394989321418</v>
      </c>
      <c r="L75" s="274">
        <v>-8.364090745047513E-2</v>
      </c>
      <c r="M75" s="275">
        <v>176080.25934218764</v>
      </c>
      <c r="N75" s="275">
        <v>-160547.88286200605</v>
      </c>
      <c r="O75" s="274">
        <v>-0.47692947419892201</v>
      </c>
      <c r="P75" s="273">
        <v>49457.109544038773</v>
      </c>
      <c r="Q75" s="273">
        <v>-38569.051840384927</v>
      </c>
      <c r="R75" s="274">
        <v>-0.43815442175136982</v>
      </c>
    </row>
    <row r="76" spans="1:18">
      <c r="A76" s="306"/>
      <c r="B76" s="306"/>
      <c r="C76" s="306"/>
      <c r="D76" s="223" t="s">
        <v>186</v>
      </c>
      <c r="E76" s="273">
        <v>69383.402277249028</v>
      </c>
      <c r="F76" s="273">
        <v>-40593.897227628186</v>
      </c>
      <c r="G76" s="277">
        <v>-0.36911160221594591</v>
      </c>
      <c r="H76" s="284">
        <v>4.8771338038320406</v>
      </c>
      <c r="I76" s="284">
        <v>-1.3925690891955016</v>
      </c>
      <c r="J76" s="285">
        <v>9.8737888424837905</v>
      </c>
      <c r="K76" s="285">
        <v>1.1004797625352207</v>
      </c>
      <c r="L76" s="277">
        <v>0.12543497014716731</v>
      </c>
      <c r="M76" s="278">
        <v>685077.06325866585</v>
      </c>
      <c r="N76" s="278">
        <v>-279787.77707569674</v>
      </c>
      <c r="O76" s="277">
        <v>-0.28997613487370894</v>
      </c>
      <c r="P76" s="273">
        <v>242928.31080460548</v>
      </c>
      <c r="Q76" s="273">
        <v>-83297.654375265585</v>
      </c>
      <c r="R76" s="277">
        <v>-0.25533729152839746</v>
      </c>
    </row>
    <row r="77" spans="1:18">
      <c r="A77" s="306"/>
      <c r="B77" s="306"/>
      <c r="C77" s="306"/>
      <c r="D77" s="223" t="s">
        <v>187</v>
      </c>
      <c r="E77" s="273">
        <v>540876.07010661333</v>
      </c>
      <c r="F77" s="273">
        <v>-100989.47572370409</v>
      </c>
      <c r="G77" s="274">
        <v>-0.15733743052536661</v>
      </c>
      <c r="H77" s="282">
        <v>38.019538947656564</v>
      </c>
      <c r="I77" s="282">
        <v>1.4273850418537037</v>
      </c>
      <c r="J77" s="283">
        <v>7.7527744800469938</v>
      </c>
      <c r="K77" s="283">
        <v>1.0381911715547369</v>
      </c>
      <c r="L77" s="274">
        <v>0.15461736400554993</v>
      </c>
      <c r="M77" s="275">
        <v>4193290.1931906603</v>
      </c>
      <c r="N77" s="275">
        <v>-116569.48713786062</v>
      </c>
      <c r="O77" s="274">
        <v>-2.7047165287055253E-2</v>
      </c>
      <c r="P77" s="273">
        <v>872902.31036269665</v>
      </c>
      <c r="Q77" s="273">
        <v>-103404.14017231984</v>
      </c>
      <c r="R77" s="274">
        <v>-0.10591360951846043</v>
      </c>
    </row>
    <row r="78" spans="1:18">
      <c r="A78" s="306"/>
      <c r="B78" s="306"/>
      <c r="C78" s="306"/>
      <c r="D78" s="223" t="s">
        <v>188</v>
      </c>
      <c r="E78" s="273">
        <v>779048.3537036248</v>
      </c>
      <c r="F78" s="273">
        <v>-164845.21474994591</v>
      </c>
      <c r="G78" s="277">
        <v>-0.17464385843842573</v>
      </c>
      <c r="H78" s="284">
        <v>54.761267622552445</v>
      </c>
      <c r="I78" s="284">
        <v>0.95077888090992957</v>
      </c>
      <c r="J78" s="285">
        <v>7.8079220143110444</v>
      </c>
      <c r="K78" s="285">
        <v>0.80760248828943926</v>
      </c>
      <c r="L78" s="277">
        <v>0.11536651795499009</v>
      </c>
      <c r="M78" s="278">
        <v>6082748.791095309</v>
      </c>
      <c r="N78" s="278">
        <v>-524807.78663643263</v>
      </c>
      <c r="O78" s="277">
        <v>-7.9425394313701048E-2</v>
      </c>
      <c r="P78" s="273">
        <v>1373506.3657587767</v>
      </c>
      <c r="Q78" s="273">
        <v>-228917.90977441566</v>
      </c>
      <c r="R78" s="277">
        <v>-0.14285724028877764</v>
      </c>
    </row>
    <row r="79" spans="1:18">
      <c r="A79" s="306"/>
      <c r="B79" s="306"/>
      <c r="C79" s="306" t="s">
        <v>112</v>
      </c>
      <c r="D79" s="223" t="s">
        <v>185</v>
      </c>
      <c r="E79" s="273">
        <v>33257.910028381273</v>
      </c>
      <c r="F79" s="273">
        <v>-25020.565651836667</v>
      </c>
      <c r="G79" s="274">
        <v>-0.42932772966005445</v>
      </c>
      <c r="H79" s="282">
        <v>2.3377821196498134</v>
      </c>
      <c r="I79" s="282">
        <v>-0.98461922334091501</v>
      </c>
      <c r="J79" s="283">
        <v>5.2679882567611607</v>
      </c>
      <c r="K79" s="283">
        <v>-0.48687805965953235</v>
      </c>
      <c r="L79" s="274">
        <v>-8.4602844425820112E-2</v>
      </c>
      <c r="M79" s="275">
        <v>175202.27947393179</v>
      </c>
      <c r="N79" s="275">
        <v>-160182.55719049697</v>
      </c>
      <c r="O79" s="274">
        <v>-0.47760822696575445</v>
      </c>
      <c r="P79" s="273">
        <v>48969.973197817802</v>
      </c>
      <c r="Q79" s="273">
        <v>-38319.025892937134</v>
      </c>
      <c r="R79" s="274">
        <v>-0.43899032285954609</v>
      </c>
    </row>
    <row r="80" spans="1:18">
      <c r="A80" s="306"/>
      <c r="B80" s="306"/>
      <c r="C80" s="306"/>
      <c r="D80" s="223" t="s">
        <v>186</v>
      </c>
      <c r="E80" s="273">
        <v>51387.843953863863</v>
      </c>
      <c r="F80" s="273">
        <v>-35865.625133470239</v>
      </c>
      <c r="G80" s="277">
        <v>-0.41105099325702993</v>
      </c>
      <c r="H80" s="284">
        <v>3.6121807612137817</v>
      </c>
      <c r="I80" s="284">
        <v>-1.3620578318995853</v>
      </c>
      <c r="J80" s="285">
        <v>6.3365954349912927</v>
      </c>
      <c r="K80" s="285">
        <v>6.554830027908487E-2</v>
      </c>
      <c r="L80" s="277">
        <v>1.0452528719845609E-2</v>
      </c>
      <c r="M80" s="278">
        <v>325623.97741209867</v>
      </c>
      <c r="N80" s="278">
        <v>-221546.63990172802</v>
      </c>
      <c r="O80" s="277">
        <v>-0.40489498684952441</v>
      </c>
      <c r="P80" s="273">
        <v>88911.191339969635</v>
      </c>
      <c r="Q80" s="273">
        <v>-58014.861330242478</v>
      </c>
      <c r="R80" s="277">
        <v>-0.39485755096450942</v>
      </c>
    </row>
    <row r="81" spans="1:18">
      <c r="A81" s="306"/>
      <c r="B81" s="306"/>
      <c r="C81" s="306"/>
      <c r="D81" s="223" t="s">
        <v>187</v>
      </c>
      <c r="E81" s="273">
        <v>509039.64575523959</v>
      </c>
      <c r="F81" s="273">
        <v>-109445.31590828259</v>
      </c>
      <c r="G81" s="274">
        <v>-0.17695711729822905</v>
      </c>
      <c r="H81" s="282">
        <v>35.781676630430013</v>
      </c>
      <c r="I81" s="282">
        <v>0.52242794098709311</v>
      </c>
      <c r="J81" s="283">
        <v>7.3914449997335021</v>
      </c>
      <c r="K81" s="283">
        <v>0.87432569409391547</v>
      </c>
      <c r="L81" s="274">
        <v>0.13415830723511815</v>
      </c>
      <c r="M81" s="275">
        <v>3762538.5442836788</v>
      </c>
      <c r="N81" s="275">
        <v>-268201.73962142132</v>
      </c>
      <c r="O81" s="274">
        <v>-6.6539077373047609E-2</v>
      </c>
      <c r="P81" s="273">
        <v>793319.83327496052</v>
      </c>
      <c r="Q81" s="273">
        <v>-123552.41381009005</v>
      </c>
      <c r="R81" s="274">
        <v>-0.13475423015899088</v>
      </c>
    </row>
    <row r="82" spans="1:18">
      <c r="A82" s="306"/>
      <c r="B82" s="306"/>
      <c r="C82" s="306"/>
      <c r="D82" s="223" t="s">
        <v>188</v>
      </c>
      <c r="E82" s="273">
        <v>739201.66111627955</v>
      </c>
      <c r="F82" s="273">
        <v>-159209.70670991973</v>
      </c>
      <c r="G82" s="277">
        <v>-0.17721248017502755</v>
      </c>
      <c r="H82" s="284">
        <v>51.960343409985128</v>
      </c>
      <c r="I82" s="284">
        <v>0.7427523493958148</v>
      </c>
      <c r="J82" s="285">
        <v>7.3285988241068996</v>
      </c>
      <c r="K82" s="285">
        <v>0.80529214392180837</v>
      </c>
      <c r="L82" s="277">
        <v>0.12344845695633601</v>
      </c>
      <c r="M82" s="278">
        <v>5417312.424434633</v>
      </c>
      <c r="N82" s="278">
        <v>-443300.45286023803</v>
      </c>
      <c r="O82" s="277">
        <v>-7.5640630449704038E-2</v>
      </c>
      <c r="P82" s="273">
        <v>1155932.0191507339</v>
      </c>
      <c r="Q82" s="273">
        <v>-191579.44206954422</v>
      </c>
      <c r="R82" s="277">
        <v>-0.14217277372620926</v>
      </c>
    </row>
    <row r="83" spans="1:18">
      <c r="A83" s="306"/>
      <c r="B83" s="306" t="s">
        <v>135</v>
      </c>
      <c r="C83" s="306" t="s">
        <v>79</v>
      </c>
      <c r="D83" s="223" t="s">
        <v>185</v>
      </c>
      <c r="E83" s="273">
        <v>493198.90390208527</v>
      </c>
      <c r="F83" s="273">
        <v>-315042.50167798542</v>
      </c>
      <c r="G83" s="274">
        <v>-0.38978762966477948</v>
      </c>
      <c r="H83" s="282">
        <v>2.5529773380442067</v>
      </c>
      <c r="I83" s="282">
        <v>-0.85083620734065857</v>
      </c>
      <c r="J83" s="283">
        <v>5.3735505893158173</v>
      </c>
      <c r="K83" s="283">
        <v>-0.48370924204457033</v>
      </c>
      <c r="L83" s="274">
        <v>-8.2582855459943913E-2</v>
      </c>
      <c r="M83" s="275">
        <v>2650229.2607129654</v>
      </c>
      <c r="N83" s="275">
        <v>-2083850.6582334423</v>
      </c>
      <c r="O83" s="274">
        <v>-0.44018070964404277</v>
      </c>
      <c r="P83" s="273">
        <v>741678.87397982145</v>
      </c>
      <c r="Q83" s="273">
        <v>-495022.70180168061</v>
      </c>
      <c r="R83" s="274">
        <v>-0.40027659986514014</v>
      </c>
    </row>
    <row r="84" spans="1:18">
      <c r="A84" s="306"/>
      <c r="B84" s="306"/>
      <c r="C84" s="306"/>
      <c r="D84" s="223" t="s">
        <v>186</v>
      </c>
      <c r="E84" s="273">
        <v>987663.9532151731</v>
      </c>
      <c r="F84" s="273">
        <v>-534998.67682462826</v>
      </c>
      <c r="G84" s="277">
        <v>-0.35135733042232986</v>
      </c>
      <c r="H84" s="284">
        <v>5.1125087063496002</v>
      </c>
      <c r="I84" s="284">
        <v>-1.3000057347549214</v>
      </c>
      <c r="J84" s="285">
        <v>9.8410366198963679</v>
      </c>
      <c r="K84" s="285">
        <v>0.83359709588181019</v>
      </c>
      <c r="L84" s="277">
        <v>9.2545400239365846E-2</v>
      </c>
      <c r="M84" s="278">
        <v>9719637.131742131</v>
      </c>
      <c r="N84" s="278">
        <v>-3995654.4238183331</v>
      </c>
      <c r="O84" s="277">
        <v>-0.29132843495393373</v>
      </c>
      <c r="P84" s="273">
        <v>3546157.8034314434</v>
      </c>
      <c r="Q84" s="273">
        <v>-1109121.9743075487</v>
      </c>
      <c r="R84" s="277">
        <v>-0.23825033666316714</v>
      </c>
    </row>
    <row r="85" spans="1:18">
      <c r="A85" s="306"/>
      <c r="B85" s="306"/>
      <c r="C85" s="306"/>
      <c r="D85" s="223" t="s">
        <v>187</v>
      </c>
      <c r="E85" s="273">
        <v>7301974.5787276234</v>
      </c>
      <c r="F85" s="273">
        <v>-1470995.4011967145</v>
      </c>
      <c r="G85" s="274">
        <v>-0.16767359338546386</v>
      </c>
      <c r="H85" s="282">
        <v>37.79768258805268</v>
      </c>
      <c r="I85" s="282">
        <v>0.8513521417799268</v>
      </c>
      <c r="J85" s="283">
        <v>7.4396901725904989</v>
      </c>
      <c r="K85" s="283">
        <v>0.76894322364865708</v>
      </c>
      <c r="L85" s="274">
        <v>0.11527093285567247</v>
      </c>
      <c r="M85" s="275">
        <v>54324428.513865545</v>
      </c>
      <c r="N85" s="275">
        <v>-4197834.2128731012</v>
      </c>
      <c r="O85" s="274">
        <v>-7.1730552054596539E-2</v>
      </c>
      <c r="P85" s="273">
        <v>11683584.979633138</v>
      </c>
      <c r="Q85" s="273">
        <v>-1743728.2033449728</v>
      </c>
      <c r="R85" s="274">
        <v>-0.12986426841935197</v>
      </c>
    </row>
    <row r="86" spans="1:18">
      <c r="A86" s="306"/>
      <c r="B86" s="306"/>
      <c r="C86" s="306"/>
      <c r="D86" s="223" t="s">
        <v>188</v>
      </c>
      <c r="E86" s="273">
        <v>10535739.997353794</v>
      </c>
      <c r="F86" s="273">
        <v>-2105558.7118520793</v>
      </c>
      <c r="G86" s="277">
        <v>-0.16656189844788111</v>
      </c>
      <c r="H86" s="284">
        <v>54.53683136755334</v>
      </c>
      <c r="I86" s="284">
        <v>1.2994898003148379</v>
      </c>
      <c r="J86" s="285">
        <v>7.5937298960895028</v>
      </c>
      <c r="K86" s="285">
        <v>0.64630897327282266</v>
      </c>
      <c r="L86" s="277">
        <v>9.3028618886501963E-2</v>
      </c>
      <c r="M86" s="278">
        <v>80005563.795331448</v>
      </c>
      <c r="N86" s="278">
        <v>-7818859.3485809267</v>
      </c>
      <c r="O86" s="277">
        <v>-8.9028302933099282E-2</v>
      </c>
      <c r="P86" s="273">
        <v>18791595.377159145</v>
      </c>
      <c r="Q86" s="273">
        <v>-2966967.4918959513</v>
      </c>
      <c r="R86" s="277">
        <v>-0.13635861475555242</v>
      </c>
    </row>
    <row r="87" spans="1:18">
      <c r="A87" s="306"/>
      <c r="B87" s="306"/>
      <c r="C87" s="306" t="s">
        <v>112</v>
      </c>
      <c r="D87" s="223" t="s">
        <v>185</v>
      </c>
      <c r="E87" s="273">
        <v>492038.75877949892</v>
      </c>
      <c r="F87" s="273">
        <v>-314657.86327889987</v>
      </c>
      <c r="G87" s="274">
        <v>-0.39005724664621316</v>
      </c>
      <c r="H87" s="282">
        <v>2.546972003921661</v>
      </c>
      <c r="I87" s="282">
        <v>-0.85033586749073509</v>
      </c>
      <c r="J87" s="283">
        <v>5.3538888393490778</v>
      </c>
      <c r="K87" s="283">
        <v>-0.49127192951395937</v>
      </c>
      <c r="L87" s="274">
        <v>-8.4047633408296893E-2</v>
      </c>
      <c r="M87" s="275">
        <v>2634320.8191567324</v>
      </c>
      <c r="N87" s="275">
        <v>-2080950.6284733526</v>
      </c>
      <c r="O87" s="274">
        <v>-0.44132149158013945</v>
      </c>
      <c r="P87" s="273">
        <v>732336.95730085578</v>
      </c>
      <c r="Q87" s="273">
        <v>-492256.57048185775</v>
      </c>
      <c r="R87" s="274">
        <v>-0.4019754794663602</v>
      </c>
    </row>
    <row r="88" spans="1:18">
      <c r="A88" s="306"/>
      <c r="B88" s="306"/>
      <c r="C88" s="306"/>
      <c r="D88" s="223" t="s">
        <v>186</v>
      </c>
      <c r="E88" s="273">
        <v>717234.89384545374</v>
      </c>
      <c r="F88" s="273">
        <v>-469589.27981665579</v>
      </c>
      <c r="G88" s="277">
        <v>-0.39566878585534143</v>
      </c>
      <c r="H88" s="284">
        <v>3.7126693014822894</v>
      </c>
      <c r="I88" s="284">
        <v>-1.285501010519972</v>
      </c>
      <c r="J88" s="285">
        <v>6.2071812575538923</v>
      </c>
      <c r="K88" s="285">
        <v>-6.2190019860746126E-2</v>
      </c>
      <c r="L88" s="277">
        <v>-9.9196581457514244E-3</v>
      </c>
      <c r="M88" s="278">
        <v>4452006.9903411558</v>
      </c>
      <c r="N88" s="278">
        <v>-2988634.3953574365</v>
      </c>
      <c r="O88" s="277">
        <v>-0.40166354490646339</v>
      </c>
      <c r="P88" s="273">
        <v>1258211.2088198166</v>
      </c>
      <c r="Q88" s="273">
        <v>-761985.72249123571</v>
      </c>
      <c r="R88" s="277">
        <v>-0.37718388275975051</v>
      </c>
    </row>
    <row r="89" spans="1:18">
      <c r="A89" s="306"/>
      <c r="B89" s="306"/>
      <c r="C89" s="306"/>
      <c r="D89" s="223" t="s">
        <v>187</v>
      </c>
      <c r="E89" s="273">
        <v>6896325.8986907955</v>
      </c>
      <c r="F89" s="273">
        <v>-1513391.9493635688</v>
      </c>
      <c r="G89" s="274">
        <v>-0.17995751780348976</v>
      </c>
      <c r="H89" s="282">
        <v>35.697897127971515</v>
      </c>
      <c r="I89" s="282">
        <v>0.28136027840463385</v>
      </c>
      <c r="J89" s="283">
        <v>7.1197075763440782</v>
      </c>
      <c r="K89" s="283">
        <v>0.67843753078672719</v>
      </c>
      <c r="L89" s="274">
        <v>0.1053266709807729</v>
      </c>
      <c r="M89" s="275">
        <v>49099823.749846742</v>
      </c>
      <c r="N89" s="275">
        <v>-5069439.9164148644</v>
      </c>
      <c r="O89" s="274">
        <v>-9.3585173090921625E-2</v>
      </c>
      <c r="P89" s="273">
        <v>10678534.42203814</v>
      </c>
      <c r="Q89" s="273">
        <v>-1797920.5734537914</v>
      </c>
      <c r="R89" s="274">
        <v>-0.1441050822612214</v>
      </c>
    </row>
    <row r="90" spans="1:18">
      <c r="A90" s="306"/>
      <c r="B90" s="306"/>
      <c r="C90" s="306"/>
      <c r="D90" s="223" t="s">
        <v>188</v>
      </c>
      <c r="E90" s="273">
        <v>9976367.8057882395</v>
      </c>
      <c r="F90" s="273">
        <v>-2023518.1803071275</v>
      </c>
      <c r="G90" s="277">
        <v>-0.16862811718809992</v>
      </c>
      <c r="H90" s="284">
        <v>51.64131696697288</v>
      </c>
      <c r="I90" s="284">
        <v>1.1052095855019743</v>
      </c>
      <c r="J90" s="285">
        <v>7.0552606202586814</v>
      </c>
      <c r="K90" s="285">
        <v>0.6021509522982571</v>
      </c>
      <c r="L90" s="277">
        <v>9.3311749417172615E-2</v>
      </c>
      <c r="M90" s="278">
        <v>70385874.913394272</v>
      </c>
      <c r="N90" s="278">
        <v>-7050705.357900545</v>
      </c>
      <c r="O90" s="277">
        <v>-9.1051352386672876E-2</v>
      </c>
      <c r="P90" s="273">
        <v>15588281.725842068</v>
      </c>
      <c r="Q90" s="273">
        <v>-2490636.2771610189</v>
      </c>
      <c r="R90" s="277">
        <v>-0.1377646757813327</v>
      </c>
    </row>
    <row r="91" spans="1:18">
      <c r="A91" s="306"/>
      <c r="B91" s="306" t="s">
        <v>136</v>
      </c>
      <c r="C91" s="306" t="s">
        <v>79</v>
      </c>
      <c r="D91" s="223" t="s">
        <v>185</v>
      </c>
      <c r="E91" s="273">
        <v>518250.76189852762</v>
      </c>
      <c r="F91" s="273">
        <v>-307946.93681351189</v>
      </c>
      <c r="G91" s="274">
        <v>-0.37272790434247238</v>
      </c>
      <c r="H91" s="282">
        <v>2.637400689059108</v>
      </c>
      <c r="I91" s="282">
        <v>-0.80831396985089077</v>
      </c>
      <c r="J91" s="283">
        <v>5.4235851642130628</v>
      </c>
      <c r="K91" s="283">
        <v>-0.4473946180401942</v>
      </c>
      <c r="L91" s="274">
        <v>-7.6204421516247511E-2</v>
      </c>
      <c r="M91" s="275">
        <v>2810777.1435749708</v>
      </c>
      <c r="N91" s="275">
        <v>-2039812.8417075807</v>
      </c>
      <c r="O91" s="274">
        <v>-0.42052881152533855</v>
      </c>
      <c r="P91" s="273">
        <v>780247.92582020652</v>
      </c>
      <c r="Q91" s="273">
        <v>-484055.8511185036</v>
      </c>
      <c r="R91" s="274">
        <v>-0.38286356487090467</v>
      </c>
    </row>
    <row r="92" spans="1:18">
      <c r="A92" s="306"/>
      <c r="B92" s="306"/>
      <c r="C92" s="306"/>
      <c r="D92" s="223" t="s">
        <v>186</v>
      </c>
      <c r="E92" s="273">
        <v>1028257.8504428009</v>
      </c>
      <c r="F92" s="273">
        <v>-520069.45561701874</v>
      </c>
      <c r="G92" s="277">
        <v>-0.33589116046818968</v>
      </c>
      <c r="H92" s="284">
        <v>5.2328489655347008</v>
      </c>
      <c r="I92" s="284">
        <v>-1.2245571778106914</v>
      </c>
      <c r="J92" s="285">
        <v>9.7246278299861739</v>
      </c>
      <c r="K92" s="285">
        <v>0.72510777259875603</v>
      </c>
      <c r="L92" s="277">
        <v>8.0571826939097521E-2</v>
      </c>
      <c r="M92" s="278">
        <v>9999424.9088178221</v>
      </c>
      <c r="N92" s="278">
        <v>-3934777.7374681532</v>
      </c>
      <c r="O92" s="277">
        <v>-0.28238269798070786</v>
      </c>
      <c r="P92" s="273">
        <v>3629455.4578067092</v>
      </c>
      <c r="Q92" s="273">
        <v>-1078450.6835702667</v>
      </c>
      <c r="R92" s="277">
        <v>-0.22907225657961816</v>
      </c>
    </row>
    <row r="93" spans="1:18">
      <c r="A93" s="306"/>
      <c r="B93" s="306"/>
      <c r="C93" s="306"/>
      <c r="D93" s="223" t="s">
        <v>187</v>
      </c>
      <c r="E93" s="273">
        <v>7402964.0544513278</v>
      </c>
      <c r="F93" s="273">
        <v>-1468823.8286279626</v>
      </c>
      <c r="G93" s="274">
        <v>-0.16556119780877263</v>
      </c>
      <c r="H93" s="282">
        <v>37.674006357008714</v>
      </c>
      <c r="I93" s="282">
        <v>0.67360123953928053</v>
      </c>
      <c r="J93" s="283">
        <v>7.353946014133161</v>
      </c>
      <c r="K93" s="283">
        <v>0.70496871848039966</v>
      </c>
      <c r="L93" s="274">
        <v>0.1060266394564654</v>
      </c>
      <c r="M93" s="275">
        <v>54440998.001003407</v>
      </c>
      <c r="N93" s="275">
        <v>-4547318.20543807</v>
      </c>
      <c r="O93" s="274">
        <v>-7.7088455780358528E-2</v>
      </c>
      <c r="P93" s="273">
        <v>11786989.119805457</v>
      </c>
      <c r="Q93" s="273">
        <v>-1780455.3369648047</v>
      </c>
      <c r="R93" s="274">
        <v>-0.1312299705842056</v>
      </c>
    </row>
    <row r="94" spans="1:18">
      <c r="A94" s="306"/>
      <c r="B94" s="306"/>
      <c r="C94" s="306"/>
      <c r="D94" s="223" t="s">
        <v>188</v>
      </c>
      <c r="E94" s="273">
        <v>10700585.212103747</v>
      </c>
      <c r="F94" s="273">
        <v>-2030644.4564389251</v>
      </c>
      <c r="G94" s="277">
        <v>-0.1595010465844004</v>
      </c>
      <c r="H94" s="284">
        <v>54.455743988397415</v>
      </c>
      <c r="I94" s="284">
        <v>1.3592699081215613</v>
      </c>
      <c r="J94" s="285">
        <v>7.5257913455871197</v>
      </c>
      <c r="K94" s="285">
        <v>0.59383901699659702</v>
      </c>
      <c r="L94" s="277">
        <v>8.5666921647359714E-2</v>
      </c>
      <c r="M94" s="278">
        <v>80530371.58196789</v>
      </c>
      <c r="N94" s="278">
        <v>-7721905.5647072345</v>
      </c>
      <c r="O94" s="277">
        <v>-8.7498088597458418E-2</v>
      </c>
      <c r="P94" s="273">
        <v>19020513.286933575</v>
      </c>
      <c r="Q94" s="273">
        <v>-2848189.1515047736</v>
      </c>
      <c r="R94" s="277">
        <v>-0.13024042736520786</v>
      </c>
    </row>
    <row r="95" spans="1:18">
      <c r="A95" s="306"/>
      <c r="B95" s="306"/>
      <c r="C95" s="306" t="s">
        <v>112</v>
      </c>
      <c r="D95" s="223" t="s">
        <v>185</v>
      </c>
      <c r="E95" s="273">
        <v>517059.32443133584</v>
      </c>
      <c r="F95" s="273">
        <v>-307540.9168160308</v>
      </c>
      <c r="G95" s="274">
        <v>-0.3729575877285895</v>
      </c>
      <c r="H95" s="282">
        <v>2.6313374119200046</v>
      </c>
      <c r="I95" s="282">
        <v>-0.80771494012132461</v>
      </c>
      <c r="J95" s="283">
        <v>5.4046088027145363</v>
      </c>
      <c r="K95" s="283">
        <v>-0.45425144290417219</v>
      </c>
      <c r="L95" s="274">
        <v>-7.7532390919183333E-2</v>
      </c>
      <c r="M95" s="275">
        <v>2794503.3763472289</v>
      </c>
      <c r="N95" s="275">
        <v>-2036714.1956245638</v>
      </c>
      <c r="O95" s="274">
        <v>-0.42157368515972421</v>
      </c>
      <c r="P95" s="273">
        <v>770655.9831937931</v>
      </c>
      <c r="Q95" s="273">
        <v>-481352.56010328652</v>
      </c>
      <c r="R95" s="274">
        <v>-0.38446427756449425</v>
      </c>
    </row>
    <row r="96" spans="1:18">
      <c r="A96" s="306"/>
      <c r="B96" s="306"/>
      <c r="C96" s="306"/>
      <c r="D96" s="223" t="s">
        <v>186</v>
      </c>
      <c r="E96" s="273">
        <v>753100.51897892368</v>
      </c>
      <c r="F96" s="273">
        <v>-452356.55179728766</v>
      </c>
      <c r="G96" s="277">
        <v>-0.3752572885121564</v>
      </c>
      <c r="H96" s="284">
        <v>3.832561326894266</v>
      </c>
      <c r="I96" s="284">
        <v>-1.1948807804069843</v>
      </c>
      <c r="J96" s="285">
        <v>6.2057501123215673</v>
      </c>
      <c r="K96" s="285">
        <v>-7.1969359576834258E-2</v>
      </c>
      <c r="L96" s="277">
        <v>-1.1464252249403319E-2</v>
      </c>
      <c r="M96" s="278">
        <v>4673553.630242886</v>
      </c>
      <c r="N96" s="278">
        <v>-2893967.6955065457</v>
      </c>
      <c r="O96" s="277">
        <v>-0.3824194965476293</v>
      </c>
      <c r="P96" s="273">
        <v>1316226.0701500596</v>
      </c>
      <c r="Q96" s="273">
        <v>-735758.49465164263</v>
      </c>
      <c r="R96" s="277">
        <v>-0.35855946836653918</v>
      </c>
    </row>
    <row r="97" spans="1:18">
      <c r="A97" s="306"/>
      <c r="B97" s="306"/>
      <c r="C97" s="306"/>
      <c r="D97" s="223" t="s">
        <v>187</v>
      </c>
      <c r="E97" s="273">
        <v>7005771.2145990832</v>
      </c>
      <c r="F97" s="273">
        <v>-1500147.3292704569</v>
      </c>
      <c r="G97" s="274">
        <v>-0.17636511818604897</v>
      </c>
      <c r="H97" s="282">
        <v>35.652674703432176</v>
      </c>
      <c r="I97" s="282">
        <v>0.17815297601094215</v>
      </c>
      <c r="J97" s="283">
        <v>7.0467652992424101</v>
      </c>
      <c r="K97" s="283">
        <v>0.63193645031157786</v>
      </c>
      <c r="L97" s="274">
        <v>9.8511817726345652E-2</v>
      </c>
      <c r="M97" s="275">
        <v>49368025.489468172</v>
      </c>
      <c r="N97" s="275">
        <v>-5195986.1724018902</v>
      </c>
      <c r="O97" s="274">
        <v>-9.522734883573275E-2</v>
      </c>
      <c r="P97" s="273">
        <v>10802086.835848233</v>
      </c>
      <c r="Q97" s="273">
        <v>-1784138.5059519242</v>
      </c>
      <c r="R97" s="274">
        <v>-0.14175326259467289</v>
      </c>
    </row>
    <row r="98" spans="1:18">
      <c r="A98" s="306"/>
      <c r="B98" s="306"/>
      <c r="C98" s="306"/>
      <c r="D98" s="223" t="s">
        <v>188</v>
      </c>
      <c r="E98" s="273">
        <v>10135577.512498159</v>
      </c>
      <c r="F98" s="273">
        <v>-1951801.9062478933</v>
      </c>
      <c r="G98" s="277">
        <v>-0.16147436418028596</v>
      </c>
      <c r="H98" s="284">
        <v>51.580395207809907</v>
      </c>
      <c r="I98" s="284">
        <v>1.1691431359292963</v>
      </c>
      <c r="J98" s="285">
        <v>6.9881736170351649</v>
      </c>
      <c r="K98" s="285">
        <v>0.54447126458723183</v>
      </c>
      <c r="L98" s="277">
        <v>8.4496650342700833E-2</v>
      </c>
      <c r="M98" s="278">
        <v>70829175.366254538</v>
      </c>
      <c r="N98" s="278">
        <v>-7058299.8292501271</v>
      </c>
      <c r="O98" s="277">
        <v>-9.0621756727036679E-2</v>
      </c>
      <c r="P98" s="273">
        <v>15779861.167911615</v>
      </c>
      <c r="Q98" s="273">
        <v>-2402305.8449645117</v>
      </c>
      <c r="R98" s="277">
        <v>-0.13212428657504149</v>
      </c>
    </row>
    <row r="99" spans="1:18">
      <c r="A99" s="306" t="s">
        <v>61</v>
      </c>
      <c r="B99" s="306" t="s">
        <v>134</v>
      </c>
      <c r="C99" s="306" t="s">
        <v>79</v>
      </c>
      <c r="D99" s="223" t="s">
        <v>185</v>
      </c>
      <c r="E99" s="273">
        <v>165509.71876357126</v>
      </c>
      <c r="F99" s="273">
        <v>-39855.947484413133</v>
      </c>
      <c r="G99" s="274">
        <v>-0.19407308053278019</v>
      </c>
      <c r="H99" s="282">
        <v>1.4004015850027196</v>
      </c>
      <c r="I99" s="282">
        <v>-9.6732132138288351E-2</v>
      </c>
      <c r="J99" s="283">
        <v>6.439923049418117</v>
      </c>
      <c r="K99" s="283">
        <v>0.81603535724606502</v>
      </c>
      <c r="L99" s="274">
        <v>0.14510164532302328</v>
      </c>
      <c r="M99" s="275">
        <v>1065869.8527682328</v>
      </c>
      <c r="N99" s="275">
        <v>-89083.590038520051</v>
      </c>
      <c r="O99" s="274">
        <v>-7.713175850797091E-2</v>
      </c>
      <c r="P99" s="273">
        <v>323942.52712345123</v>
      </c>
      <c r="Q99" s="273">
        <v>-33363.805010820157</v>
      </c>
      <c r="R99" s="274">
        <v>-9.3375913075848999E-2</v>
      </c>
    </row>
    <row r="100" spans="1:18">
      <c r="A100" s="306"/>
      <c r="B100" s="306"/>
      <c r="C100" s="306"/>
      <c r="D100" s="223" t="s">
        <v>186</v>
      </c>
      <c r="E100" s="273">
        <v>1211123.1397730289</v>
      </c>
      <c r="F100" s="273">
        <v>-283669.61592226801</v>
      </c>
      <c r="G100" s="277">
        <v>-0.18977186960631223</v>
      </c>
      <c r="H100" s="284">
        <v>10.247487442078373</v>
      </c>
      <c r="I100" s="284">
        <v>-0.64968283753020728</v>
      </c>
      <c r="J100" s="285">
        <v>14.805901202481886</v>
      </c>
      <c r="K100" s="285">
        <v>0.71628856110500472</v>
      </c>
      <c r="L100" s="277">
        <v>5.0838059167182807E-2</v>
      </c>
      <c r="M100" s="278">
        <v>17931769.551519126</v>
      </c>
      <c r="N100" s="278">
        <v>-3129281.3553639129</v>
      </c>
      <c r="O100" s="277">
        <v>-0.14858144397444198</v>
      </c>
      <c r="P100" s="273">
        <v>6402062.4356195927</v>
      </c>
      <c r="Q100" s="273">
        <v>-1390743.0489034448</v>
      </c>
      <c r="R100" s="277">
        <v>-0.17846500232368701</v>
      </c>
    </row>
    <row r="101" spans="1:18">
      <c r="A101" s="306"/>
      <c r="B101" s="306"/>
      <c r="C101" s="306"/>
      <c r="D101" s="223" t="s">
        <v>187</v>
      </c>
      <c r="E101" s="273">
        <v>3208323.7532427311</v>
      </c>
      <c r="F101" s="273">
        <v>-682227.06246436713</v>
      </c>
      <c r="G101" s="274">
        <v>-0.17535487769753599</v>
      </c>
      <c r="H101" s="282">
        <v>27.146089684685588</v>
      </c>
      <c r="I101" s="282">
        <v>-1.2163669560077111</v>
      </c>
      <c r="J101" s="283">
        <v>6.9648758065589229</v>
      </c>
      <c r="K101" s="283">
        <v>0.47033348685199172</v>
      </c>
      <c r="L101" s="274">
        <v>7.2419804768200466E-2</v>
      </c>
      <c r="M101" s="275">
        <v>22345576.488568619</v>
      </c>
      <c r="N101" s="275">
        <v>-2921770.4310114533</v>
      </c>
      <c r="O101" s="274">
        <v>-0.11563423893734275</v>
      </c>
      <c r="P101" s="273">
        <v>5958151.487822175</v>
      </c>
      <c r="Q101" s="273">
        <v>-982584.53335531056</v>
      </c>
      <c r="R101" s="274">
        <v>-0.1415677718266854</v>
      </c>
    </row>
    <row r="102" spans="1:18">
      <c r="A102" s="306"/>
      <c r="B102" s="306"/>
      <c r="C102" s="306"/>
      <c r="D102" s="223" t="s">
        <v>188</v>
      </c>
      <c r="E102" s="273">
        <v>7233775.9957855111</v>
      </c>
      <c r="F102" s="273">
        <v>-892770.87379814312</v>
      </c>
      <c r="G102" s="277">
        <v>-0.10985857685010586</v>
      </c>
      <c r="H102" s="284">
        <v>61.20602128823333</v>
      </c>
      <c r="I102" s="284">
        <v>1.9627819256760048</v>
      </c>
      <c r="J102" s="285">
        <v>9.1316989125492825</v>
      </c>
      <c r="K102" s="285">
        <v>0.53112610839843377</v>
      </c>
      <c r="L102" s="277">
        <v>6.1754736631274045E-2</v>
      </c>
      <c r="M102" s="278">
        <v>66056664.394339651</v>
      </c>
      <c r="N102" s="278">
        <v>-3836293.6038587391</v>
      </c>
      <c r="O102" s="277">
        <v>-5.4888127698896734E-2</v>
      </c>
      <c r="P102" s="273">
        <v>20103540.334885836</v>
      </c>
      <c r="Q102" s="273">
        <v>-1919925.3406832665</v>
      </c>
      <c r="R102" s="277">
        <v>-8.7176349488584937E-2</v>
      </c>
    </row>
    <row r="103" spans="1:18">
      <c r="A103" s="306"/>
      <c r="B103" s="306"/>
      <c r="C103" s="306" t="s">
        <v>112</v>
      </c>
      <c r="D103" s="223" t="s">
        <v>185</v>
      </c>
      <c r="E103" s="273">
        <v>152052.73343665228</v>
      </c>
      <c r="F103" s="273">
        <v>-41630.88487270326</v>
      </c>
      <c r="G103" s="274">
        <v>-0.21494272585412741</v>
      </c>
      <c r="H103" s="282">
        <v>1.2865400926265782</v>
      </c>
      <c r="I103" s="282">
        <v>-0.12543047054759415</v>
      </c>
      <c r="J103" s="283">
        <v>5.6213544080990969</v>
      </c>
      <c r="K103" s="283">
        <v>0.2630847611519247</v>
      </c>
      <c r="L103" s="274">
        <v>4.9098828257330231E-2</v>
      </c>
      <c r="M103" s="275">
        <v>854742.30336764222</v>
      </c>
      <c r="N103" s="275">
        <v>-183066.7497302792</v>
      </c>
      <c r="O103" s="274">
        <v>-0.17639733357867146</v>
      </c>
      <c r="P103" s="273">
        <v>234271.02542972565</v>
      </c>
      <c r="Q103" s="273">
        <v>-60011.560842685169</v>
      </c>
      <c r="R103" s="274">
        <v>-0.20392494711574202</v>
      </c>
    </row>
    <row r="104" spans="1:18">
      <c r="A104" s="306"/>
      <c r="B104" s="306"/>
      <c r="C104" s="306"/>
      <c r="D104" s="223" t="s">
        <v>186</v>
      </c>
      <c r="E104" s="273">
        <v>456554.91473093431</v>
      </c>
      <c r="F104" s="273">
        <v>-131599.73521936673</v>
      </c>
      <c r="G104" s="277">
        <v>-0.22375022492891433</v>
      </c>
      <c r="H104" s="284">
        <v>3.8629769357731831</v>
      </c>
      <c r="I104" s="284">
        <v>-0.42472204245124967</v>
      </c>
      <c r="J104" s="285">
        <v>5.5245227374016856</v>
      </c>
      <c r="K104" s="285">
        <v>0.26515975773352896</v>
      </c>
      <c r="L104" s="277">
        <v>5.0416706121747736E-2</v>
      </c>
      <c r="M104" s="278">
        <v>2522248.0073035345</v>
      </c>
      <c r="N104" s="278">
        <v>-571070.78496476263</v>
      </c>
      <c r="O104" s="277">
        <v>-0.18461426814208265</v>
      </c>
      <c r="P104" s="273">
        <v>630211.35713851452</v>
      </c>
      <c r="Q104" s="273">
        <v>-163026.91950505413</v>
      </c>
      <c r="R104" s="277">
        <v>-0.20552074238634876</v>
      </c>
    </row>
    <row r="105" spans="1:18">
      <c r="A105" s="306"/>
      <c r="B105" s="306"/>
      <c r="C105" s="306"/>
      <c r="D105" s="223" t="s">
        <v>187</v>
      </c>
      <c r="E105" s="273">
        <v>3050747.9154109843</v>
      </c>
      <c r="F105" s="273">
        <v>-688467.06618134584</v>
      </c>
      <c r="G105" s="274">
        <v>-0.18412074982866186</v>
      </c>
      <c r="H105" s="282">
        <v>25.812817809739478</v>
      </c>
      <c r="I105" s="282">
        <v>-1.4463873283813911</v>
      </c>
      <c r="J105" s="283">
        <v>6.6072388172797822</v>
      </c>
      <c r="K105" s="283">
        <v>0.3680797600937229</v>
      </c>
      <c r="L105" s="274">
        <v>5.8995091601292113E-2</v>
      </c>
      <c r="M105" s="275">
        <v>20157020.048438832</v>
      </c>
      <c r="N105" s="275">
        <v>-3172536.9707287587</v>
      </c>
      <c r="O105" s="274">
        <v>-0.13598787872921028</v>
      </c>
      <c r="P105" s="273">
        <v>5091265.2011989355</v>
      </c>
      <c r="Q105" s="273">
        <v>-1027316.5539585371</v>
      </c>
      <c r="R105" s="274">
        <v>-0.16790109130969635</v>
      </c>
    </row>
    <row r="106" spans="1:18">
      <c r="A106" s="306"/>
      <c r="B106" s="306"/>
      <c r="C106" s="306"/>
      <c r="D106" s="223" t="s">
        <v>188</v>
      </c>
      <c r="E106" s="273">
        <v>5555388.5827272078</v>
      </c>
      <c r="F106" s="273">
        <v>-745605.03894061968</v>
      </c>
      <c r="G106" s="277">
        <v>-0.11833134323079404</v>
      </c>
      <c r="H106" s="284">
        <v>47.004943484137705</v>
      </c>
      <c r="I106" s="284">
        <v>1.0701473965666466</v>
      </c>
      <c r="J106" s="285">
        <v>7.0027936461447595</v>
      </c>
      <c r="K106" s="285">
        <v>0.35557309490826761</v>
      </c>
      <c r="L106" s="277">
        <v>5.3491995965460358E-2</v>
      </c>
      <c r="M106" s="278">
        <v>38903239.868987232</v>
      </c>
      <c r="N106" s="278">
        <v>-2980854.4261732027</v>
      </c>
      <c r="O106" s="277">
        <v>-7.1169127000022786E-2</v>
      </c>
      <c r="P106" s="273">
        <v>9732367.8672862053</v>
      </c>
      <c r="Q106" s="273">
        <v>-1135322.5775273722</v>
      </c>
      <c r="R106" s="277">
        <v>-0.10446769562425159</v>
      </c>
    </row>
    <row r="107" spans="1:18">
      <c r="A107" s="306"/>
      <c r="B107" s="306" t="s">
        <v>135</v>
      </c>
      <c r="C107" s="306" t="s">
        <v>79</v>
      </c>
      <c r="D107" s="223" t="s">
        <v>185</v>
      </c>
      <c r="E107" s="273">
        <v>2364954.4494817257</v>
      </c>
      <c r="F107" s="273">
        <v>-607994.87495739199</v>
      </c>
      <c r="G107" s="274">
        <v>-0.20450899379931323</v>
      </c>
      <c r="H107" s="282">
        <v>1.4295228171301839</v>
      </c>
      <c r="I107" s="282">
        <v>-0.15984813088360017</v>
      </c>
      <c r="J107" s="283">
        <v>6.1628213947140278</v>
      </c>
      <c r="K107" s="283">
        <v>0.59596351676466686</v>
      </c>
      <c r="L107" s="274">
        <v>0.1070556370992175</v>
      </c>
      <c r="M107" s="275">
        <v>14574791.878790114</v>
      </c>
      <c r="N107" s="275">
        <v>-1975194.4887080193</v>
      </c>
      <c r="O107" s="274">
        <v>-0.11934719732380118</v>
      </c>
      <c r="P107" s="273">
        <v>4585981.8305055713</v>
      </c>
      <c r="Q107" s="273">
        <v>-539968.05745079927</v>
      </c>
      <c r="R107" s="274">
        <v>-0.10534009681200286</v>
      </c>
    </row>
    <row r="108" spans="1:18">
      <c r="A108" s="306"/>
      <c r="B108" s="306"/>
      <c r="C108" s="306"/>
      <c r="D108" s="223" t="s">
        <v>186</v>
      </c>
      <c r="E108" s="273">
        <v>18438803.833364163</v>
      </c>
      <c r="F108" s="273">
        <v>-3757163.9304154217</v>
      </c>
      <c r="G108" s="277">
        <v>-0.16927236380954458</v>
      </c>
      <c r="H108" s="284">
        <v>11.145538471642876</v>
      </c>
      <c r="I108" s="284">
        <v>-0.72066659172707936</v>
      </c>
      <c r="J108" s="285">
        <v>15.135753704001356</v>
      </c>
      <c r="K108" s="285">
        <v>0.63746621213004495</v>
      </c>
      <c r="L108" s="277">
        <v>4.3968379885379584E-2</v>
      </c>
      <c r="M108" s="278">
        <v>279085193.41819602</v>
      </c>
      <c r="N108" s="278">
        <v>-42718328.381388366</v>
      </c>
      <c r="O108" s="277">
        <v>-0.13274661552023928</v>
      </c>
      <c r="P108" s="273">
        <v>102456061.26342489</v>
      </c>
      <c r="Q108" s="273">
        <v>-18160945.246973798</v>
      </c>
      <c r="R108" s="277">
        <v>-0.1505670367089412</v>
      </c>
    </row>
    <row r="109" spans="1:18">
      <c r="A109" s="306"/>
      <c r="B109" s="306"/>
      <c r="C109" s="306"/>
      <c r="D109" s="223" t="s">
        <v>187</v>
      </c>
      <c r="E109" s="273">
        <v>44569811.061641946</v>
      </c>
      <c r="F109" s="273">
        <v>-8026999.6719399393</v>
      </c>
      <c r="G109" s="274">
        <v>-0.15261380984864314</v>
      </c>
      <c r="H109" s="282">
        <v>26.940714178136123</v>
      </c>
      <c r="I109" s="282">
        <v>-1.1781112088071843</v>
      </c>
      <c r="J109" s="283">
        <v>6.936452463127063</v>
      </c>
      <c r="K109" s="283">
        <v>0.31218888459687388</v>
      </c>
      <c r="L109" s="274">
        <v>4.7128089167331001E-2</v>
      </c>
      <c r="M109" s="275">
        <v>309156375.71963412</v>
      </c>
      <c r="N109" s="275">
        <v>-39258761.969678104</v>
      </c>
      <c r="O109" s="274">
        <v>-0.11267811792002511</v>
      </c>
      <c r="P109" s="273">
        <v>86515079.148615107</v>
      </c>
      <c r="Q109" s="273">
        <v>-11239826.574795559</v>
      </c>
      <c r="R109" s="274">
        <v>-0.11497966768642495</v>
      </c>
    </row>
    <row r="110" spans="1:18">
      <c r="A110" s="306"/>
      <c r="B110" s="306"/>
      <c r="C110" s="306"/>
      <c r="D110" s="223" t="s">
        <v>188</v>
      </c>
      <c r="E110" s="273">
        <v>100063065.9538161</v>
      </c>
      <c r="F110" s="273">
        <v>-9223154.5536486059</v>
      </c>
      <c r="G110" s="277">
        <v>-8.4394487345443761E-2</v>
      </c>
      <c r="H110" s="284">
        <v>60.484224533089851</v>
      </c>
      <c r="I110" s="284">
        <v>2.0586259314175805</v>
      </c>
      <c r="J110" s="285">
        <v>9.2172766548619673</v>
      </c>
      <c r="K110" s="285">
        <v>0.385257624494729</v>
      </c>
      <c r="L110" s="277">
        <v>4.3620560957816447E-2</v>
      </c>
      <c r="M110" s="278">
        <v>922308961.83002245</v>
      </c>
      <c r="N110" s="278">
        <v>-42909017.44881618</v>
      </c>
      <c r="O110" s="277">
        <v>-4.4455261267382938E-2</v>
      </c>
      <c r="P110" s="273">
        <v>292108592.64971685</v>
      </c>
      <c r="Q110" s="273">
        <v>-20573336.827606022</v>
      </c>
      <c r="R110" s="277">
        <v>-6.5796372889204952E-2</v>
      </c>
    </row>
    <row r="111" spans="1:18">
      <c r="A111" s="306"/>
      <c r="B111" s="306"/>
      <c r="C111" s="306" t="s">
        <v>112</v>
      </c>
      <c r="D111" s="223" t="s">
        <v>185</v>
      </c>
      <c r="E111" s="273">
        <v>2186860.0528820823</v>
      </c>
      <c r="F111" s="273">
        <v>-633054.39311517822</v>
      </c>
      <c r="G111" s="274">
        <v>-0.22449418421674813</v>
      </c>
      <c r="H111" s="282">
        <v>1.3218716936178407</v>
      </c>
      <c r="I111" s="282">
        <v>-0.18568514884465004</v>
      </c>
      <c r="J111" s="283">
        <v>5.5358537572561106</v>
      </c>
      <c r="K111" s="283">
        <v>0.23524922281038574</v>
      </c>
      <c r="L111" s="274">
        <v>4.4381583512150345E-2</v>
      </c>
      <c r="M111" s="275">
        <v>12106137.440340571</v>
      </c>
      <c r="N111" s="275">
        <v>-2841113.8588615116</v>
      </c>
      <c r="O111" s="274">
        <v>-0.19007600808940547</v>
      </c>
      <c r="P111" s="273">
        <v>3448352.1844416233</v>
      </c>
      <c r="Q111" s="273">
        <v>-820568.23338761367</v>
      </c>
      <c r="R111" s="274">
        <v>-0.19221914514041841</v>
      </c>
    </row>
    <row r="112" spans="1:18">
      <c r="A112" s="306"/>
      <c r="B112" s="306"/>
      <c r="C112" s="306"/>
      <c r="D112" s="223" t="s">
        <v>186</v>
      </c>
      <c r="E112" s="273">
        <v>6536747.291287207</v>
      </c>
      <c r="F112" s="273">
        <v>-1791956.8369497247</v>
      </c>
      <c r="G112" s="277">
        <v>-0.21515433966184802</v>
      </c>
      <c r="H112" s="284">
        <v>3.9512090411537519</v>
      </c>
      <c r="I112" s="284">
        <v>-0.50140650368727613</v>
      </c>
      <c r="J112" s="285">
        <v>5.4277813617172272</v>
      </c>
      <c r="K112" s="285">
        <v>0.16634253484149042</v>
      </c>
      <c r="L112" s="277">
        <v>3.1615407935905865E-2</v>
      </c>
      <c r="M112" s="278">
        <v>35480035.113904275</v>
      </c>
      <c r="N112" s="278">
        <v>-8340932.1639617532</v>
      </c>
      <c r="O112" s="277">
        <v>-0.19034112394353189</v>
      </c>
      <c r="P112" s="273">
        <v>9126026.0704444759</v>
      </c>
      <c r="Q112" s="273">
        <v>-2222046.2763242386</v>
      </c>
      <c r="R112" s="277">
        <v>-0.19580825786301503</v>
      </c>
    </row>
    <row r="113" spans="1:18">
      <c r="A113" s="306"/>
      <c r="B113" s="306"/>
      <c r="C113" s="306"/>
      <c r="D113" s="223" t="s">
        <v>187</v>
      </c>
      <c r="E113" s="273">
        <v>42398088.499038726</v>
      </c>
      <c r="F113" s="273">
        <v>-7989945.413043797</v>
      </c>
      <c r="G113" s="274">
        <v>-0.15856831062281024</v>
      </c>
      <c r="H113" s="282">
        <v>25.627992507577904</v>
      </c>
      <c r="I113" s="282">
        <v>-1.3099968382399361</v>
      </c>
      <c r="J113" s="283">
        <v>6.5903651784350723</v>
      </c>
      <c r="K113" s="283">
        <v>0.25199694657572369</v>
      </c>
      <c r="L113" s="274">
        <v>3.975738508045009E-2</v>
      </c>
      <c r="M113" s="275">
        <v>279418886.07627332</v>
      </c>
      <c r="N113" s="275">
        <v>-39959027.337922096</v>
      </c>
      <c r="O113" s="274">
        <v>-0.12511518692934773</v>
      </c>
      <c r="P113" s="273">
        <v>74080509.663694143</v>
      </c>
      <c r="Q113" s="273">
        <v>-11194424.659327164</v>
      </c>
      <c r="R113" s="274">
        <v>-0.13127450344227418</v>
      </c>
    </row>
    <row r="114" spans="1:18">
      <c r="A114" s="306"/>
      <c r="B114" s="306"/>
      <c r="C114" s="306"/>
      <c r="D114" s="223" t="s">
        <v>188</v>
      </c>
      <c r="E114" s="273">
        <v>75289405.351784885</v>
      </c>
      <c r="F114" s="273">
        <v>-7770355.664529413</v>
      </c>
      <c r="G114" s="277">
        <v>-9.3551384803565563E-2</v>
      </c>
      <c r="H114" s="284">
        <v>45.509511974797775</v>
      </c>
      <c r="I114" s="284">
        <v>1.1048630212864055</v>
      </c>
      <c r="J114" s="285">
        <v>6.9776880822982053</v>
      </c>
      <c r="K114" s="285">
        <v>0.20139321342832339</v>
      </c>
      <c r="L114" s="277">
        <v>2.9720255290766412E-2</v>
      </c>
      <c r="M114" s="278">
        <v>525345986.44646811</v>
      </c>
      <c r="N114" s="278">
        <v>-37491445.937941074</v>
      </c>
      <c r="O114" s="277">
        <v>-6.6611500551965783E-2</v>
      </c>
      <c r="P114" s="273">
        <v>137264506.69981658</v>
      </c>
      <c r="Q114" s="273">
        <v>-12377348.948219031</v>
      </c>
      <c r="R114" s="277">
        <v>-8.2713147966643197E-2</v>
      </c>
    </row>
    <row r="115" spans="1:18">
      <c r="A115" s="306"/>
      <c r="B115" s="306" t="s">
        <v>136</v>
      </c>
      <c r="C115" s="306" t="s">
        <v>79</v>
      </c>
      <c r="D115" s="223" t="s">
        <v>185</v>
      </c>
      <c r="E115" s="273">
        <v>2404810.3969661403</v>
      </c>
      <c r="F115" s="273">
        <v>-621261.55072817486</v>
      </c>
      <c r="G115" s="274">
        <v>-0.20530296749934807</v>
      </c>
      <c r="H115" s="282">
        <v>1.4371220096486026</v>
      </c>
      <c r="I115" s="282">
        <v>-0.17055970856496439</v>
      </c>
      <c r="J115" s="283">
        <v>6.0977262437522244</v>
      </c>
      <c r="K115" s="283">
        <v>0.5376221655613902</v>
      </c>
      <c r="L115" s="274">
        <v>9.669282409122161E-2</v>
      </c>
      <c r="M115" s="275">
        <v>14663875.468828637</v>
      </c>
      <c r="N115" s="275">
        <v>-2161399.5084454045</v>
      </c>
      <c r="O115" s="274">
        <v>-0.12846146712994672</v>
      </c>
      <c r="P115" s="273">
        <v>4619345.6355163921</v>
      </c>
      <c r="Q115" s="273">
        <v>-587808.017505778</v>
      </c>
      <c r="R115" s="274">
        <v>-0.112884707591569</v>
      </c>
    </row>
    <row r="116" spans="1:18">
      <c r="A116" s="306"/>
      <c r="B116" s="306"/>
      <c r="C116" s="306"/>
      <c r="D116" s="223" t="s">
        <v>186</v>
      </c>
      <c r="E116" s="273">
        <v>18722473.44928645</v>
      </c>
      <c r="F116" s="273">
        <v>-3753320.6207779609</v>
      </c>
      <c r="G116" s="277">
        <v>-0.16699390504636372</v>
      </c>
      <c r="H116" s="284">
        <v>11.188607094753005</v>
      </c>
      <c r="I116" s="284">
        <v>-0.75226009325530541</v>
      </c>
      <c r="J116" s="285">
        <v>15.073567898920725</v>
      </c>
      <c r="K116" s="285">
        <v>0.6297717436465522</v>
      </c>
      <c r="L116" s="277">
        <v>4.3601539157459665E-2</v>
      </c>
      <c r="M116" s="278">
        <v>282214474.77355981</v>
      </c>
      <c r="N116" s="278">
        <v>-42421313.202370584</v>
      </c>
      <c r="O116" s="277">
        <v>-0.13067355717884019</v>
      </c>
      <c r="P116" s="273">
        <v>103846804.31232829</v>
      </c>
      <c r="Q116" s="273">
        <v>-18113456.642414138</v>
      </c>
      <c r="R116" s="277">
        <v>-0.14851933326984076</v>
      </c>
    </row>
    <row r="117" spans="1:18">
      <c r="A117" s="306"/>
      <c r="B117" s="306"/>
      <c r="C117" s="306"/>
      <c r="D117" s="223" t="s">
        <v>187</v>
      </c>
      <c r="E117" s="273">
        <v>45252038.124106325</v>
      </c>
      <c r="F117" s="273">
        <v>-7831029.1766875461</v>
      </c>
      <c r="G117" s="274">
        <v>-0.14752405192249377</v>
      </c>
      <c r="H117" s="282">
        <v>27.042755658265111</v>
      </c>
      <c r="I117" s="282">
        <v>-1.1590446694538485</v>
      </c>
      <c r="J117" s="283">
        <v>6.8964439854565969</v>
      </c>
      <c r="K117" s="283">
        <v>0.2643208073787946</v>
      </c>
      <c r="L117" s="274">
        <v>3.985462879406336E-2</v>
      </c>
      <c r="M117" s="275">
        <v>312078146.15064567</v>
      </c>
      <c r="N117" s="275">
        <v>-39975294.858413219</v>
      </c>
      <c r="O117" s="274">
        <v>-0.11354893945599751</v>
      </c>
      <c r="P117" s="273">
        <v>87497663.681970447</v>
      </c>
      <c r="Q117" s="273">
        <v>-11242919.899941206</v>
      </c>
      <c r="R117" s="274">
        <v>-0.11386321097256309</v>
      </c>
    </row>
    <row r="118" spans="1:18">
      <c r="A118" s="306"/>
      <c r="B118" s="306"/>
      <c r="C118" s="306"/>
      <c r="D118" s="223" t="s">
        <v>188</v>
      </c>
      <c r="E118" s="273">
        <v>100955836.82761447</v>
      </c>
      <c r="F118" s="273">
        <v>-8685040.5607448518</v>
      </c>
      <c r="G118" s="277">
        <v>-7.9213526630050032E-2</v>
      </c>
      <c r="H118" s="284">
        <v>60.331515237332262</v>
      </c>
      <c r="I118" s="284">
        <v>2.0818644712736898</v>
      </c>
      <c r="J118" s="285">
        <v>9.1737663173978401</v>
      </c>
      <c r="K118" s="285">
        <v>0.3478402143665118</v>
      </c>
      <c r="L118" s="277">
        <v>3.9411185897765849E-2</v>
      </c>
      <c r="M118" s="278">
        <v>926145255.433882</v>
      </c>
      <c r="N118" s="278">
        <v>-41537026.267295837</v>
      </c>
      <c r="O118" s="277">
        <v>-4.2924239755918719E-2</v>
      </c>
      <c r="P118" s="273">
        <v>294028517.99039996</v>
      </c>
      <c r="Q118" s="273">
        <v>-19885403.769408762</v>
      </c>
      <c r="R118" s="277">
        <v>-6.3346676878587374E-2</v>
      </c>
    </row>
    <row r="119" spans="1:18">
      <c r="A119" s="306"/>
      <c r="B119" s="306"/>
      <c r="C119" s="306" t="s">
        <v>112</v>
      </c>
      <c r="D119" s="223" t="s">
        <v>185</v>
      </c>
      <c r="E119" s="273">
        <v>2228490.9377547852</v>
      </c>
      <c r="F119" s="273">
        <v>-642340.72736386489</v>
      </c>
      <c r="G119" s="274">
        <v>-0.22374726291634284</v>
      </c>
      <c r="H119" s="282">
        <v>1.3317529643876322</v>
      </c>
      <c r="I119" s="282">
        <v>-0.19345319853804144</v>
      </c>
      <c r="J119" s="283">
        <v>5.5145856695528117</v>
      </c>
      <c r="K119" s="283">
        <v>0.22115622105321364</v>
      </c>
      <c r="L119" s="274">
        <v>4.1779383895614121E-2</v>
      </c>
      <c r="M119" s="275">
        <v>12289204.190070845</v>
      </c>
      <c r="N119" s="275">
        <v>-2907340.6877533533</v>
      </c>
      <c r="O119" s="274">
        <v>-0.1913159018137035</v>
      </c>
      <c r="P119" s="273">
        <v>3508363.7452843082</v>
      </c>
      <c r="Q119" s="273">
        <v>-829234.76436902629</v>
      </c>
      <c r="R119" s="274">
        <v>-0.19117370188217342</v>
      </c>
    </row>
    <row r="120" spans="1:18">
      <c r="A120" s="306"/>
      <c r="B120" s="306"/>
      <c r="C120" s="306"/>
      <c r="D120" s="223" t="s">
        <v>186</v>
      </c>
      <c r="E120" s="273">
        <v>6668347.0265065748</v>
      </c>
      <c r="F120" s="273">
        <v>-1791168.8895250037</v>
      </c>
      <c r="G120" s="277">
        <v>-0.2117342064609832</v>
      </c>
      <c r="H120" s="284">
        <v>3.9850244708927653</v>
      </c>
      <c r="I120" s="284">
        <v>-0.50931978734709782</v>
      </c>
      <c r="J120" s="285">
        <v>5.4063032046122474</v>
      </c>
      <c r="K120" s="285">
        <v>0.14866053121476508</v>
      </c>
      <c r="L120" s="277">
        <v>2.8275130215097106E-2</v>
      </c>
      <c r="M120" s="278">
        <v>36051105.898869045</v>
      </c>
      <c r="N120" s="278">
        <v>-8426005.9775437787</v>
      </c>
      <c r="O120" s="277">
        <v>-0.18944588850456076</v>
      </c>
      <c r="P120" s="273">
        <v>9289052.9899495337</v>
      </c>
      <c r="Q120" s="273">
        <v>-2222638.7563758325</v>
      </c>
      <c r="R120" s="277">
        <v>-0.19307663941621078</v>
      </c>
    </row>
    <row r="121" spans="1:18">
      <c r="A121" s="306"/>
      <c r="B121" s="306"/>
      <c r="C121" s="306"/>
      <c r="D121" s="223" t="s">
        <v>187</v>
      </c>
      <c r="E121" s="273">
        <v>43086555.56522011</v>
      </c>
      <c r="F121" s="273">
        <v>-7750615.0761447027</v>
      </c>
      <c r="G121" s="274">
        <v>-0.15245960737709191</v>
      </c>
      <c r="H121" s="282">
        <v>25.748656692786724</v>
      </c>
      <c r="I121" s="282">
        <v>-1.2599509208224013</v>
      </c>
      <c r="J121" s="283">
        <v>6.5586914372684904</v>
      </c>
      <c r="K121" s="283">
        <v>0.2185674337601391</v>
      </c>
      <c r="L121" s="274">
        <v>3.4473684369452917E-2</v>
      </c>
      <c r="M121" s="275">
        <v>282591423.04700214</v>
      </c>
      <c r="N121" s="275">
        <v>-39722542.80676496</v>
      </c>
      <c r="O121" s="274">
        <v>-0.12324176739144764</v>
      </c>
      <c r="P121" s="273">
        <v>75107826.217652678</v>
      </c>
      <c r="Q121" s="273">
        <v>-10883542.946712494</v>
      </c>
      <c r="R121" s="274">
        <v>-0.12656552689502512</v>
      </c>
    </row>
    <row r="122" spans="1:18">
      <c r="A122" s="306"/>
      <c r="B122" s="306"/>
      <c r="C122" s="306"/>
      <c r="D122" s="223" t="s">
        <v>188</v>
      </c>
      <c r="E122" s="273">
        <v>76035010.390725523</v>
      </c>
      <c r="F122" s="273">
        <v>-7314928.403903231</v>
      </c>
      <c r="G122" s="277">
        <v>-8.7761652974058579E-2</v>
      </c>
      <c r="H122" s="284">
        <v>45.438753539250605</v>
      </c>
      <c r="I122" s="284">
        <v>1.1568676057570357</v>
      </c>
      <c r="J122" s="285">
        <v>6.9484680564610644</v>
      </c>
      <c r="K122" s="285">
        <v>0.16895346437908554</v>
      </c>
      <c r="L122" s="277">
        <v>2.4921174235160128E-2</v>
      </c>
      <c r="M122" s="278">
        <v>528326840.87264138</v>
      </c>
      <c r="N122" s="278">
        <v>-36745285.434684098</v>
      </c>
      <c r="O122" s="277">
        <v>-6.5027602183830704E-2</v>
      </c>
      <c r="P122" s="273">
        <v>138399829.27734396</v>
      </c>
      <c r="Q122" s="273">
        <v>-11886401.240825862</v>
      </c>
      <c r="R122" s="277">
        <v>-7.9091751784863482E-2</v>
      </c>
    </row>
    <row r="123" spans="1:18">
      <c r="A123" s="306" t="s">
        <v>67</v>
      </c>
      <c r="B123" s="306" t="s">
        <v>134</v>
      </c>
      <c r="C123" s="306" t="s">
        <v>79</v>
      </c>
      <c r="D123" s="223" t="s">
        <v>185</v>
      </c>
      <c r="E123" s="273">
        <v>4242794.5639356626</v>
      </c>
      <c r="F123" s="273">
        <v>-56735.650638422929</v>
      </c>
      <c r="G123" s="274">
        <v>-1.319577902862655E-2</v>
      </c>
      <c r="H123" s="282">
        <v>3.2804289190292408</v>
      </c>
      <c r="I123" s="282">
        <v>-0.20466964543541533</v>
      </c>
      <c r="J123" s="283">
        <v>5.2704826529125395</v>
      </c>
      <c r="K123" s="283">
        <v>0.75870322982660898</v>
      </c>
      <c r="L123" s="274">
        <v>0.16816053239315437</v>
      </c>
      <c r="M123" s="275">
        <v>22361575.149094533</v>
      </c>
      <c r="N123" s="275">
        <v>2963043.1980429366</v>
      </c>
      <c r="O123" s="274">
        <v>0.15274574413773151</v>
      </c>
      <c r="P123" s="273">
        <v>6126541.9910857677</v>
      </c>
      <c r="Q123" s="273">
        <v>229837.48527087178</v>
      </c>
      <c r="R123" s="274">
        <v>3.8977277061148813E-2</v>
      </c>
    </row>
    <row r="124" spans="1:18">
      <c r="A124" s="306"/>
      <c r="B124" s="306"/>
      <c r="C124" s="306"/>
      <c r="D124" s="223" t="s">
        <v>186</v>
      </c>
      <c r="E124" s="273">
        <v>12969903.124083936</v>
      </c>
      <c r="F124" s="273">
        <v>-157157.5785709396</v>
      </c>
      <c r="G124" s="277">
        <v>-1.1972031068551039E-2</v>
      </c>
      <c r="H124" s="284">
        <v>10.028023898895949</v>
      </c>
      <c r="I124" s="284">
        <v>-0.61246427708837814</v>
      </c>
      <c r="J124" s="285">
        <v>4.4435329790975739</v>
      </c>
      <c r="K124" s="285">
        <v>0.14297124545139095</v>
      </c>
      <c r="L124" s="277">
        <v>3.3244783892492663E-2</v>
      </c>
      <c r="M124" s="278">
        <v>57632192.267567627</v>
      </c>
      <c r="N124" s="278">
        <v>1178457.3344794884</v>
      </c>
      <c r="O124" s="277">
        <v>2.08747452383134E-2</v>
      </c>
      <c r="P124" s="273">
        <v>17200321.65269345</v>
      </c>
      <c r="Q124" s="273">
        <v>-131530.8878195174</v>
      </c>
      <c r="R124" s="277">
        <v>-7.5889687794230744E-3</v>
      </c>
    </row>
    <row r="125" spans="1:18">
      <c r="A125" s="306"/>
      <c r="B125" s="306"/>
      <c r="C125" s="306"/>
      <c r="D125" s="223" t="s">
        <v>187</v>
      </c>
      <c r="E125" s="273">
        <v>46101199.704691947</v>
      </c>
      <c r="F125" s="273">
        <v>571672.75240651518</v>
      </c>
      <c r="G125" s="274">
        <v>1.2556088118499968E-2</v>
      </c>
      <c r="H125" s="282">
        <v>35.644362797742808</v>
      </c>
      <c r="I125" s="282">
        <v>-1.260806163346416</v>
      </c>
      <c r="J125" s="283">
        <v>4.552795465549007</v>
      </c>
      <c r="K125" s="283">
        <v>0.26281554314038846</v>
      </c>
      <c r="L125" s="274">
        <v>6.126265108318505E-2</v>
      </c>
      <c r="M125" s="275">
        <v>209889332.97189072</v>
      </c>
      <c r="N125" s="275">
        <v>14568576.469824165</v>
      </c>
      <c r="O125" s="274">
        <v>7.4587958447058469E-2</v>
      </c>
      <c r="P125" s="273">
        <v>55218502.087587595</v>
      </c>
      <c r="Q125" s="273">
        <v>1404702.9083928913</v>
      </c>
      <c r="R125" s="274">
        <v>2.6103024313807833E-2</v>
      </c>
    </row>
    <row r="126" spans="1:18">
      <c r="A126" s="306"/>
      <c r="B126" s="306"/>
      <c r="C126" s="306"/>
      <c r="D126" s="223" t="s">
        <v>188</v>
      </c>
      <c r="E126" s="273">
        <v>66022682.324775584</v>
      </c>
      <c r="F126" s="273">
        <v>5609829.8468297124</v>
      </c>
      <c r="G126" s="277">
        <v>9.2858218354738661E-2</v>
      </c>
      <c r="H126" s="284">
        <v>51.047184384334187</v>
      </c>
      <c r="I126" s="284">
        <v>2.0779400858705372</v>
      </c>
      <c r="J126" s="285">
        <v>5.182069228848178</v>
      </c>
      <c r="K126" s="285">
        <v>0.51813385496985997</v>
      </c>
      <c r="L126" s="277">
        <v>0.11109370380040307</v>
      </c>
      <c r="M126" s="278">
        <v>342134110.48123807</v>
      </c>
      <c r="N126" s="278">
        <v>60372470.772453904</v>
      </c>
      <c r="O126" s="277">
        <v>0.21426788556047624</v>
      </c>
      <c r="P126" s="273">
        <v>77238240.38308841</v>
      </c>
      <c r="Q126" s="273">
        <v>6563753.108109951</v>
      </c>
      <c r="R126" s="277">
        <v>9.2873020536701892E-2</v>
      </c>
    </row>
    <row r="127" spans="1:18">
      <c r="A127" s="306"/>
      <c r="B127" s="306"/>
      <c r="C127" s="306" t="s">
        <v>112</v>
      </c>
      <c r="D127" s="223" t="s">
        <v>185</v>
      </c>
      <c r="E127" s="273">
        <v>4225284.5223580049</v>
      </c>
      <c r="F127" s="273">
        <v>-56172.641853117384</v>
      </c>
      <c r="G127" s="274">
        <v>-1.3119982216023746E-2</v>
      </c>
      <c r="H127" s="282">
        <v>3.2668905669126893</v>
      </c>
      <c r="I127" s="282">
        <v>-0.20355840591473306</v>
      </c>
      <c r="J127" s="283">
        <v>5.2561475650869935</v>
      </c>
      <c r="K127" s="283">
        <v>0.75601199839735678</v>
      </c>
      <c r="L127" s="274">
        <v>0.1679976052262554</v>
      </c>
      <c r="M127" s="275">
        <v>22208718.953991789</v>
      </c>
      <c r="N127" s="275">
        <v>2941581.2920671664</v>
      </c>
      <c r="O127" s="274">
        <v>0.15267349741732875</v>
      </c>
      <c r="P127" s="273">
        <v>6080630.1579884291</v>
      </c>
      <c r="Q127" s="273">
        <v>226791.70496012084</v>
      </c>
      <c r="R127" s="274">
        <v>3.8742392155150254E-2</v>
      </c>
    </row>
    <row r="128" spans="1:18">
      <c r="A128" s="306"/>
      <c r="B128" s="306"/>
      <c r="C128" s="306"/>
      <c r="D128" s="223" t="s">
        <v>186</v>
      </c>
      <c r="E128" s="273">
        <v>9401727.7793580666</v>
      </c>
      <c r="F128" s="273">
        <v>-128058.7014165204</v>
      </c>
      <c r="G128" s="277">
        <v>-1.3437730391427585E-2</v>
      </c>
      <c r="H128" s="284">
        <v>7.2691946855983689</v>
      </c>
      <c r="I128" s="284">
        <v>-0.45542719779319452</v>
      </c>
      <c r="J128" s="285">
        <v>3.9520572914812253</v>
      </c>
      <c r="K128" s="285">
        <v>0.14661729192122364</v>
      </c>
      <c r="L128" s="277">
        <v>3.8528341515876231E-2</v>
      </c>
      <c r="M128" s="278">
        <v>37156166.822933637</v>
      </c>
      <c r="N128" s="278">
        <v>891136.16172788292</v>
      </c>
      <c r="O128" s="277">
        <v>2.4572877658729494E-2</v>
      </c>
      <c r="P128" s="273">
        <v>10563487.768265426</v>
      </c>
      <c r="Q128" s="273">
        <v>-65901.344172354788</v>
      </c>
      <c r="R128" s="277">
        <v>-6.1999183090627064E-3</v>
      </c>
    </row>
    <row r="129" spans="1:18">
      <c r="A129" s="306"/>
      <c r="B129" s="306"/>
      <c r="C129" s="306"/>
      <c r="D129" s="223" t="s">
        <v>187</v>
      </c>
      <c r="E129" s="273">
        <v>45055395.783807725</v>
      </c>
      <c r="F129" s="273">
        <v>554652.38678898662</v>
      </c>
      <c r="G129" s="274">
        <v>1.2463890363371879E-2</v>
      </c>
      <c r="H129" s="282">
        <v>34.835771815076797</v>
      </c>
      <c r="I129" s="282">
        <v>-1.2354892740660119</v>
      </c>
      <c r="J129" s="283">
        <v>4.3929165180190495</v>
      </c>
      <c r="K129" s="283">
        <v>0.24453226563499797</v>
      </c>
      <c r="L129" s="274">
        <v>5.8946387498811557E-2</v>
      </c>
      <c r="M129" s="275">
        <v>197924592.36457479</v>
      </c>
      <c r="N129" s="275">
        <v>13318409.236998707</v>
      </c>
      <c r="O129" s="274">
        <v>7.2144979173285509E-2</v>
      </c>
      <c r="P129" s="273">
        <v>52494171.969503522</v>
      </c>
      <c r="Q129" s="273">
        <v>977484.42692761123</v>
      </c>
      <c r="R129" s="274">
        <v>1.8974131947434903E-2</v>
      </c>
    </row>
    <row r="130" spans="1:18">
      <c r="A130" s="306"/>
      <c r="B130" s="306"/>
      <c r="C130" s="306"/>
      <c r="D130" s="223" t="s">
        <v>188</v>
      </c>
      <c r="E130" s="273">
        <v>61854128.676155195</v>
      </c>
      <c r="F130" s="273">
        <v>4502409.1795205176</v>
      </c>
      <c r="G130" s="277">
        <v>7.8505216914807815E-2</v>
      </c>
      <c r="H130" s="284">
        <v>47.824156794053117</v>
      </c>
      <c r="I130" s="284">
        <v>1.3361952465841327</v>
      </c>
      <c r="J130" s="285">
        <v>4.3867131367096874</v>
      </c>
      <c r="K130" s="285">
        <v>0.18642842168358165</v>
      </c>
      <c r="L130" s="277">
        <v>4.4384710640364998E-2</v>
      </c>
      <c r="M130" s="278">
        <v>271336318.82342136</v>
      </c>
      <c r="N130" s="278">
        <v>30442768.041242033</v>
      </c>
      <c r="O130" s="277">
        <v>0.12637435889169563</v>
      </c>
      <c r="P130" s="273">
        <v>70010290.835564256</v>
      </c>
      <c r="Q130" s="273">
        <v>5209394.396841988</v>
      </c>
      <c r="R130" s="277">
        <v>8.0390776719704057E-2</v>
      </c>
    </row>
    <row r="131" spans="1:18">
      <c r="A131" s="306"/>
      <c r="B131" s="306" t="s">
        <v>135</v>
      </c>
      <c r="C131" s="306" t="s">
        <v>79</v>
      </c>
      <c r="D131" s="223" t="s">
        <v>185</v>
      </c>
      <c r="E131" s="273">
        <v>52916940.169401377</v>
      </c>
      <c r="F131" s="273">
        <v>-3082723.8614761755</v>
      </c>
      <c r="G131" s="274">
        <v>-5.5048970646973845E-2</v>
      </c>
      <c r="H131" s="282">
        <v>3.3743880487118409</v>
      </c>
      <c r="I131" s="282">
        <v>-0.32735098159099296</v>
      </c>
      <c r="J131" s="283">
        <v>4.8655300920050975</v>
      </c>
      <c r="K131" s="283">
        <v>0.41392120703728708</v>
      </c>
      <c r="L131" s="274">
        <v>9.2982384062314169E-2</v>
      </c>
      <c r="M131" s="275">
        <v>257468964.77105573</v>
      </c>
      <c r="N131" s="275">
        <v>8180362.8159889281</v>
      </c>
      <c r="O131" s="274">
        <v>3.2814828884408453E-2</v>
      </c>
      <c r="P131" s="273">
        <v>74786014.977062464</v>
      </c>
      <c r="Q131" s="273">
        <v>-615870.70839563012</v>
      </c>
      <c r="R131" s="274">
        <v>-8.1678422601360236E-3</v>
      </c>
    </row>
    <row r="132" spans="1:18">
      <c r="A132" s="306"/>
      <c r="B132" s="306"/>
      <c r="C132" s="306"/>
      <c r="D132" s="223" t="s">
        <v>186</v>
      </c>
      <c r="E132" s="273">
        <v>165554578.17942983</v>
      </c>
      <c r="F132" s="273">
        <v>513912.23742631078</v>
      </c>
      <c r="G132" s="277">
        <v>3.1138521799645626E-3</v>
      </c>
      <c r="H132" s="284">
        <v>10.55702367200038</v>
      </c>
      <c r="I132" s="284">
        <v>-0.35263954254716445</v>
      </c>
      <c r="J132" s="285">
        <v>4.4113531586656274</v>
      </c>
      <c r="K132" s="285">
        <v>2.3722253507856728E-2</v>
      </c>
      <c r="L132" s="277">
        <v>5.4066201147344962E-3</v>
      </c>
      <c r="M132" s="278">
        <v>730319711.38338327</v>
      </c>
      <c r="N132" s="278">
        <v>6182184.8884291649</v>
      </c>
      <c r="O132" s="277">
        <v>8.5373077105295458E-3</v>
      </c>
      <c r="P132" s="273">
        <v>221182555.47108749</v>
      </c>
      <c r="Q132" s="273">
        <v>218727.72893550992</v>
      </c>
      <c r="R132" s="277">
        <v>9.8988024949834131E-4</v>
      </c>
    </row>
    <row r="133" spans="1:18">
      <c r="A133" s="306"/>
      <c r="B133" s="306"/>
      <c r="C133" s="306"/>
      <c r="D133" s="223" t="s">
        <v>187</v>
      </c>
      <c r="E133" s="273">
        <v>563823855.56384981</v>
      </c>
      <c r="F133" s="273">
        <v>1330412.176748395</v>
      </c>
      <c r="G133" s="274">
        <v>2.365204772409802E-3</v>
      </c>
      <c r="H133" s="282">
        <v>35.953713001973988</v>
      </c>
      <c r="I133" s="282">
        <v>-1.2287231734889303</v>
      </c>
      <c r="J133" s="283">
        <v>4.4748921321352828</v>
      </c>
      <c r="K133" s="283">
        <v>0.19516265387477194</v>
      </c>
      <c r="L133" s="274">
        <v>4.5601633202782592E-2</v>
      </c>
      <c r="M133" s="275">
        <v>2523050935.1728516</v>
      </c>
      <c r="N133" s="275">
        <v>115731164.18081379</v>
      </c>
      <c r="O133" s="274">
        <v>4.8074695175673268E-2</v>
      </c>
      <c r="P133" s="273">
        <v>675530993.75292444</v>
      </c>
      <c r="Q133" s="273">
        <v>9298655.0702725649</v>
      </c>
      <c r="R133" s="274">
        <v>1.3957075528124157E-2</v>
      </c>
    </row>
    <row r="134" spans="1:18">
      <c r="A134" s="306"/>
      <c r="B134" s="306"/>
      <c r="C134" s="306"/>
      <c r="D134" s="223" t="s">
        <v>188</v>
      </c>
      <c r="E134" s="273">
        <v>785898307.59328067</v>
      </c>
      <c r="F134" s="273">
        <v>56638672.978112459</v>
      </c>
      <c r="G134" s="277">
        <v>7.7665992041367815E-2</v>
      </c>
      <c r="H134" s="284">
        <v>50.114875277294935</v>
      </c>
      <c r="I134" s="284">
        <v>1.9087136976314696</v>
      </c>
      <c r="J134" s="285">
        <v>4.9635960621242381</v>
      </c>
      <c r="K134" s="285">
        <v>0.3038123724668651</v>
      </c>
      <c r="L134" s="277">
        <v>6.5198814516045478E-2</v>
      </c>
      <c r="M134" s="278">
        <v>3900881744.8001108</v>
      </c>
      <c r="N134" s="278">
        <v>502689593.89485455</v>
      </c>
      <c r="O134" s="277">
        <v>0.147928537166723</v>
      </c>
      <c r="P134" s="273">
        <v>934617061.57998633</v>
      </c>
      <c r="Q134" s="273">
        <v>66745509.294062614</v>
      </c>
      <c r="R134" s="277">
        <v>7.6907128846727124E-2</v>
      </c>
    </row>
    <row r="135" spans="1:18">
      <c r="A135" s="306"/>
      <c r="B135" s="306"/>
      <c r="C135" s="306" t="s">
        <v>112</v>
      </c>
      <c r="D135" s="223" t="s">
        <v>185</v>
      </c>
      <c r="E135" s="273">
        <v>52700924.378067859</v>
      </c>
      <c r="F135" s="273">
        <v>-3071776.3101893291</v>
      </c>
      <c r="G135" s="274">
        <v>-5.507670011102913E-2</v>
      </c>
      <c r="H135" s="282">
        <v>3.3606132328915121</v>
      </c>
      <c r="I135" s="282">
        <v>-0.3261228669765508</v>
      </c>
      <c r="J135" s="283">
        <v>4.8531481307495223</v>
      </c>
      <c r="K135" s="283">
        <v>0.4137239299521509</v>
      </c>
      <c r="L135" s="274">
        <v>9.3193151012205891E-2</v>
      </c>
      <c r="M135" s="275">
        <v>255765392.63419196</v>
      </c>
      <c r="N135" s="275">
        <v>8166715.4549148083</v>
      </c>
      <c r="O135" s="274">
        <v>3.2983679670475732E-2</v>
      </c>
      <c r="P135" s="273">
        <v>74238970.230292752</v>
      </c>
      <c r="Q135" s="273">
        <v>-608356.84564208984</v>
      </c>
      <c r="R135" s="274">
        <v>-8.1279702216338831E-3</v>
      </c>
    </row>
    <row r="136" spans="1:18">
      <c r="A136" s="306"/>
      <c r="B136" s="306"/>
      <c r="C136" s="306"/>
      <c r="D136" s="223" t="s">
        <v>186</v>
      </c>
      <c r="E136" s="273">
        <v>119258792.13417286</v>
      </c>
      <c r="F136" s="273">
        <v>439143.9138610661</v>
      </c>
      <c r="G136" s="277">
        <v>3.6958863322572606E-3</v>
      </c>
      <c r="H136" s="284">
        <v>7.6048509530802493</v>
      </c>
      <c r="I136" s="284">
        <v>-0.24946990751381826</v>
      </c>
      <c r="J136" s="285">
        <v>3.9054206185886167</v>
      </c>
      <c r="K136" s="285">
        <v>9.0700044446274664E-2</v>
      </c>
      <c r="L136" s="277">
        <v>2.3776327173495957E-2</v>
      </c>
      <c r="M136" s="278">
        <v>465755745.74877262</v>
      </c>
      <c r="N136" s="278">
        <v>12491989.070393741</v>
      </c>
      <c r="O136" s="277">
        <v>2.7560088108385086E-2</v>
      </c>
      <c r="P136" s="273">
        <v>133689248.80047612</v>
      </c>
      <c r="Q136" s="273">
        <v>824338.65923546255</v>
      </c>
      <c r="R136" s="277">
        <v>6.2043368588377314E-3</v>
      </c>
    </row>
    <row r="137" spans="1:18">
      <c r="A137" s="306"/>
      <c r="B137" s="306"/>
      <c r="C137" s="306"/>
      <c r="D137" s="223" t="s">
        <v>187</v>
      </c>
      <c r="E137" s="273">
        <v>549828616.1456778</v>
      </c>
      <c r="F137" s="273">
        <v>40095.803536534309</v>
      </c>
      <c r="G137" s="274">
        <v>7.2929502987043298E-5</v>
      </c>
      <c r="H137" s="282">
        <v>35.061269703469591</v>
      </c>
      <c r="I137" s="282">
        <v>-1.2813344778836608</v>
      </c>
      <c r="J137" s="283">
        <v>4.3126636709018715</v>
      </c>
      <c r="K137" s="283">
        <v>0.17410564472326762</v>
      </c>
      <c r="L137" s="274">
        <v>4.2069156363630962E-2</v>
      </c>
      <c r="M137" s="275">
        <v>2371225898.0737147</v>
      </c>
      <c r="N137" s="275">
        <v>95894204.510887146</v>
      </c>
      <c r="O137" s="274">
        <v>4.2145153949282546E-2</v>
      </c>
      <c r="P137" s="273">
        <v>641716538.60526037</v>
      </c>
      <c r="Q137" s="273">
        <v>4508681.4445077181</v>
      </c>
      <c r="R137" s="274">
        <v>7.0756840077229044E-3</v>
      </c>
    </row>
    <row r="138" spans="1:18">
      <c r="A138" s="306"/>
      <c r="B138" s="306"/>
      <c r="C138" s="306"/>
      <c r="D138" s="223" t="s">
        <v>188</v>
      </c>
      <c r="E138" s="273">
        <v>737558867.03331184</v>
      </c>
      <c r="F138" s="273">
        <v>48620247.201783895</v>
      </c>
      <c r="G138" s="277">
        <v>7.0572683548606144E-2</v>
      </c>
      <c r="H138" s="284">
        <v>47.03238354620094</v>
      </c>
      <c r="I138" s="284">
        <v>1.4915571386149225</v>
      </c>
      <c r="J138" s="285">
        <v>4.3444862494117285</v>
      </c>
      <c r="K138" s="285">
        <v>0.14141055904091626</v>
      </c>
      <c r="L138" s="277">
        <v>3.3644542582206137E-2</v>
      </c>
      <c r="M138" s="278">
        <v>3204314355.9579167</v>
      </c>
      <c r="N138" s="278">
        <v>308653190.78640318</v>
      </c>
      <c r="O138" s="277">
        <v>0.10659161178760405</v>
      </c>
      <c r="P138" s="273">
        <v>837343572.31724954</v>
      </c>
      <c r="Q138" s="273">
        <v>55586660.10446763</v>
      </c>
      <c r="R138" s="277">
        <v>7.1104788759882201E-2</v>
      </c>
    </row>
    <row r="139" spans="1:18">
      <c r="A139" s="306"/>
      <c r="B139" s="306" t="s">
        <v>136</v>
      </c>
      <c r="C139" s="306" t="s">
        <v>79</v>
      </c>
      <c r="D139" s="223" t="s">
        <v>185</v>
      </c>
      <c r="E139" s="273">
        <v>52973675.82003963</v>
      </c>
      <c r="F139" s="273">
        <v>-3301435.6074965</v>
      </c>
      <c r="G139" s="274">
        <v>-5.8665998587095917E-2</v>
      </c>
      <c r="H139" s="282">
        <v>3.3909097258633034</v>
      </c>
      <c r="I139" s="282">
        <v>-0.34575132039253464</v>
      </c>
      <c r="J139" s="283">
        <v>4.8043847747626991</v>
      </c>
      <c r="K139" s="283">
        <v>0.34908183053005892</v>
      </c>
      <c r="L139" s="274">
        <v>7.8351985240856181E-2</v>
      </c>
      <c r="M139" s="275">
        <v>254505921.57301334</v>
      </c>
      <c r="N139" s="275">
        <v>3783251.942891717</v>
      </c>
      <c r="O139" s="274">
        <v>1.5089389198324012E-2</v>
      </c>
      <c r="P139" s="273">
        <v>74556177.491791472</v>
      </c>
      <c r="Q139" s="273">
        <v>-965239.73752625287</v>
      </c>
      <c r="R139" s="274">
        <v>-1.2781006672522332E-2</v>
      </c>
    </row>
    <row r="140" spans="1:18">
      <c r="A140" s="306"/>
      <c r="B140" s="306"/>
      <c r="C140" s="306"/>
      <c r="D140" s="223" t="s">
        <v>186</v>
      </c>
      <c r="E140" s="273">
        <v>165711735.75799969</v>
      </c>
      <c r="F140" s="273">
        <v>1176976.8961812258</v>
      </c>
      <c r="G140" s="277">
        <v>7.1533632426549363E-3</v>
      </c>
      <c r="H140" s="284">
        <v>10.607410714340542</v>
      </c>
      <c r="I140" s="284">
        <v>-0.31767870082177119</v>
      </c>
      <c r="J140" s="285">
        <v>4.4000580327860233</v>
      </c>
      <c r="K140" s="285">
        <v>-1.5553822296369368E-2</v>
      </c>
      <c r="L140" s="277">
        <v>-3.5224613953481524E-3</v>
      </c>
      <c r="M140" s="278">
        <v>729141254.04890144</v>
      </c>
      <c r="N140" s="278">
        <v>2619622.2455331087</v>
      </c>
      <c r="O140" s="277">
        <v>3.6057044014377046E-3</v>
      </c>
      <c r="P140" s="273">
        <v>221314086.35890704</v>
      </c>
      <c r="Q140" s="273">
        <v>502381.81275415421</v>
      </c>
      <c r="R140" s="277">
        <v>2.2751593435082107E-3</v>
      </c>
    </row>
    <row r="141" spans="1:18">
      <c r="A141" s="306"/>
      <c r="B141" s="306"/>
      <c r="C141" s="306"/>
      <c r="D141" s="223" t="s">
        <v>187</v>
      </c>
      <c r="E141" s="273">
        <v>563252182.81144214</v>
      </c>
      <c r="F141" s="273">
        <v>1735905.9252314568</v>
      </c>
      <c r="G141" s="274">
        <v>3.0914614530100828E-3</v>
      </c>
      <c r="H141" s="282">
        <v>36.054460545600584</v>
      </c>
      <c r="I141" s="282">
        <v>-1.2301568537109873</v>
      </c>
      <c r="J141" s="283">
        <v>4.4535688191780585</v>
      </c>
      <c r="K141" s="283">
        <v>0.16604553255199228</v>
      </c>
      <c r="L141" s="274">
        <v>3.8727610662764859E-2</v>
      </c>
      <c r="M141" s="275">
        <v>2508482358.7030182</v>
      </c>
      <c r="N141" s="275">
        <v>100968245.73381996</v>
      </c>
      <c r="O141" s="274">
        <v>4.193879703130602E-2</v>
      </c>
      <c r="P141" s="273">
        <v>674126290.84452963</v>
      </c>
      <c r="Q141" s="273">
        <v>9833750.2560094595</v>
      </c>
      <c r="R141" s="274">
        <v>1.4803342887603996E-2</v>
      </c>
    </row>
    <row r="142" spans="1:18">
      <c r="A142" s="306"/>
      <c r="B142" s="306"/>
      <c r="C142" s="306"/>
      <c r="D142" s="223" t="s">
        <v>188</v>
      </c>
      <c r="E142" s="273">
        <v>780288477.74644268</v>
      </c>
      <c r="F142" s="273">
        <v>56587968.211700439</v>
      </c>
      <c r="G142" s="277">
        <v>7.8192522274276297E-2</v>
      </c>
      <c r="H142" s="284">
        <v>49.947219014176106</v>
      </c>
      <c r="I142" s="284">
        <v>1.8935868749288005</v>
      </c>
      <c r="J142" s="285">
        <v>4.9219095034178464</v>
      </c>
      <c r="K142" s="285">
        <v>0.25751309266673061</v>
      </c>
      <c r="L142" s="277">
        <v>5.5208234890409505E-2</v>
      </c>
      <c r="M142" s="278">
        <v>3840509274.0276608</v>
      </c>
      <c r="N142" s="278">
        <v>464883214.89505577</v>
      </c>
      <c r="O142" s="277">
        <v>0.13771762830107767</v>
      </c>
      <c r="P142" s="273">
        <v>928053308.47187638</v>
      </c>
      <c r="Q142" s="273">
        <v>67136847.829590082</v>
      </c>
      <c r="R142" s="277">
        <v>7.798299939520574E-2</v>
      </c>
    </row>
    <row r="143" spans="1:18">
      <c r="A143" s="306"/>
      <c r="B143" s="306"/>
      <c r="C143" s="306" t="s">
        <v>112</v>
      </c>
      <c r="D143" s="223" t="s">
        <v>185</v>
      </c>
      <c r="E143" s="273">
        <v>52757097.019920975</v>
      </c>
      <c r="F143" s="273">
        <v>-3290189.0415994003</v>
      </c>
      <c r="G143" s="274">
        <v>-5.8703806603372731E-2</v>
      </c>
      <c r="H143" s="282">
        <v>3.377046252197005</v>
      </c>
      <c r="I143" s="282">
        <v>-0.34448721547311623</v>
      </c>
      <c r="J143" s="283">
        <v>4.7922237125113023</v>
      </c>
      <c r="K143" s="283">
        <v>0.34932068830366081</v>
      </c>
      <c r="L143" s="274">
        <v>7.8624423355708864E-2</v>
      </c>
      <c r="M143" s="275">
        <v>252823811.34212464</v>
      </c>
      <c r="N143" s="275">
        <v>3811154.6007649601</v>
      </c>
      <c r="O143" s="274">
        <v>1.530506380936077E-2</v>
      </c>
      <c r="P143" s="273">
        <v>74012178.52533251</v>
      </c>
      <c r="Q143" s="273">
        <v>-949450.83218809962</v>
      </c>
      <c r="R143" s="274">
        <v>-1.2665824373424521E-2</v>
      </c>
    </row>
    <row r="144" spans="1:18">
      <c r="A144" s="306"/>
      <c r="B144" s="306"/>
      <c r="C144" s="306"/>
      <c r="D144" s="223" t="s">
        <v>186</v>
      </c>
      <c r="E144" s="273">
        <v>119386850.83558947</v>
      </c>
      <c r="F144" s="273">
        <v>1026801.0146818459</v>
      </c>
      <c r="G144" s="277">
        <v>8.6752330388126225E-3</v>
      </c>
      <c r="H144" s="284">
        <v>7.6420982190072397</v>
      </c>
      <c r="I144" s="284">
        <v>-0.21699572820219792</v>
      </c>
      <c r="J144" s="285">
        <v>3.8937672476780691</v>
      </c>
      <c r="K144" s="285">
        <v>6.3001410033493244E-2</v>
      </c>
      <c r="L144" s="277">
        <v>1.644616578084317E-2</v>
      </c>
      <c r="M144" s="278">
        <v>464864609.58704537</v>
      </c>
      <c r="N144" s="278">
        <v>11454974.191202462</v>
      </c>
      <c r="O144" s="277">
        <v>2.5264073140399537E-2</v>
      </c>
      <c r="P144" s="273">
        <v>133755150.14464842</v>
      </c>
      <c r="Q144" s="273">
        <v>1444728.3448292464</v>
      </c>
      <c r="R144" s="277">
        <v>1.0919233157725606E-2</v>
      </c>
    </row>
    <row r="145" spans="1:19">
      <c r="A145" s="306"/>
      <c r="B145" s="306"/>
      <c r="C145" s="306"/>
      <c r="D145" s="223" t="s">
        <v>187</v>
      </c>
      <c r="E145" s="273">
        <v>549273963.75888813</v>
      </c>
      <c r="F145" s="273">
        <v>365466.41145443916</v>
      </c>
      <c r="G145" s="274">
        <v>6.6580570936783259E-4</v>
      </c>
      <c r="H145" s="282">
        <v>35.159697661926529</v>
      </c>
      <c r="I145" s="282">
        <v>-1.2877645992207576</v>
      </c>
      <c r="J145" s="283">
        <v>4.2927712660921857</v>
      </c>
      <c r="K145" s="283">
        <v>0.14514752321352642</v>
      </c>
      <c r="L145" s="274">
        <v>3.4995344855651429E-2</v>
      </c>
      <c r="M145" s="275">
        <v>2357907488.8367157</v>
      </c>
      <c r="N145" s="275">
        <v>81241572.570652008</v>
      </c>
      <c r="O145" s="274">
        <v>3.5684450665425464E-2</v>
      </c>
      <c r="P145" s="273">
        <v>640739054.17833257</v>
      </c>
      <c r="Q145" s="273">
        <v>5071110.397112608</v>
      </c>
      <c r="R145" s="274">
        <v>7.9776091381099281E-3</v>
      </c>
    </row>
    <row r="146" spans="1:19">
      <c r="A146" s="306"/>
      <c r="B146" s="306"/>
      <c r="C146" s="306"/>
      <c r="D146" s="223" t="s">
        <v>188</v>
      </c>
      <c r="E146" s="273">
        <v>733056457.85378897</v>
      </c>
      <c r="F146" s="273">
        <v>49215307.971182108</v>
      </c>
      <c r="G146" s="277">
        <v>7.1968918482941194E-2</v>
      </c>
      <c r="H146" s="284">
        <v>46.92383970083079</v>
      </c>
      <c r="I146" s="284">
        <v>1.5168645430205245</v>
      </c>
      <c r="J146" s="285">
        <v>4.3296413992572758</v>
      </c>
      <c r="K146" s="285">
        <v>0.1162881545780321</v>
      </c>
      <c r="L146" s="277">
        <v>2.7599906256349258E-2</v>
      </c>
      <c r="M146" s="278">
        <v>3173871587.9166608</v>
      </c>
      <c r="N146" s="278">
        <v>292607260.21359444</v>
      </c>
      <c r="O146" s="277">
        <v>0.10155516014279048</v>
      </c>
      <c r="P146" s="273">
        <v>832134177.92040753</v>
      </c>
      <c r="Q146" s="273">
        <v>56409721.473872304</v>
      </c>
      <c r="R146" s="277">
        <v>7.271876115944037E-2</v>
      </c>
      <c r="S146" s="219"/>
    </row>
    <row r="147" spans="1:19">
      <c r="A147" s="1"/>
      <c r="B147" s="1"/>
      <c r="C147" s="1"/>
    </row>
    <row r="148" spans="1:19">
      <c r="A148" s="1"/>
      <c r="B148" s="1"/>
      <c r="C148" s="1"/>
    </row>
    <row r="149" spans="1:19">
      <c r="A149" s="1"/>
      <c r="B149" s="1"/>
      <c r="C149" s="1"/>
    </row>
    <row r="150" spans="1:19">
      <c r="A150" s="1"/>
      <c r="B150" s="1"/>
      <c r="C150" s="1"/>
    </row>
    <row r="151" spans="1:19">
      <c r="A151" s="1"/>
      <c r="B151" s="1"/>
      <c r="C151" s="1"/>
    </row>
    <row r="152" spans="1:19">
      <c r="A152" s="1"/>
      <c r="B152" s="1"/>
      <c r="C152" s="1"/>
    </row>
    <row r="153" spans="1:19">
      <c r="A153" s="1"/>
      <c r="B153" s="1"/>
      <c r="C153" s="1"/>
    </row>
    <row r="154" spans="1:19">
      <c r="A154" s="1"/>
      <c r="B154" s="1"/>
      <c r="C154" s="1"/>
    </row>
    <row r="155" spans="1:19">
      <c r="A155" s="1"/>
      <c r="B155" s="1"/>
      <c r="C155" s="1"/>
    </row>
    <row r="156" spans="1:19">
      <c r="A156" s="1"/>
      <c r="B156" s="1"/>
      <c r="C156" s="1"/>
    </row>
    <row r="157" spans="1:19">
      <c r="A157" s="1"/>
      <c r="B157" s="1"/>
      <c r="C157" s="1"/>
    </row>
    <row r="158" spans="1:19">
      <c r="A158" s="1"/>
      <c r="B158" s="1"/>
      <c r="C158" s="1"/>
    </row>
    <row r="159" spans="1:19">
      <c r="A159" s="1"/>
      <c r="B159" s="1"/>
      <c r="C159" s="1"/>
    </row>
    <row r="160" spans="1:19">
      <c r="A160" s="1"/>
      <c r="B160" s="1"/>
      <c r="C160" s="1"/>
    </row>
    <row r="161" spans="1:3">
      <c r="A161" s="1"/>
      <c r="B161" s="1"/>
      <c r="C161" s="1"/>
    </row>
    <row r="162" spans="1:3">
      <c r="A162" s="1"/>
      <c r="B162" s="1"/>
      <c r="C162" s="1"/>
    </row>
    <row r="163" spans="1:3">
      <c r="A163" s="1"/>
      <c r="B163" s="1"/>
      <c r="C163" s="1"/>
    </row>
    <row r="164" spans="1:3">
      <c r="A164" s="1"/>
      <c r="B164" s="1"/>
      <c r="C164" s="1"/>
    </row>
    <row r="165" spans="1:3">
      <c r="A165" s="1"/>
      <c r="B165" s="1"/>
      <c r="C165" s="1"/>
    </row>
    <row r="166" spans="1:3">
      <c r="A166" s="1"/>
      <c r="B166" s="1"/>
      <c r="C166" s="1"/>
    </row>
    <row r="167" spans="1:3">
      <c r="A167" s="1"/>
      <c r="B167" s="1"/>
      <c r="C167" s="1"/>
    </row>
    <row r="168" spans="1:3">
      <c r="A168" s="1"/>
      <c r="B168" s="1"/>
      <c r="C168" s="1"/>
    </row>
    <row r="169" spans="1:3">
      <c r="A169" s="1"/>
      <c r="B169" s="1"/>
      <c r="C169" s="1"/>
    </row>
    <row r="170" spans="1:3">
      <c r="A170" s="1"/>
      <c r="B170" s="1"/>
      <c r="C170" s="1"/>
    </row>
  </sheetData>
  <mergeCells count="69">
    <mergeCell ref="E1:G1"/>
    <mergeCell ref="H1:I1"/>
    <mergeCell ref="J1:L1"/>
    <mergeCell ref="A27:A50"/>
    <mergeCell ref="B27:B34"/>
    <mergeCell ref="B43:B50"/>
    <mergeCell ref="C27:C30"/>
    <mergeCell ref="C31:C34"/>
    <mergeCell ref="B35:B42"/>
    <mergeCell ref="C35:C38"/>
    <mergeCell ref="C39:C42"/>
    <mergeCell ref="C43:C46"/>
    <mergeCell ref="C47:C50"/>
    <mergeCell ref="M1:O1"/>
    <mergeCell ref="P1:R1"/>
    <mergeCell ref="A3:A26"/>
    <mergeCell ref="B3:B10"/>
    <mergeCell ref="C3:C6"/>
    <mergeCell ref="C7:C10"/>
    <mergeCell ref="B11:B18"/>
    <mergeCell ref="C11:C14"/>
    <mergeCell ref="C15:C18"/>
    <mergeCell ref="B19:B26"/>
    <mergeCell ref="C19:C22"/>
    <mergeCell ref="C23:C26"/>
    <mergeCell ref="A1:A2"/>
    <mergeCell ref="B1:B2"/>
    <mergeCell ref="C1:C2"/>
    <mergeCell ref="D1:D2"/>
    <mergeCell ref="B83:B90"/>
    <mergeCell ref="C83:C86"/>
    <mergeCell ref="C87:C90"/>
    <mergeCell ref="B75:B82"/>
    <mergeCell ref="A51:A74"/>
    <mergeCell ref="B51:B58"/>
    <mergeCell ref="C51:C54"/>
    <mergeCell ref="C55:C58"/>
    <mergeCell ref="B59:B66"/>
    <mergeCell ref="C59:C62"/>
    <mergeCell ref="C63:C66"/>
    <mergeCell ref="B67:B74"/>
    <mergeCell ref="C67:C70"/>
    <mergeCell ref="C71:C74"/>
    <mergeCell ref="C91:C94"/>
    <mergeCell ref="C95:C98"/>
    <mergeCell ref="A99:A122"/>
    <mergeCell ref="B99:B106"/>
    <mergeCell ref="C99:C102"/>
    <mergeCell ref="C103:C106"/>
    <mergeCell ref="B107:B114"/>
    <mergeCell ref="C107:C110"/>
    <mergeCell ref="C111:C114"/>
    <mergeCell ref="B115:B122"/>
    <mergeCell ref="C115:C118"/>
    <mergeCell ref="C119:C122"/>
    <mergeCell ref="A75:A98"/>
    <mergeCell ref="B91:B98"/>
    <mergeCell ref="C75:C78"/>
    <mergeCell ref="C79:C82"/>
    <mergeCell ref="A123:A146"/>
    <mergeCell ref="B123:B130"/>
    <mergeCell ref="C123:C126"/>
    <mergeCell ref="C127:C130"/>
    <mergeCell ref="B131:B138"/>
    <mergeCell ref="C131:C134"/>
    <mergeCell ref="C135:C138"/>
    <mergeCell ref="B139:B146"/>
    <mergeCell ref="C139:C142"/>
    <mergeCell ref="C143:C146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33"/>
  </sheetPr>
  <dimension ref="A1:R128"/>
  <sheetViews>
    <sheetView zoomScaleNormal="100" zoomScaleSheetLayoutView="80" workbookViewId="0">
      <selection activeCell="D9" sqref="D9:Q44"/>
    </sheetView>
  </sheetViews>
  <sheetFormatPr defaultColWidth="2" defaultRowHeight="14.5"/>
  <cols>
    <col min="1" max="1" width="27.90625" bestFit="1" customWidth="1"/>
    <col min="2" max="2" width="39.81640625" bestFit="1" customWidth="1"/>
    <col min="3" max="3" width="18.54296875" bestFit="1" customWidth="1"/>
    <col min="4" max="4" width="12.90625" bestFit="1" customWidth="1"/>
    <col min="5" max="5" width="15.08984375" customWidth="1"/>
    <col min="6" max="17" width="15" customWidth="1"/>
  </cols>
  <sheetData>
    <row r="1" spans="1:17" s="250" customFormat="1" ht="50">
      <c r="A1" s="249" t="s">
        <v>0</v>
      </c>
      <c r="B1" s="249" t="s">
        <v>1</v>
      </c>
      <c r="C1" s="249" t="s">
        <v>232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548</v>
      </c>
      <c r="C2" s="223" t="s">
        <v>234</v>
      </c>
      <c r="D2" s="273">
        <v>4794734.9344819654</v>
      </c>
      <c r="E2" s="273">
        <v>-546234.64815926272</v>
      </c>
      <c r="F2" s="274">
        <v>-0.10227256300702195</v>
      </c>
      <c r="G2" s="282">
        <v>1.6647908603381811</v>
      </c>
      <c r="H2" s="282">
        <v>-0.20394148516880639</v>
      </c>
      <c r="I2" s="283">
        <v>18.905954743068101</v>
      </c>
      <c r="J2" s="283">
        <v>1.7700402327847549</v>
      </c>
      <c r="K2" s="274">
        <v>0.10329417970208389</v>
      </c>
      <c r="L2" s="275">
        <v>90649041.676323637</v>
      </c>
      <c r="M2" s="275">
        <v>-873356.49384017289</v>
      </c>
      <c r="N2" s="274">
        <v>-9.5425438067780668E-3</v>
      </c>
      <c r="O2" s="273">
        <v>35821138.8353737</v>
      </c>
      <c r="P2" s="273">
        <v>-2002746.353954047</v>
      </c>
      <c r="Q2" s="274">
        <v>-5.2949250028898005E-2</v>
      </c>
    </row>
    <row r="3" spans="1:17">
      <c r="A3" s="310" t="s">
        <v>57</v>
      </c>
      <c r="B3" s="310" t="s">
        <v>233</v>
      </c>
      <c r="C3" s="223" t="s">
        <v>235</v>
      </c>
      <c r="D3" s="273">
        <v>5475990.0955132246</v>
      </c>
      <c r="E3" s="273">
        <v>-58708.132599161938</v>
      </c>
      <c r="F3" s="277">
        <v>-1.0607287006356695E-2</v>
      </c>
      <c r="G3" s="284">
        <v>1.9013310197298268</v>
      </c>
      <c r="H3" s="284">
        <v>-3.5184334169464648E-2</v>
      </c>
      <c r="I3" s="285">
        <v>10.190008439783206</v>
      </c>
      <c r="J3" s="285">
        <v>0.43039223776685454</v>
      </c>
      <c r="K3" s="277">
        <v>4.4099299486585843E-2</v>
      </c>
      <c r="L3" s="278">
        <v>55800385.289449006</v>
      </c>
      <c r="M3" s="278">
        <v>1783854.7890921682</v>
      </c>
      <c r="N3" s="277">
        <v>3.302423855379575E-2</v>
      </c>
      <c r="O3" s="273">
        <v>21850778.29833734</v>
      </c>
      <c r="P3" s="273">
        <v>-248411.25647265464</v>
      </c>
      <c r="Q3" s="277">
        <v>-1.1240740564560057E-2</v>
      </c>
    </row>
    <row r="4" spans="1:17">
      <c r="A4" s="310" t="s">
        <v>57</v>
      </c>
      <c r="B4" s="310" t="s">
        <v>233</v>
      </c>
      <c r="C4" s="223" t="s">
        <v>231</v>
      </c>
      <c r="D4" s="273">
        <v>10275469.717585625</v>
      </c>
      <c r="E4" s="273">
        <v>1911142.738322475</v>
      </c>
      <c r="F4" s="274">
        <v>0.2284873299502258</v>
      </c>
      <c r="G4" s="282">
        <v>3.5677692938757892</v>
      </c>
      <c r="H4" s="282">
        <v>0.6412054682087498</v>
      </c>
      <c r="I4" s="283">
        <v>12.398948363164889</v>
      </c>
      <c r="J4" s="283">
        <v>0.82048040621686447</v>
      </c>
      <c r="K4" s="274">
        <v>7.0862605421342414E-2</v>
      </c>
      <c r="L4" s="275">
        <v>127405018.43560867</v>
      </c>
      <c r="M4" s="275">
        <v>30558926.524774417</v>
      </c>
      <c r="N4" s="274">
        <v>0.31554114287760709</v>
      </c>
      <c r="O4" s="273">
        <v>24704151.372573018</v>
      </c>
      <c r="P4" s="273">
        <v>4685851.4299442954</v>
      </c>
      <c r="Q4" s="274">
        <v>0.23407839044142967</v>
      </c>
    </row>
    <row r="5" spans="1:17">
      <c r="A5" s="310" t="s">
        <v>57</v>
      </c>
      <c r="B5" s="310" t="s">
        <v>233</v>
      </c>
      <c r="C5" s="223" t="s">
        <v>236</v>
      </c>
      <c r="D5" s="273">
        <v>61609966.715017706</v>
      </c>
      <c r="E5" s="273">
        <v>483811.96628829092</v>
      </c>
      <c r="F5" s="277">
        <v>7.9149746663615805E-3</v>
      </c>
      <c r="G5" s="284">
        <v>21.391737164712048</v>
      </c>
      <c r="H5" s="284">
        <v>4.5300728252364308E-3</v>
      </c>
      <c r="I5" s="285">
        <v>6.3879529607194776</v>
      </c>
      <c r="J5" s="285">
        <v>0.16450308593639207</v>
      </c>
      <c r="K5" s="277">
        <v>2.6432780731945032E-2</v>
      </c>
      <c r="L5" s="278">
        <v>393561569.28702581</v>
      </c>
      <c r="M5" s="278">
        <v>13146009.170074224</v>
      </c>
      <c r="N5" s="277">
        <v>3.4556970188161423E-2</v>
      </c>
      <c r="O5" s="273">
        <v>122937260.75252903</v>
      </c>
      <c r="P5" s="273">
        <v>916309.14743331075</v>
      </c>
      <c r="Q5" s="277">
        <v>7.509441086796481E-3</v>
      </c>
    </row>
    <row r="6" spans="1:17">
      <c r="A6" s="310" t="s">
        <v>57</v>
      </c>
      <c r="B6" s="310" t="s">
        <v>233</v>
      </c>
      <c r="C6" s="223" t="s">
        <v>237</v>
      </c>
      <c r="D6" s="273">
        <v>7031094.553766191</v>
      </c>
      <c r="E6" s="273">
        <v>643708.75531109981</v>
      </c>
      <c r="F6" s="274">
        <v>0.10077812357393424</v>
      </c>
      <c r="G6" s="282">
        <v>2.4412823881260466</v>
      </c>
      <c r="H6" s="282">
        <v>0.20642329370255164</v>
      </c>
      <c r="I6" s="283">
        <v>8.6027900020208676</v>
      </c>
      <c r="J6" s="283">
        <v>6.2564863688479022E-3</v>
      </c>
      <c r="K6" s="274">
        <v>7.2779177298110814E-4</v>
      </c>
      <c r="L6" s="275">
        <v>60487029.930403166</v>
      </c>
      <c r="M6" s="275">
        <v>5577653.8365842327</v>
      </c>
      <c r="N6" s="274">
        <v>0.1015792608361489</v>
      </c>
      <c r="O6" s="273">
        <v>9374792.7383549213</v>
      </c>
      <c r="P6" s="273">
        <v>858278.34041479975</v>
      </c>
      <c r="Q6" s="274">
        <v>0.10077812357393424</v>
      </c>
    </row>
    <row r="7" spans="1:17">
      <c r="A7" s="310" t="s">
        <v>57</v>
      </c>
      <c r="B7" s="310" t="s">
        <v>233</v>
      </c>
      <c r="C7" s="223" t="s">
        <v>238</v>
      </c>
      <c r="D7" s="273">
        <v>181312123.5424853</v>
      </c>
      <c r="E7" s="273">
        <v>-2769274.6029972136</v>
      </c>
      <c r="F7" s="277">
        <v>-1.5043750378344101E-2</v>
      </c>
      <c r="G7" s="284">
        <v>62.953796250813802</v>
      </c>
      <c r="H7" s="284">
        <v>-1.4537720002111527</v>
      </c>
      <c r="I7" s="285">
        <v>3.7046931345589114</v>
      </c>
      <c r="J7" s="285">
        <v>0.11275817314627901</v>
      </c>
      <c r="K7" s="277">
        <v>3.1392041993414492E-2</v>
      </c>
      <c r="L7" s="278">
        <v>671705779.30014241</v>
      </c>
      <c r="M7" s="278">
        <v>10497369.555665255</v>
      </c>
      <c r="N7" s="277">
        <v>1.5876037571454883E-2</v>
      </c>
      <c r="O7" s="273">
        <v>181329116.1101709</v>
      </c>
      <c r="P7" s="273">
        <v>-2752282.0353116095</v>
      </c>
      <c r="Q7" s="277">
        <v>-1.4951440303253436E-2</v>
      </c>
    </row>
    <row r="8" spans="1:17">
      <c r="A8" s="310" t="s">
        <v>57</v>
      </c>
      <c r="B8" s="310" t="s">
        <v>233</v>
      </c>
      <c r="C8" s="223" t="s">
        <v>239</v>
      </c>
      <c r="D8" s="273">
        <v>5</v>
      </c>
      <c r="E8" s="273">
        <v>-260</v>
      </c>
      <c r="F8" s="274">
        <v>-0.98113207547169812</v>
      </c>
      <c r="G8" s="282">
        <v>1.7360614122436875E-6</v>
      </c>
      <c r="H8" s="282">
        <v>-9.09838209793084E-5</v>
      </c>
      <c r="I8" s="283">
        <v>2.13599951171875</v>
      </c>
      <c r="J8" s="283">
        <v>-2.2906148658608405E-2</v>
      </c>
      <c r="K8" s="274">
        <v>-1.0610073927271377E-2</v>
      </c>
      <c r="L8" s="275">
        <v>10.679997558593749</v>
      </c>
      <c r="M8" s="275">
        <v>-561.43000244140626</v>
      </c>
      <c r="N8" s="274">
        <v>-0.98133226554579756</v>
      </c>
      <c r="O8" s="273">
        <v>4</v>
      </c>
      <c r="P8" s="273">
        <v>-208</v>
      </c>
      <c r="Q8" s="274">
        <v>-0.98113207547169812</v>
      </c>
    </row>
    <row r="9" spans="1:17">
      <c r="A9" s="310" t="s">
        <v>57</v>
      </c>
      <c r="B9" s="310" t="s">
        <v>549</v>
      </c>
      <c r="C9" s="223" t="s">
        <v>234</v>
      </c>
      <c r="D9" s="273">
        <v>71295749.499297231</v>
      </c>
      <c r="E9" s="273">
        <v>-4661485.5779980272</v>
      </c>
      <c r="F9" s="277">
        <v>-6.1369869154063166E-2</v>
      </c>
      <c r="G9" s="284">
        <v>2.0145055441059068</v>
      </c>
      <c r="H9" s="284">
        <v>-0.12967417036839102</v>
      </c>
      <c r="I9" s="285">
        <v>17.868548177759347</v>
      </c>
      <c r="J9" s="285">
        <v>0.59944337156479932</v>
      </c>
      <c r="K9" s="277">
        <v>3.4711896087964836E-2</v>
      </c>
      <c r="L9" s="278">
        <v>1273951534.7976544</v>
      </c>
      <c r="M9" s="278">
        <v>-37761918.540914297</v>
      </c>
      <c r="N9" s="277">
        <v>-2.8788237587106229E-2</v>
      </c>
      <c r="O9" s="273">
        <v>522307795.43359661</v>
      </c>
      <c r="P9" s="273">
        <v>-23273329.669735074</v>
      </c>
      <c r="Q9" s="277">
        <v>-4.2657871760734323E-2</v>
      </c>
    </row>
    <row r="10" spans="1:17">
      <c r="A10" s="310" t="s">
        <v>57</v>
      </c>
      <c r="B10" s="310" t="s">
        <v>240</v>
      </c>
      <c r="C10" s="223" t="s">
        <v>235</v>
      </c>
      <c r="D10" s="273">
        <v>74100872.043764502</v>
      </c>
      <c r="E10" s="273">
        <v>-2537907.2793574482</v>
      </c>
      <c r="F10" s="274">
        <v>-3.3115184007005194E-2</v>
      </c>
      <c r="G10" s="282">
        <v>2.0937660183615496</v>
      </c>
      <c r="H10" s="282">
        <v>-6.9652855422999593E-2</v>
      </c>
      <c r="I10" s="283">
        <v>10.378828759870629</v>
      </c>
      <c r="J10" s="283">
        <v>0.11524614127754162</v>
      </c>
      <c r="K10" s="274">
        <v>1.1228646522391354E-2</v>
      </c>
      <c r="L10" s="275">
        <v>769080261.89931655</v>
      </c>
      <c r="M10" s="275">
        <v>-17508181.471669197</v>
      </c>
      <c r="N10" s="274">
        <v>-2.2258376180352368E-2</v>
      </c>
      <c r="O10" s="273">
        <v>295767075.88396376</v>
      </c>
      <c r="P10" s="273">
        <v>-10543291.255966544</v>
      </c>
      <c r="Q10" s="274">
        <v>-3.4420288658235661E-2</v>
      </c>
    </row>
    <row r="11" spans="1:17">
      <c r="A11" s="310" t="s">
        <v>57</v>
      </c>
      <c r="B11" s="310" t="s">
        <v>240</v>
      </c>
      <c r="C11" s="223" t="s">
        <v>231</v>
      </c>
      <c r="D11" s="273">
        <v>118525482.01320729</v>
      </c>
      <c r="E11" s="273">
        <v>20300336.244993299</v>
      </c>
      <c r="F11" s="277">
        <v>0.20667147995785984</v>
      </c>
      <c r="G11" s="284">
        <v>3.3490108780718355</v>
      </c>
      <c r="H11" s="284">
        <v>0.57623531833532082</v>
      </c>
      <c r="I11" s="285">
        <v>11.804862059679698</v>
      </c>
      <c r="J11" s="285">
        <v>0.533986698284874</v>
      </c>
      <c r="K11" s="277">
        <v>4.7377571054852886E-2</v>
      </c>
      <c r="L11" s="278">
        <v>1399176965.722959</v>
      </c>
      <c r="M11" s="278">
        <v>292093590.41458106</v>
      </c>
      <c r="N11" s="277">
        <v>0.26384064373942784</v>
      </c>
      <c r="O11" s="273">
        <v>284050792.2286669</v>
      </c>
      <c r="P11" s="273">
        <v>49015390.967035294</v>
      </c>
      <c r="Q11" s="277">
        <v>0.2085447158339922</v>
      </c>
    </row>
    <row r="12" spans="1:17">
      <c r="A12" s="310" t="s">
        <v>57</v>
      </c>
      <c r="B12" s="310" t="s">
        <v>240</v>
      </c>
      <c r="C12" s="223" t="s">
        <v>236</v>
      </c>
      <c r="D12" s="273">
        <v>775936041.63872635</v>
      </c>
      <c r="E12" s="273">
        <v>-1489074.8263415098</v>
      </c>
      <c r="F12" s="274">
        <v>-1.9153932575683881E-3</v>
      </c>
      <c r="G12" s="282">
        <v>21.924553269030632</v>
      </c>
      <c r="H12" s="282">
        <v>-2.12055852893549E-2</v>
      </c>
      <c r="I12" s="283">
        <v>6.3025390754186947</v>
      </c>
      <c r="J12" s="283">
        <v>0.10315267575840714</v>
      </c>
      <c r="K12" s="274">
        <v>1.6639175090628271E-2</v>
      </c>
      <c r="L12" s="275">
        <v>4890367222.4537802</v>
      </c>
      <c r="M12" s="275">
        <v>70808528.685923576</v>
      </c>
      <c r="N12" s="274">
        <v>1.4691911269279835E-2</v>
      </c>
      <c r="O12" s="273">
        <v>1548667014.2661562</v>
      </c>
      <c r="P12" s="273">
        <v>-3511586.2518460751</v>
      </c>
      <c r="Q12" s="274">
        <v>-2.2623596605920011E-3</v>
      </c>
    </row>
    <row r="13" spans="1:17">
      <c r="A13" s="310" t="s">
        <v>57</v>
      </c>
      <c r="B13" s="310" t="s">
        <v>240</v>
      </c>
      <c r="C13" s="223" t="s">
        <v>237</v>
      </c>
      <c r="D13" s="273">
        <v>83660485.295804873</v>
      </c>
      <c r="E13" s="273">
        <v>6342842.6817456782</v>
      </c>
      <c r="F13" s="277">
        <v>8.2036162346629998E-2</v>
      </c>
      <c r="G13" s="284">
        <v>2.3638788095305863</v>
      </c>
      <c r="H13" s="284">
        <v>0.18129645650870518</v>
      </c>
      <c r="I13" s="285">
        <v>8.5803989625700119</v>
      </c>
      <c r="J13" s="285">
        <v>2.0326563787197216E-2</v>
      </c>
      <c r="K13" s="277">
        <v>2.3745784895566444E-3</v>
      </c>
      <c r="L13" s="278">
        <v>717840341.24022794</v>
      </c>
      <c r="M13" s="278">
        <v>55995722.760665894</v>
      </c>
      <c r="N13" s="277">
        <v>8.4605542142660875E-2</v>
      </c>
      <c r="O13" s="273">
        <v>111547313.7277398</v>
      </c>
      <c r="P13" s="273">
        <v>8457123.5756608844</v>
      </c>
      <c r="Q13" s="277">
        <v>8.2036162346629818E-2</v>
      </c>
    </row>
    <row r="14" spans="1:17">
      <c r="A14" s="310" t="s">
        <v>57</v>
      </c>
      <c r="B14" s="310" t="s">
        <v>240</v>
      </c>
      <c r="C14" s="223" t="s">
        <v>238</v>
      </c>
      <c r="D14" s="273">
        <v>2214457576.3479924</v>
      </c>
      <c r="E14" s="273">
        <v>-44467883.363135815</v>
      </c>
      <c r="F14" s="274">
        <v>-1.9685414218502974E-2</v>
      </c>
      <c r="G14" s="282">
        <v>62.570869877513999</v>
      </c>
      <c r="H14" s="282">
        <v>-1.1958291379684098</v>
      </c>
      <c r="I14" s="283">
        <v>3.6635006997389477</v>
      </c>
      <c r="J14" s="283">
        <v>5.0886954110342941E-2</v>
      </c>
      <c r="K14" s="274">
        <v>1.408591056044063E-2</v>
      </c>
      <c r="L14" s="275">
        <v>8112666880.493084</v>
      </c>
      <c r="M14" s="275">
        <v>-47958285.609752655</v>
      </c>
      <c r="N14" s="274">
        <v>-5.8767906420894309E-3</v>
      </c>
      <c r="O14" s="273">
        <v>2214501243.2849975</v>
      </c>
      <c r="P14" s="273">
        <v>-44424216.426130772</v>
      </c>
      <c r="Q14" s="274">
        <v>-1.9666083373911659E-2</v>
      </c>
    </row>
    <row r="15" spans="1:17">
      <c r="A15" s="310" t="s">
        <v>57</v>
      </c>
      <c r="B15" s="310" t="s">
        <v>240</v>
      </c>
      <c r="C15" s="223" t="s">
        <v>239</v>
      </c>
      <c r="D15" s="273">
        <v>2616.2945002317429</v>
      </c>
      <c r="E15" s="273">
        <v>-2136.1621221899986</v>
      </c>
      <c r="F15" s="277">
        <v>-0.44948587476038027</v>
      </c>
      <c r="G15" s="284">
        <v>7.3925020954897059E-5</v>
      </c>
      <c r="H15" s="284">
        <v>-6.0231008728728365E-5</v>
      </c>
      <c r="I15" s="285">
        <v>2.2770507779637685</v>
      </c>
      <c r="J15" s="285">
        <v>0.46017262849399998</v>
      </c>
      <c r="K15" s="277">
        <v>0.25327654946386757</v>
      </c>
      <c r="L15" s="278">
        <v>5957.4354271350194</v>
      </c>
      <c r="M15" s="278">
        <v>-2677.199166445941</v>
      </c>
      <c r="N15" s="277">
        <v>-0.31005355668856988</v>
      </c>
      <c r="O15" s="273">
        <v>2093.0356001853943</v>
      </c>
      <c r="P15" s="273">
        <v>-938.60245585441589</v>
      </c>
      <c r="Q15" s="277">
        <v>-0.30960241245965231</v>
      </c>
    </row>
    <row r="16" spans="1:17">
      <c r="A16" s="310" t="s">
        <v>57</v>
      </c>
      <c r="B16" s="310" t="s">
        <v>550</v>
      </c>
      <c r="C16" s="223" t="s">
        <v>234</v>
      </c>
      <c r="D16" s="273">
        <v>71841984.147457033</v>
      </c>
      <c r="E16" s="273">
        <v>-4506094.3911585659</v>
      </c>
      <c r="F16" s="274">
        <v>-5.902040336063543E-2</v>
      </c>
      <c r="G16" s="282">
        <v>2.0312030473692055</v>
      </c>
      <c r="H16" s="282">
        <v>-0.12752307070005919</v>
      </c>
      <c r="I16" s="283">
        <v>17.744845251975391</v>
      </c>
      <c r="J16" s="283">
        <v>0.48519290164399109</v>
      </c>
      <c r="K16" s="274">
        <v>2.8111394818139252E-2</v>
      </c>
      <c r="L16" s="275">
        <v>1274824891.2914944</v>
      </c>
      <c r="M16" s="275">
        <v>-42916401.900808573</v>
      </c>
      <c r="N16" s="274">
        <v>-3.2568154403692672E-2</v>
      </c>
      <c r="O16" s="273">
        <v>524310541.78755069</v>
      </c>
      <c r="P16" s="273">
        <v>-24007639.569912791</v>
      </c>
      <c r="Q16" s="274">
        <v>-4.3784139184437437E-2</v>
      </c>
    </row>
    <row r="17" spans="1:17">
      <c r="A17" s="310" t="s">
        <v>57</v>
      </c>
      <c r="B17" s="310" t="s">
        <v>241</v>
      </c>
      <c r="C17" s="223" t="s">
        <v>235</v>
      </c>
      <c r="D17" s="273">
        <v>74159580.176363647</v>
      </c>
      <c r="E17" s="273">
        <v>-2394713.3673665076</v>
      </c>
      <c r="F17" s="277">
        <v>-3.1281241802572107E-2</v>
      </c>
      <c r="G17" s="284">
        <v>2.0967289118389791</v>
      </c>
      <c r="H17" s="284">
        <v>-6.7827892817288848E-2</v>
      </c>
      <c r="I17" s="285">
        <v>10.346558128908873</v>
      </c>
      <c r="J17" s="285">
        <v>7.4695143426467325E-2</v>
      </c>
      <c r="K17" s="277">
        <v>7.2718204606152421E-3</v>
      </c>
      <c r="L17" s="278">
        <v>767296407.1102246</v>
      </c>
      <c r="M17" s="278">
        <v>-19058807.121371865</v>
      </c>
      <c r="N17" s="277">
        <v>-2.4236892916130251E-2</v>
      </c>
      <c r="O17" s="273">
        <v>296015487.14043629</v>
      </c>
      <c r="P17" s="273">
        <v>-9996540.2395663857</v>
      </c>
      <c r="Q17" s="277">
        <v>-3.2667148167848915E-2</v>
      </c>
    </row>
    <row r="18" spans="1:17">
      <c r="A18" s="310" t="s">
        <v>57</v>
      </c>
      <c r="B18" s="310" t="s">
        <v>241</v>
      </c>
      <c r="C18" s="223" t="s">
        <v>231</v>
      </c>
      <c r="D18" s="273">
        <v>116614339.27488501</v>
      </c>
      <c r="E18" s="273">
        <v>19750242.000388488</v>
      </c>
      <c r="F18" s="274">
        <v>0.20389641318206508</v>
      </c>
      <c r="G18" s="282">
        <v>3.2970609611215362</v>
      </c>
      <c r="H18" s="282">
        <v>0.55824865972358229</v>
      </c>
      <c r="I18" s="283">
        <v>11.736275724823669</v>
      </c>
      <c r="J18" s="283">
        <v>0.50525921607288637</v>
      </c>
      <c r="K18" s="274">
        <v>4.4987843769903425E-2</v>
      </c>
      <c r="L18" s="275">
        <v>1368618039.1981843</v>
      </c>
      <c r="M18" s="275">
        <v>280735763.60307217</v>
      </c>
      <c r="N18" s="274">
        <v>0.25805711693344691</v>
      </c>
      <c r="O18" s="273">
        <v>279364940.79872262</v>
      </c>
      <c r="P18" s="273">
        <v>47575344.93768701</v>
      </c>
      <c r="Q18" s="274">
        <v>0.20525228822699085</v>
      </c>
    </row>
    <row r="19" spans="1:17">
      <c r="A19" s="310" t="s">
        <v>57</v>
      </c>
      <c r="B19" s="310" t="s">
        <v>241</v>
      </c>
      <c r="C19" s="223" t="s">
        <v>236</v>
      </c>
      <c r="D19" s="273">
        <v>775452229.67243803</v>
      </c>
      <c r="E19" s="273">
        <v>-1289972.2440338135</v>
      </c>
      <c r="F19" s="277">
        <v>-1.6607469516282734E-3</v>
      </c>
      <c r="G19" s="284">
        <v>21.924518799021151</v>
      </c>
      <c r="H19" s="284">
        <v>-3.7706189203458251E-2</v>
      </c>
      <c r="I19" s="285">
        <v>6.2895185888419105</v>
      </c>
      <c r="J19" s="285">
        <v>9.2608461164814138E-2</v>
      </c>
      <c r="K19" s="277">
        <v>1.4944296311673039E-2</v>
      </c>
      <c r="L19" s="278">
        <v>4877221213.2837057</v>
      </c>
      <c r="M19" s="278">
        <v>63819595.633313179</v>
      </c>
      <c r="N19" s="277">
        <v>1.3258730665500958E-2</v>
      </c>
      <c r="O19" s="273">
        <v>1547750705.118722</v>
      </c>
      <c r="P19" s="273">
        <v>-2883743.89839077</v>
      </c>
      <c r="Q19" s="277">
        <v>-1.8597187107629808E-3</v>
      </c>
    </row>
    <row r="20" spans="1:17">
      <c r="A20" s="310" t="s">
        <v>57</v>
      </c>
      <c r="B20" s="310" t="s">
        <v>241</v>
      </c>
      <c r="C20" s="223" t="s">
        <v>237</v>
      </c>
      <c r="D20" s="273">
        <v>83016776.540493801</v>
      </c>
      <c r="E20" s="273">
        <v>6068967.3194980025</v>
      </c>
      <c r="F20" s="274">
        <v>7.8871216489969129E-2</v>
      </c>
      <c r="G20" s="282">
        <v>2.3471502282803827</v>
      </c>
      <c r="H20" s="282">
        <v>0.17146684929974043</v>
      </c>
      <c r="I20" s="283">
        <v>8.5797439636338684</v>
      </c>
      <c r="J20" s="283">
        <v>2.8527287944235979E-2</v>
      </c>
      <c r="K20" s="274">
        <v>3.3360501816468509E-3</v>
      </c>
      <c r="L20" s="275">
        <v>712262687.40364349</v>
      </c>
      <c r="M20" s="275">
        <v>54265298.035279751</v>
      </c>
      <c r="N20" s="274">
        <v>8.2470385007714142E-2</v>
      </c>
      <c r="O20" s="273">
        <v>110689035.38732503</v>
      </c>
      <c r="P20" s="273">
        <v>8091956.4259972721</v>
      </c>
      <c r="Q20" s="274">
        <v>7.8871216489968476E-2</v>
      </c>
    </row>
    <row r="21" spans="1:17">
      <c r="A21" s="310" t="s">
        <v>57</v>
      </c>
      <c r="B21" s="310" t="s">
        <v>241</v>
      </c>
      <c r="C21" s="223" t="s">
        <v>238</v>
      </c>
      <c r="D21" s="273">
        <v>2217226850.9509897</v>
      </c>
      <c r="E21" s="273">
        <v>-38777759.020078182</v>
      </c>
      <c r="F21" s="277">
        <v>-1.7188687846065833E-2</v>
      </c>
      <c r="G21" s="284">
        <v>62.68810626272063</v>
      </c>
      <c r="H21" s="284">
        <v>-1.099957133871527</v>
      </c>
      <c r="I21" s="285">
        <v>3.6541905973501638</v>
      </c>
      <c r="J21" s="285">
        <v>2.5453787050758514E-2</v>
      </c>
      <c r="K21" s="277">
        <v>7.0145034984387131E-3</v>
      </c>
      <c r="L21" s="278">
        <v>8102169510.9374199</v>
      </c>
      <c r="M21" s="278">
        <v>-84277461.46974659</v>
      </c>
      <c r="N21" s="277">
        <v>-1.0294754458656855E-2</v>
      </c>
      <c r="O21" s="273">
        <v>2217253525.3203096</v>
      </c>
      <c r="P21" s="273">
        <v>-38751084.650758266</v>
      </c>
      <c r="Q21" s="277">
        <v>-1.7176864124960823E-2</v>
      </c>
    </row>
    <row r="22" spans="1:17">
      <c r="A22" s="310" t="s">
        <v>57</v>
      </c>
      <c r="B22" s="310" t="s">
        <v>241</v>
      </c>
      <c r="C22" s="223" t="s">
        <v>239</v>
      </c>
      <c r="D22" s="273">
        <v>2876.2945002317429</v>
      </c>
      <c r="E22" s="273">
        <v>-2026.1082434058189</v>
      </c>
      <c r="F22" s="274">
        <v>-0.4132888196579409</v>
      </c>
      <c r="G22" s="282">
        <v>8.1322060120312E-5</v>
      </c>
      <c r="H22" s="282">
        <v>-5.7292362751275368E-5</v>
      </c>
      <c r="I22" s="283">
        <v>2.2664109774055476</v>
      </c>
      <c r="J22" s="283">
        <v>0.18847220610501925</v>
      </c>
      <c r="K22" s="274">
        <v>9.0701520520289125E-2</v>
      </c>
      <c r="L22" s="275">
        <v>6518.8654295764254</v>
      </c>
      <c r="M22" s="275">
        <v>-3668.0273039581489</v>
      </c>
      <c r="N22" s="274">
        <v>-0.36007322349466259</v>
      </c>
      <c r="O22" s="273">
        <v>2301.0356001853943</v>
      </c>
      <c r="P22" s="273">
        <v>-651.25714945793152</v>
      </c>
      <c r="Q22" s="274">
        <v>-0.22059368927306128</v>
      </c>
    </row>
    <row r="23" spans="1:17">
      <c r="A23" s="310" t="s">
        <v>58</v>
      </c>
      <c r="B23" s="310" t="s">
        <v>233</v>
      </c>
      <c r="C23" s="223" t="s">
        <v>234</v>
      </c>
      <c r="D23" s="273">
        <v>2711980.1275851177</v>
      </c>
      <c r="E23" s="273">
        <v>-294924.33639549697</v>
      </c>
      <c r="F23" s="277">
        <v>-9.8082376719434844E-2</v>
      </c>
      <c r="G23" s="284">
        <v>0.98192726697630794</v>
      </c>
      <c r="H23" s="284">
        <v>-0.12318731732224308</v>
      </c>
      <c r="I23" s="285">
        <v>17.545779764202937</v>
      </c>
      <c r="J23" s="285">
        <v>2.473358405156592</v>
      </c>
      <c r="K23" s="277">
        <v>0.16409827898502202</v>
      </c>
      <c r="L23" s="278">
        <v>47583806.043503456</v>
      </c>
      <c r="M23" s="278">
        <v>2262474.9759902358</v>
      </c>
      <c r="N23" s="277">
        <v>4.9920753047167241E-2</v>
      </c>
      <c r="O23" s="273">
        <v>17834137.556577623</v>
      </c>
      <c r="P23" s="273">
        <v>86967.703087072819</v>
      </c>
      <c r="Q23" s="277">
        <v>4.9003702452291471E-3</v>
      </c>
    </row>
    <row r="24" spans="1:17">
      <c r="A24" s="310" t="s">
        <v>58</v>
      </c>
      <c r="B24" s="310" t="s">
        <v>233</v>
      </c>
      <c r="C24" s="223" t="s">
        <v>235</v>
      </c>
      <c r="D24" s="273">
        <v>4604015.6371187866</v>
      </c>
      <c r="E24" s="273">
        <v>68012.96971585229</v>
      </c>
      <c r="F24" s="274">
        <v>1.4994032125380733E-2</v>
      </c>
      <c r="G24" s="282">
        <v>1.6669769979833104</v>
      </c>
      <c r="H24" s="282">
        <v>-1.2043135371642144E-4</v>
      </c>
      <c r="I24" s="283">
        <v>9.7858149128197205</v>
      </c>
      <c r="J24" s="283">
        <v>0.46824711225919202</v>
      </c>
      <c r="K24" s="274">
        <v>5.0254221088793481E-2</v>
      </c>
      <c r="L24" s="275">
        <v>45054044.880572207</v>
      </c>
      <c r="M24" s="275">
        <v>2789532.4835219607</v>
      </c>
      <c r="N24" s="274">
        <v>6.6001766619615598E-2</v>
      </c>
      <c r="O24" s="273">
        <v>18362174.912971258</v>
      </c>
      <c r="P24" s="273">
        <v>258171.8228160888</v>
      </c>
      <c r="Q24" s="274">
        <v>1.4260482697137896E-2</v>
      </c>
    </row>
    <row r="25" spans="1:17">
      <c r="A25" s="310" t="s">
        <v>58</v>
      </c>
      <c r="B25" s="310" t="s">
        <v>233</v>
      </c>
      <c r="C25" s="223" t="s">
        <v>231</v>
      </c>
      <c r="D25" s="273">
        <v>10257921.711351937</v>
      </c>
      <c r="E25" s="273">
        <v>1917697.4533123914</v>
      </c>
      <c r="F25" s="277">
        <v>0.2299335598157124</v>
      </c>
      <c r="G25" s="284">
        <v>3.7140880673981278</v>
      </c>
      <c r="H25" s="284">
        <v>0.64884154084952606</v>
      </c>
      <c r="I25" s="285">
        <v>12.398608673737634</v>
      </c>
      <c r="J25" s="285">
        <v>0.82045618423158295</v>
      </c>
      <c r="K25" s="277">
        <v>7.0862444157235777E-2</v>
      </c>
      <c r="L25" s="278">
        <v>127183957.10488972</v>
      </c>
      <c r="M25" s="278">
        <v>30619568.848630399</v>
      </c>
      <c r="N25" s="277">
        <v>0.31708965801526351</v>
      </c>
      <c r="O25" s="273">
        <v>24663447.090945363</v>
      </c>
      <c r="P25" s="273">
        <v>4699634.4686628766</v>
      </c>
      <c r="Q25" s="277">
        <v>0.23540766273359071</v>
      </c>
    </row>
    <row r="26" spans="1:17">
      <c r="A26" s="310" t="s">
        <v>58</v>
      </c>
      <c r="B26" s="310" t="s">
        <v>233</v>
      </c>
      <c r="C26" s="223" t="s">
        <v>236</v>
      </c>
      <c r="D26" s="273">
        <v>59242545.54232467</v>
      </c>
      <c r="E26" s="273">
        <v>688794.96040816605</v>
      </c>
      <c r="F26" s="274">
        <v>1.1763464399168489E-2</v>
      </c>
      <c r="G26" s="282">
        <v>21.449962055914266</v>
      </c>
      <c r="H26" s="282">
        <v>-7.0044485228997644E-2</v>
      </c>
      <c r="I26" s="283">
        <v>6.3345052588592363</v>
      </c>
      <c r="J26" s="283">
        <v>0.16372399820482908</v>
      </c>
      <c r="K26" s="274">
        <v>2.6532134471975475E-2</v>
      </c>
      <c r="L26" s="275">
        <v>375272216.28606343</v>
      </c>
      <c r="M26" s="275">
        <v>13949829.454140961</v>
      </c>
      <c r="N26" s="274">
        <v>3.860770869043896E-2</v>
      </c>
      <c r="O26" s="273">
        <v>118197323.66715038</v>
      </c>
      <c r="P26" s="273">
        <v>1328321.6815058589</v>
      </c>
      <c r="Q26" s="274">
        <v>1.136590249713112E-2</v>
      </c>
    </row>
    <row r="27" spans="1:17">
      <c r="A27" s="310" t="s">
        <v>58</v>
      </c>
      <c r="B27" s="310" t="s">
        <v>233</v>
      </c>
      <c r="C27" s="223" t="s">
        <v>237</v>
      </c>
      <c r="D27" s="273">
        <v>6993209.0055095851</v>
      </c>
      <c r="E27" s="273">
        <v>642725.32020640187</v>
      </c>
      <c r="F27" s="277">
        <v>0.10120887668664517</v>
      </c>
      <c r="G27" s="284">
        <v>2.5320327890045018</v>
      </c>
      <c r="H27" s="284">
        <v>0.1980670039100394</v>
      </c>
      <c r="I27" s="285">
        <v>8.615450726724756</v>
      </c>
      <c r="J27" s="285">
        <v>5.350666799362358E-3</v>
      </c>
      <c r="K27" s="277">
        <v>6.214407221893216E-4</v>
      </c>
      <c r="L27" s="278">
        <v>60249647.608655669</v>
      </c>
      <c r="M27" s="278">
        <v>5571347.6492714956</v>
      </c>
      <c r="N27" s="277">
        <v>0.10189321272625471</v>
      </c>
      <c r="O27" s="273">
        <v>9324278.6740127802</v>
      </c>
      <c r="P27" s="273">
        <v>856967.09360853583</v>
      </c>
      <c r="Q27" s="277">
        <v>0.10120887668664517</v>
      </c>
    </row>
    <row r="28" spans="1:17">
      <c r="A28" s="310" t="s">
        <v>58</v>
      </c>
      <c r="B28" s="310" t="s">
        <v>233</v>
      </c>
      <c r="C28" s="223" t="s">
        <v>238</v>
      </c>
      <c r="D28" s="273">
        <v>174936095.85744506</v>
      </c>
      <c r="E28" s="273">
        <v>-1461714.2192740738</v>
      </c>
      <c r="F28" s="274">
        <v>-8.2864646598409773E-3</v>
      </c>
      <c r="G28" s="282">
        <v>63.339152360885123</v>
      </c>
      <c r="H28" s="282">
        <v>-1.4915713582323491</v>
      </c>
      <c r="I28" s="283">
        <v>3.6429340936972321</v>
      </c>
      <c r="J28" s="283">
        <v>0.1180275952907488</v>
      </c>
      <c r="K28" s="274">
        <v>3.3483893925727093E-2</v>
      </c>
      <c r="L28" s="275">
        <v>637280667.81737375</v>
      </c>
      <c r="M28" s="275">
        <v>15494880.773273826</v>
      </c>
      <c r="N28" s="274">
        <v>2.491996616219672E-2</v>
      </c>
      <c r="O28" s="273">
        <v>174953088.42513067</v>
      </c>
      <c r="P28" s="273">
        <v>-1444721.6515884697</v>
      </c>
      <c r="Q28" s="274">
        <v>-8.190133715152868E-3</v>
      </c>
    </row>
    <row r="29" spans="1:17">
      <c r="A29" s="310" t="s">
        <v>58</v>
      </c>
      <c r="B29" s="310" t="s">
        <v>233</v>
      </c>
      <c r="C29" s="223" t="s">
        <v>239</v>
      </c>
      <c r="D29" s="273">
        <v>5</v>
      </c>
      <c r="E29" s="273">
        <v>-260</v>
      </c>
      <c r="F29" s="277">
        <v>-0.98113207547169812</v>
      </c>
      <c r="G29" s="284">
        <v>1.8103511470983102E-6</v>
      </c>
      <c r="H29" s="284">
        <v>-9.5583951979987702E-5</v>
      </c>
      <c r="I29" s="285">
        <v>2.13599951171875</v>
      </c>
      <c r="J29" s="285">
        <v>-2.2906148658608405E-2</v>
      </c>
      <c r="K29" s="277">
        <v>-1.0610073927271377E-2</v>
      </c>
      <c r="L29" s="278">
        <v>10.679997558593749</v>
      </c>
      <c r="M29" s="278">
        <v>-561.43000244140626</v>
      </c>
      <c r="N29" s="277">
        <v>-0.98133226554579756</v>
      </c>
      <c r="O29" s="273">
        <v>4</v>
      </c>
      <c r="P29" s="273">
        <v>-208</v>
      </c>
      <c r="Q29" s="277">
        <v>-0.98113207547169812</v>
      </c>
    </row>
    <row r="30" spans="1:17">
      <c r="A30" s="310" t="s">
        <v>58</v>
      </c>
      <c r="B30" s="310" t="s">
        <v>240</v>
      </c>
      <c r="C30" s="223" t="s">
        <v>234</v>
      </c>
      <c r="D30" s="273">
        <v>38734832.659717873</v>
      </c>
      <c r="E30" s="273">
        <v>-1644928.0291628242</v>
      </c>
      <c r="F30" s="274">
        <v>-4.0736448188406056E-2</v>
      </c>
      <c r="G30" s="282">
        <v>1.1481474766277269</v>
      </c>
      <c r="H30" s="282">
        <v>-5.5266970941339588E-2</v>
      </c>
      <c r="I30" s="283">
        <v>15.829798357575269</v>
      </c>
      <c r="J30" s="283">
        <v>0.66129473663228211</v>
      </c>
      <c r="K30" s="274">
        <v>4.3596570443457563E-2</v>
      </c>
      <c r="L30" s="275">
        <v>613164590.41775489</v>
      </c>
      <c r="M30" s="275">
        <v>664044.19565677643</v>
      </c>
      <c r="N30" s="274">
        <v>1.0841528219894651E-3</v>
      </c>
      <c r="O30" s="273">
        <v>241206126.17674968</v>
      </c>
      <c r="P30" s="273">
        <v>2186557.1130204499</v>
      </c>
      <c r="Q30" s="274">
        <v>9.1480255009473866E-3</v>
      </c>
    </row>
    <row r="31" spans="1:17">
      <c r="A31" s="310" t="s">
        <v>58</v>
      </c>
      <c r="B31" s="310" t="s">
        <v>240</v>
      </c>
      <c r="C31" s="223" t="s">
        <v>235</v>
      </c>
      <c r="D31" s="273">
        <v>61475282.673046641</v>
      </c>
      <c r="E31" s="273">
        <v>-1075801.3090784326</v>
      </c>
      <c r="F31" s="277">
        <v>-1.7198763643901986E-2</v>
      </c>
      <c r="G31" s="284">
        <v>1.8222020292716246</v>
      </c>
      <c r="H31" s="284">
        <v>-4.1971430179402747E-2</v>
      </c>
      <c r="I31" s="285">
        <v>10.043913600409448</v>
      </c>
      <c r="J31" s="285">
        <v>0.10021710991157917</v>
      </c>
      <c r="K31" s="277">
        <v>1.0078456236807507E-2</v>
      </c>
      <c r="L31" s="278">
        <v>617452427.72882843</v>
      </c>
      <c r="M31" s="278">
        <v>-4536566.5410661697</v>
      </c>
      <c r="N31" s="277">
        <v>-7.2936443938068371E-3</v>
      </c>
      <c r="O31" s="273">
        <v>245260134.93428442</v>
      </c>
      <c r="P31" s="273">
        <v>-4696896.4754092991</v>
      </c>
      <c r="Q31" s="277">
        <v>-1.8790815561058653E-2</v>
      </c>
    </row>
    <row r="32" spans="1:17">
      <c r="A32" s="310" t="s">
        <v>58</v>
      </c>
      <c r="B32" s="310" t="s">
        <v>240</v>
      </c>
      <c r="C32" s="223" t="s">
        <v>231</v>
      </c>
      <c r="D32" s="273">
        <v>118224475.53925428</v>
      </c>
      <c r="E32" s="273">
        <v>20335260.330277622</v>
      </c>
      <c r="F32" s="274">
        <v>0.20773749474715203</v>
      </c>
      <c r="G32" s="282">
        <v>3.5043170176695395</v>
      </c>
      <c r="H32" s="282">
        <v>0.58698185188390317</v>
      </c>
      <c r="I32" s="283">
        <v>11.80476489774319</v>
      </c>
      <c r="J32" s="283">
        <v>0.53547770820548202</v>
      </c>
      <c r="K32" s="274">
        <v>4.7516555324156974E-2</v>
      </c>
      <c r="L32" s="275">
        <v>1395612138.8998873</v>
      </c>
      <c r="M32" s="275">
        <v>292470459.9514668</v>
      </c>
      <c r="N32" s="274">
        <v>0.26512502023336371</v>
      </c>
      <c r="O32" s="273">
        <v>283369827.65289992</v>
      </c>
      <c r="P32" s="273">
        <v>49099546.805599123</v>
      </c>
      <c r="Q32" s="274">
        <v>0.20958504266105607</v>
      </c>
    </row>
    <row r="33" spans="1:17">
      <c r="A33" s="310" t="s">
        <v>58</v>
      </c>
      <c r="B33" s="310" t="s">
        <v>240</v>
      </c>
      <c r="C33" s="223" t="s">
        <v>236</v>
      </c>
      <c r="D33" s="273">
        <v>743450982.25541806</v>
      </c>
      <c r="E33" s="273">
        <v>472398.73198401928</v>
      </c>
      <c r="F33" s="277">
        <v>6.3581742793144657E-4</v>
      </c>
      <c r="G33" s="284">
        <v>22.036789903591139</v>
      </c>
      <c r="H33" s="284">
        <v>-0.10576731797037198</v>
      </c>
      <c r="I33" s="285">
        <v>6.2466120891938886</v>
      </c>
      <c r="J33" s="285">
        <v>0.10270889968550367</v>
      </c>
      <c r="K33" s="277">
        <v>1.6717206719808701E-2</v>
      </c>
      <c r="L33" s="278">
        <v>4644049893.4797659</v>
      </c>
      <c r="M33" s="278">
        <v>79261404.433717728</v>
      </c>
      <c r="N33" s="277">
        <v>1.736365323911904E-2</v>
      </c>
      <c r="O33" s="273">
        <v>1483624928.1065342</v>
      </c>
      <c r="P33" s="273">
        <v>453619.43939399719</v>
      </c>
      <c r="Q33" s="277">
        <v>3.05844265421804E-4</v>
      </c>
    </row>
    <row r="34" spans="1:17">
      <c r="A34" s="310" t="s">
        <v>58</v>
      </c>
      <c r="B34" s="310" t="s">
        <v>240</v>
      </c>
      <c r="C34" s="223" t="s">
        <v>237</v>
      </c>
      <c r="D34" s="273">
        <v>83206738.725028858</v>
      </c>
      <c r="E34" s="273">
        <v>6364383.0010927916</v>
      </c>
      <c r="F34" s="274">
        <v>8.2823892385047129E-2</v>
      </c>
      <c r="G34" s="282">
        <v>2.4663487756567544</v>
      </c>
      <c r="H34" s="282">
        <v>0.17626088296425557</v>
      </c>
      <c r="I34" s="283">
        <v>8.593229995616225</v>
      </c>
      <c r="J34" s="283">
        <v>1.783023071305756E-2</v>
      </c>
      <c r="K34" s="274">
        <v>2.0792302635303322E-3</v>
      </c>
      <c r="L34" s="275">
        <v>715014643.0493201</v>
      </c>
      <c r="M34" s="275">
        <v>56060723.839673162</v>
      </c>
      <c r="N34" s="274">
        <v>8.5075332592167763E-2</v>
      </c>
      <c r="O34" s="273">
        <v>110942318.30003844</v>
      </c>
      <c r="P34" s="273">
        <v>8485844.0014570355</v>
      </c>
      <c r="Q34" s="274">
        <v>8.2823892385046949E-2</v>
      </c>
    </row>
    <row r="35" spans="1:17">
      <c r="A35" s="310" t="s">
        <v>58</v>
      </c>
      <c r="B35" s="310" t="s">
        <v>240</v>
      </c>
      <c r="C35" s="223" t="s">
        <v>238</v>
      </c>
      <c r="D35" s="273">
        <v>2128524134.6760845</v>
      </c>
      <c r="E35" s="273">
        <v>-29405797.970663071</v>
      </c>
      <c r="F35" s="277">
        <v>-1.3626854850934027E-2</v>
      </c>
      <c r="G35" s="284">
        <v>63.09204006736406</v>
      </c>
      <c r="H35" s="284">
        <v>-1.2194866352678773</v>
      </c>
      <c r="I35" s="285">
        <v>3.598597071486584</v>
      </c>
      <c r="J35" s="285">
        <v>5.7648559427797785E-2</v>
      </c>
      <c r="K35" s="277">
        <v>1.6280541564350402E-2</v>
      </c>
      <c r="L35" s="278">
        <v>7659700717.633873</v>
      </c>
      <c r="M35" s="278">
        <v>18581933.501255035</v>
      </c>
      <c r="N35" s="277">
        <v>2.431834136624322E-3</v>
      </c>
      <c r="O35" s="273">
        <v>2128567801.6130896</v>
      </c>
      <c r="P35" s="273">
        <v>-29362131.033658028</v>
      </c>
      <c r="Q35" s="277">
        <v>-1.3606619283344728E-2</v>
      </c>
    </row>
    <row r="36" spans="1:17">
      <c r="A36" s="310" t="s">
        <v>58</v>
      </c>
      <c r="B36" s="310" t="s">
        <v>240</v>
      </c>
      <c r="C36" s="223" t="s">
        <v>239</v>
      </c>
      <c r="D36" s="273">
        <v>2616.2945002317429</v>
      </c>
      <c r="E36" s="273">
        <v>-2136.1621221899986</v>
      </c>
      <c r="F36" s="274">
        <v>-0.44948587476038027</v>
      </c>
      <c r="G36" s="282">
        <v>7.7550146013150587E-5</v>
      </c>
      <c r="H36" s="282">
        <v>-6.408454580518133E-5</v>
      </c>
      <c r="I36" s="283">
        <v>2.2770507779637685</v>
      </c>
      <c r="J36" s="283">
        <v>0.46017262849399998</v>
      </c>
      <c r="K36" s="274">
        <v>0.25327654946386757</v>
      </c>
      <c r="L36" s="275">
        <v>5957.4354271350194</v>
      </c>
      <c r="M36" s="275">
        <v>-2677.199166445941</v>
      </c>
      <c r="N36" s="274">
        <v>-0.31005355668856988</v>
      </c>
      <c r="O36" s="273">
        <v>2093.0356001853943</v>
      </c>
      <c r="P36" s="273">
        <v>-938.60245585441589</v>
      </c>
      <c r="Q36" s="274">
        <v>-0.30960241245965231</v>
      </c>
    </row>
    <row r="37" spans="1:17">
      <c r="A37" s="310" t="s">
        <v>58</v>
      </c>
      <c r="B37" s="310" t="s">
        <v>241</v>
      </c>
      <c r="C37" s="223" t="s">
        <v>234</v>
      </c>
      <c r="D37" s="273">
        <v>39029756.996113323</v>
      </c>
      <c r="E37" s="273">
        <v>-1456292.5054790974</v>
      </c>
      <c r="F37" s="277">
        <v>-3.5970229829952106E-2</v>
      </c>
      <c r="G37" s="284">
        <v>1.158296947205141</v>
      </c>
      <c r="H37" s="284">
        <v>-5.078565280329661E-2</v>
      </c>
      <c r="I37" s="285">
        <v>15.652214168348515</v>
      </c>
      <c r="J37" s="285">
        <v>0.4679765022528688</v>
      </c>
      <c r="K37" s="277">
        <v>3.0819887869497537E-2</v>
      </c>
      <c r="L37" s="278">
        <v>610902115.44176447</v>
      </c>
      <c r="M37" s="278">
        <v>-3847682.3517279625</v>
      </c>
      <c r="N37" s="277">
        <v>-6.2589404104537519E-3</v>
      </c>
      <c r="O37" s="273">
        <v>241119158.47366261</v>
      </c>
      <c r="P37" s="273">
        <v>1807213.0653728247</v>
      </c>
      <c r="Q37" s="277">
        <v>7.551704376016587E-3</v>
      </c>
    </row>
    <row r="38" spans="1:17">
      <c r="A38" s="310" t="s">
        <v>58</v>
      </c>
      <c r="B38" s="310" t="s">
        <v>241</v>
      </c>
      <c r="C38" s="223" t="s">
        <v>235</v>
      </c>
      <c r="D38" s="273">
        <v>61407269.703330815</v>
      </c>
      <c r="E38" s="273">
        <v>-980514.79551737756</v>
      </c>
      <c r="F38" s="274">
        <v>-1.571645480591605E-2</v>
      </c>
      <c r="G38" s="282">
        <v>1.8224006119396006</v>
      </c>
      <c r="H38" s="282">
        <v>-4.0759306581630517E-2</v>
      </c>
      <c r="I38" s="283">
        <v>10.00961121077113</v>
      </c>
      <c r="J38" s="283">
        <v>5.6196023007546003E-2</v>
      </c>
      <c r="K38" s="274">
        <v>5.6459036368372972E-3</v>
      </c>
      <c r="L38" s="275">
        <v>614662895.24530649</v>
      </c>
      <c r="M38" s="275">
        <v>-6308626.5164506435</v>
      </c>
      <c r="N38" s="274">
        <v>-1.0159284758425719E-2</v>
      </c>
      <c r="O38" s="273">
        <v>245001963.11146843</v>
      </c>
      <c r="P38" s="273">
        <v>-4341877.9445743263</v>
      </c>
      <c r="Q38" s="274">
        <v>-1.7413215125688393E-2</v>
      </c>
    </row>
    <row r="39" spans="1:17">
      <c r="A39" s="310" t="s">
        <v>58</v>
      </c>
      <c r="B39" s="310" t="s">
        <v>241</v>
      </c>
      <c r="C39" s="223" t="s">
        <v>231</v>
      </c>
      <c r="D39" s="273">
        <v>116306778.08594212</v>
      </c>
      <c r="E39" s="273">
        <v>19789454.340352297</v>
      </c>
      <c r="F39" s="277">
        <v>0.20503525763432223</v>
      </c>
      <c r="G39" s="284">
        <v>3.4516685822468243</v>
      </c>
      <c r="H39" s="284">
        <v>0.56925801918154306</v>
      </c>
      <c r="I39" s="285">
        <v>11.73613947970108</v>
      </c>
      <c r="J39" s="285">
        <v>0.50709846262939173</v>
      </c>
      <c r="K39" s="277">
        <v>4.5159552080933883E-2</v>
      </c>
      <c r="L39" s="278">
        <v>1364992570.0512578</v>
      </c>
      <c r="M39" s="278">
        <v>281195582.85404253</v>
      </c>
      <c r="N39" s="277">
        <v>0.25945411011082115</v>
      </c>
      <c r="O39" s="273">
        <v>278670193.18423706</v>
      </c>
      <c r="P39" s="273">
        <v>47675950.075969666</v>
      </c>
      <c r="Q39" s="277">
        <v>0.20639453795228943</v>
      </c>
    </row>
    <row r="40" spans="1:17">
      <c r="A40" s="310" t="s">
        <v>58</v>
      </c>
      <c r="B40" s="310" t="s">
        <v>241</v>
      </c>
      <c r="C40" s="223" t="s">
        <v>236</v>
      </c>
      <c r="D40" s="273">
        <v>742762187.29500961</v>
      </c>
      <c r="E40" s="273">
        <v>518624.58214068413</v>
      </c>
      <c r="F40" s="274">
        <v>6.9872560463189889E-4</v>
      </c>
      <c r="G40" s="282">
        <v>22.043159892819663</v>
      </c>
      <c r="H40" s="282">
        <v>-0.12333418828605147</v>
      </c>
      <c r="I40" s="283">
        <v>6.2336238209534036</v>
      </c>
      <c r="J40" s="283">
        <v>9.2443294901109141E-2</v>
      </c>
      <c r="K40" s="274">
        <v>1.505301700690014E-2</v>
      </c>
      <c r="L40" s="275">
        <v>4630100064.0256252</v>
      </c>
      <c r="M40" s="275">
        <v>71848351.105679512</v>
      </c>
      <c r="N40" s="274">
        <v>1.5762260539941654E-2</v>
      </c>
      <c r="O40" s="273">
        <v>1482296606.4250286</v>
      </c>
      <c r="P40" s="273">
        <v>774526.47960114479</v>
      </c>
      <c r="Q40" s="274">
        <v>5.2279104718417344E-4</v>
      </c>
    </row>
    <row r="41" spans="1:17">
      <c r="A41" s="310" t="s">
        <v>58</v>
      </c>
      <c r="B41" s="310" t="s">
        <v>241</v>
      </c>
      <c r="C41" s="223" t="s">
        <v>237</v>
      </c>
      <c r="D41" s="273">
        <v>82564013.404822499</v>
      </c>
      <c r="E41" s="273">
        <v>6091936.5926075429</v>
      </c>
      <c r="F41" s="277">
        <v>7.9662235505476325E-2</v>
      </c>
      <c r="G41" s="284">
        <v>2.4502751755624219</v>
      </c>
      <c r="H41" s="284">
        <v>0.16649944050284127</v>
      </c>
      <c r="I41" s="285">
        <v>8.5926454655438356</v>
      </c>
      <c r="J41" s="285">
        <v>2.6046155298928397E-2</v>
      </c>
      <c r="K41" s="277">
        <v>3.0404311390844979E-3</v>
      </c>
      <c r="L41" s="278">
        <v>709443295.40004849</v>
      </c>
      <c r="M41" s="278">
        <v>54337654.927532315</v>
      </c>
      <c r="N41" s="277">
        <v>8.2944874186000786E-2</v>
      </c>
      <c r="O41" s="273">
        <v>110085351.20642994</v>
      </c>
      <c r="P41" s="273">
        <v>8122582.1234766543</v>
      </c>
      <c r="Q41" s="277">
        <v>7.9662235505475631E-2</v>
      </c>
    </row>
    <row r="42" spans="1:17">
      <c r="A42" s="310" t="s">
        <v>58</v>
      </c>
      <c r="B42" s="310" t="s">
        <v>241</v>
      </c>
      <c r="C42" s="223" t="s">
        <v>238</v>
      </c>
      <c r="D42" s="273">
        <v>2129985848.8953588</v>
      </c>
      <c r="E42" s="273">
        <v>-24276734.726976156</v>
      </c>
      <c r="F42" s="274">
        <v>-1.1269162316394818E-2</v>
      </c>
      <c r="G42" s="282">
        <v>63.21218209509555</v>
      </c>
      <c r="H42" s="282">
        <v>-1.1230997556204088</v>
      </c>
      <c r="I42" s="283">
        <v>3.5888528746916304</v>
      </c>
      <c r="J42" s="283">
        <v>3.1808022768601063E-2</v>
      </c>
      <c r="K42" s="274">
        <v>8.9422608071429953E-3</v>
      </c>
      <c r="L42" s="275">
        <v>7644205836.8606014</v>
      </c>
      <c r="M42" s="275">
        <v>-18602795.903629303</v>
      </c>
      <c r="N42" s="274">
        <v>-2.4276732977629709E-3</v>
      </c>
      <c r="O42" s="273">
        <v>2130012523.2646787</v>
      </c>
      <c r="P42" s="273">
        <v>-24250060.35765624</v>
      </c>
      <c r="Q42" s="274">
        <v>-1.1256780181773576E-2</v>
      </c>
    </row>
    <row r="43" spans="1:17">
      <c r="A43" s="310" t="s">
        <v>58</v>
      </c>
      <c r="B43" s="310" t="s">
        <v>241</v>
      </c>
      <c r="C43" s="223" t="s">
        <v>239</v>
      </c>
      <c r="D43" s="273">
        <v>2876.2945002317429</v>
      </c>
      <c r="E43" s="273">
        <v>-2026.1082434058189</v>
      </c>
      <c r="F43" s="277">
        <v>-0.4132888196579409</v>
      </c>
      <c r="G43" s="284">
        <v>8.5360591387057146E-5</v>
      </c>
      <c r="H43" s="284">
        <v>-6.1045638129919073E-5</v>
      </c>
      <c r="I43" s="285">
        <v>2.2664109774055476</v>
      </c>
      <c r="J43" s="285">
        <v>0.18847220610501925</v>
      </c>
      <c r="K43" s="277">
        <v>9.0701520520289125E-2</v>
      </c>
      <c r="L43" s="278">
        <v>6518.8654295764254</v>
      </c>
      <c r="M43" s="278">
        <v>-3668.0273039581489</v>
      </c>
      <c r="N43" s="277">
        <v>-0.36007322349466259</v>
      </c>
      <c r="O43" s="273">
        <v>2301.0356001853943</v>
      </c>
      <c r="P43" s="273">
        <v>-651.25714945793152</v>
      </c>
      <c r="Q43" s="277">
        <v>-0.22059368927306128</v>
      </c>
    </row>
    <row r="44" spans="1:17">
      <c r="A44" s="310" t="s">
        <v>59</v>
      </c>
      <c r="B44" s="310" t="s">
        <v>233</v>
      </c>
      <c r="C44" s="223" t="s">
        <v>234</v>
      </c>
      <c r="D44" s="273">
        <v>1331816.0761834597</v>
      </c>
      <c r="E44" s="273">
        <v>-65359.343121388927</v>
      </c>
      <c r="F44" s="274">
        <v>-4.6779625677860731E-2</v>
      </c>
      <c r="G44" s="282">
        <v>0.91577616450278132</v>
      </c>
      <c r="H44" s="282">
        <v>-3.4898279872735971E-2</v>
      </c>
      <c r="I44" s="283">
        <v>16.11487427144181</v>
      </c>
      <c r="J44" s="283">
        <v>0.65889838091921682</v>
      </c>
      <c r="K44" s="274">
        <v>4.2630655326218833E-2</v>
      </c>
      <c r="L44" s="275">
        <v>21462048.620381419</v>
      </c>
      <c r="M44" s="275">
        <v>-132660.97522511706</v>
      </c>
      <c r="N44" s="274">
        <v>-6.1432164502044084E-3</v>
      </c>
      <c r="O44" s="273">
        <v>10226604.669458151</v>
      </c>
      <c r="P44" s="273">
        <v>-263915.14521748945</v>
      </c>
      <c r="Q44" s="274">
        <v>-2.5157489798387986E-2</v>
      </c>
    </row>
    <row r="45" spans="1:17">
      <c r="A45" s="310" t="s">
        <v>59</v>
      </c>
      <c r="B45" s="310" t="s">
        <v>233</v>
      </c>
      <c r="C45" s="223" t="s">
        <v>235</v>
      </c>
      <c r="D45" s="273">
        <v>3700668.268255949</v>
      </c>
      <c r="E45" s="273">
        <v>-2803.9715817044489</v>
      </c>
      <c r="F45" s="277">
        <v>-7.5711964343692895E-4</v>
      </c>
      <c r="G45" s="284">
        <v>2.5446334921202327</v>
      </c>
      <c r="H45" s="284">
        <v>2.4694789205209844E-2</v>
      </c>
      <c r="I45" s="285">
        <v>9.7421803869939634</v>
      </c>
      <c r="J45" s="285">
        <v>0.43299452818906481</v>
      </c>
      <c r="K45" s="277">
        <v>4.6512609669246856E-2</v>
      </c>
      <c r="L45" s="278">
        <v>36052577.821774021</v>
      </c>
      <c r="M45" s="278">
        <v>1576266.4182008356</v>
      </c>
      <c r="N45" s="277">
        <v>4.5720274415361861E-2</v>
      </c>
      <c r="O45" s="273">
        <v>14747874.437519908</v>
      </c>
      <c r="P45" s="273">
        <v>-26006.942374138162</v>
      </c>
      <c r="Q45" s="277">
        <v>-1.7603324208038738E-3</v>
      </c>
    </row>
    <row r="46" spans="1:17">
      <c r="A46" s="310" t="s">
        <v>59</v>
      </c>
      <c r="B46" s="310" t="s">
        <v>233</v>
      </c>
      <c r="C46" s="223" t="s">
        <v>231</v>
      </c>
      <c r="D46" s="273">
        <v>6488135.0480662454</v>
      </c>
      <c r="E46" s="273">
        <v>997405.74759096373</v>
      </c>
      <c r="F46" s="274">
        <v>0.18165269001781376</v>
      </c>
      <c r="G46" s="282">
        <v>4.4613363176400789</v>
      </c>
      <c r="H46" s="282">
        <v>0.72530148992830856</v>
      </c>
      <c r="I46" s="283">
        <v>12.62768137146084</v>
      </c>
      <c r="J46" s="283">
        <v>0.66657403729155007</v>
      </c>
      <c r="K46" s="274">
        <v>5.5728455457242518E-2</v>
      </c>
      <c r="L46" s="275">
        <v>81930102.081988305</v>
      </c>
      <c r="M46" s="275">
        <v>16254899.576135196</v>
      </c>
      <c r="N46" s="274">
        <v>0.24750436931940217</v>
      </c>
      <c r="O46" s="273">
        <v>15547456.339659572</v>
      </c>
      <c r="P46" s="273">
        <v>2443528.8157911915</v>
      </c>
      <c r="Q46" s="274">
        <v>0.18647301057949098</v>
      </c>
    </row>
    <row r="47" spans="1:17">
      <c r="A47" s="310" t="s">
        <v>59</v>
      </c>
      <c r="B47" s="310" t="s">
        <v>233</v>
      </c>
      <c r="C47" s="223" t="s">
        <v>236</v>
      </c>
      <c r="D47" s="273">
        <v>39773964.554599687</v>
      </c>
      <c r="E47" s="273">
        <v>-97844.784399025142</v>
      </c>
      <c r="F47" s="277">
        <v>-2.4539840559310391E-3</v>
      </c>
      <c r="G47" s="284">
        <v>27.349158309651916</v>
      </c>
      <c r="H47" s="284">
        <v>0.21934363794913736</v>
      </c>
      <c r="I47" s="285">
        <v>6.6444727621196895</v>
      </c>
      <c r="J47" s="285">
        <v>0.15716771894761106</v>
      </c>
      <c r="K47" s="277">
        <v>2.42269660362327E-2</v>
      </c>
      <c r="L47" s="278">
        <v>264277024.12455159</v>
      </c>
      <c r="M47" s="278">
        <v>5616434.3192696869</v>
      </c>
      <c r="N47" s="277">
        <v>2.1713529391925165E-2</v>
      </c>
      <c r="O47" s="273">
        <v>79469083.077095032</v>
      </c>
      <c r="P47" s="273">
        <v>-201628.70258449018</v>
      </c>
      <c r="Q47" s="277">
        <v>-2.5307757151972221E-3</v>
      </c>
    </row>
    <row r="48" spans="1:17">
      <c r="A48" s="310" t="s">
        <v>59</v>
      </c>
      <c r="B48" s="310" t="s">
        <v>233</v>
      </c>
      <c r="C48" s="223" t="s">
        <v>237</v>
      </c>
      <c r="D48" s="273">
        <v>3662451.6960586309</v>
      </c>
      <c r="E48" s="273">
        <v>215267.11201342754</v>
      </c>
      <c r="F48" s="274">
        <v>6.2447225196399496E-2</v>
      </c>
      <c r="G48" s="282">
        <v>2.5183552195170096</v>
      </c>
      <c r="H48" s="282">
        <v>0.17280129420708867</v>
      </c>
      <c r="I48" s="283">
        <v>9.0443748408027052</v>
      </c>
      <c r="J48" s="283">
        <v>7.38280848555668E-2</v>
      </c>
      <c r="K48" s="274">
        <v>8.2300540718570504E-3</v>
      </c>
      <c r="L48" s="275">
        <v>33124585.975487877</v>
      </c>
      <c r="M48" s="275">
        <v>2201455.4879301935</v>
      </c>
      <c r="N48" s="274">
        <v>7.1191223308260373E-2</v>
      </c>
      <c r="O48" s="273">
        <v>4883268.9280781746</v>
      </c>
      <c r="P48" s="273">
        <v>287022.81601790432</v>
      </c>
      <c r="Q48" s="274">
        <v>6.2447225196399711E-2</v>
      </c>
    </row>
    <row r="49" spans="1:17">
      <c r="A49" s="310" t="s">
        <v>59</v>
      </c>
      <c r="B49" s="310" t="s">
        <v>233</v>
      </c>
      <c r="C49" s="223" t="s">
        <v>238</v>
      </c>
      <c r="D49" s="273">
        <v>90353186.339720488</v>
      </c>
      <c r="E49" s="273">
        <v>-2593474.9909492135</v>
      </c>
      <c r="F49" s="277">
        <v>-2.7902831084191317E-2</v>
      </c>
      <c r="G49" s="284">
        <v>62.128169134216336</v>
      </c>
      <c r="H49" s="284">
        <v>-1.1151533549937014</v>
      </c>
      <c r="I49" s="285">
        <v>3.8243216099247808</v>
      </c>
      <c r="J49" s="285">
        <v>0.10280357834278009</v>
      </c>
      <c r="K49" s="277">
        <v>2.7624097873597767E-2</v>
      </c>
      <c r="L49" s="278">
        <v>345539643.04455358</v>
      </c>
      <c r="M49" s="278">
        <v>-363033.07287919521</v>
      </c>
      <c r="N49" s="277">
        <v>-1.0495237474136994E-3</v>
      </c>
      <c r="O49" s="273">
        <v>90370178.907406092</v>
      </c>
      <c r="P49" s="273">
        <v>-2576482.4232636094</v>
      </c>
      <c r="Q49" s="277">
        <v>-2.7720010448760948E-2</v>
      </c>
    </row>
    <row r="50" spans="1:17">
      <c r="A50" s="310" t="s">
        <v>59</v>
      </c>
      <c r="B50" s="310" t="s">
        <v>233</v>
      </c>
      <c r="C50" s="223" t="s">
        <v>239</v>
      </c>
      <c r="D50" s="281"/>
      <c r="E50" s="281"/>
      <c r="F50" s="281"/>
      <c r="G50" s="281"/>
      <c r="H50" s="281"/>
      <c r="I50" s="281"/>
      <c r="J50" s="281"/>
      <c r="K50" s="281"/>
      <c r="L50" s="281"/>
      <c r="M50" s="281"/>
      <c r="N50" s="281"/>
      <c r="O50" s="281"/>
      <c r="P50" s="281"/>
      <c r="Q50" s="281"/>
    </row>
    <row r="51" spans="1:17">
      <c r="A51" s="310" t="s">
        <v>59</v>
      </c>
      <c r="B51" s="310" t="s">
        <v>240</v>
      </c>
      <c r="C51" s="223" t="s">
        <v>234</v>
      </c>
      <c r="D51" s="273">
        <v>18451018.993960664</v>
      </c>
      <c r="E51" s="273">
        <v>-93165.078326523304</v>
      </c>
      <c r="F51" s="277">
        <v>-5.0239513350037943E-3</v>
      </c>
      <c r="G51" s="284">
        <v>1.0329933529487161</v>
      </c>
      <c r="H51" s="284">
        <v>1.3462590089910798E-2</v>
      </c>
      <c r="I51" s="285">
        <v>15.832849801998025</v>
      </c>
      <c r="J51" s="285">
        <v>0.24924376143514415</v>
      </c>
      <c r="K51" s="277">
        <v>1.5993972177324206E-2</v>
      </c>
      <c r="L51" s="278">
        <v>292132212.42519188</v>
      </c>
      <c r="M51" s="278">
        <v>3146953.4989873171</v>
      </c>
      <c r="N51" s="277">
        <v>1.0889667904448112E-2</v>
      </c>
      <c r="O51" s="273">
        <v>139677931.01027146</v>
      </c>
      <c r="P51" s="273">
        <v>-1570209.4123057425</v>
      </c>
      <c r="Q51" s="277">
        <v>-1.1116673165452584E-2</v>
      </c>
    </row>
    <row r="52" spans="1:17">
      <c r="A52" s="310" t="s">
        <v>59</v>
      </c>
      <c r="B52" s="310" t="s">
        <v>240</v>
      </c>
      <c r="C52" s="223" t="s">
        <v>235</v>
      </c>
      <c r="D52" s="273">
        <v>48551503.515870258</v>
      </c>
      <c r="E52" s="273">
        <v>-1608873.4599676728</v>
      </c>
      <c r="F52" s="274">
        <v>-3.2074588688650832E-2</v>
      </c>
      <c r="G52" s="282">
        <v>2.7181902757769776</v>
      </c>
      <c r="H52" s="282">
        <v>-3.9550221411358333E-2</v>
      </c>
      <c r="I52" s="283">
        <v>9.9708753852931249</v>
      </c>
      <c r="J52" s="283">
        <v>0.10232120724270466</v>
      </c>
      <c r="K52" s="274">
        <v>1.0368409130314843E-2</v>
      </c>
      <c r="L52" s="275">
        <v>484100991.32536334</v>
      </c>
      <c r="M52" s="275">
        <v>-10909406.452126145</v>
      </c>
      <c r="N52" s="274">
        <v>-2.2038742016546483E-2</v>
      </c>
      <c r="O52" s="273">
        <v>193559874.30557889</v>
      </c>
      <c r="P52" s="273">
        <v>-6834201.07896626</v>
      </c>
      <c r="Q52" s="274">
        <v>-3.4103808038495179E-2</v>
      </c>
    </row>
    <row r="53" spans="1:17">
      <c r="A53" s="310" t="s">
        <v>59</v>
      </c>
      <c r="B53" s="310" t="s">
        <v>240</v>
      </c>
      <c r="C53" s="223" t="s">
        <v>231</v>
      </c>
      <c r="D53" s="273">
        <v>75776339.979424924</v>
      </c>
      <c r="E53" s="273">
        <v>12267756.443056196</v>
      </c>
      <c r="F53" s="277">
        <v>0.19316690374665593</v>
      </c>
      <c r="G53" s="284">
        <v>4.242392007463069</v>
      </c>
      <c r="H53" s="284">
        <v>0.75078761179281983</v>
      </c>
      <c r="I53" s="285">
        <v>12.125619430794574</v>
      </c>
      <c r="J53" s="285">
        <v>0.43584060988905726</v>
      </c>
      <c r="K53" s="277">
        <v>3.7283905586786466E-2</v>
      </c>
      <c r="L53" s="278">
        <v>918835060.44901049</v>
      </c>
      <c r="M53" s="278">
        <v>176433765.67985857</v>
      </c>
      <c r="N53" s="277">
        <v>0.23765282593522452</v>
      </c>
      <c r="O53" s="273">
        <v>181101686.26528931</v>
      </c>
      <c r="P53" s="273">
        <v>29591391.25907886</v>
      </c>
      <c r="Q53" s="277">
        <v>0.19530944255547719</v>
      </c>
    </row>
    <row r="54" spans="1:17">
      <c r="A54" s="310" t="s">
        <v>59</v>
      </c>
      <c r="B54" s="310" t="s">
        <v>240</v>
      </c>
      <c r="C54" s="223" t="s">
        <v>236</v>
      </c>
      <c r="D54" s="273">
        <v>499643031.64597243</v>
      </c>
      <c r="E54" s="273">
        <v>-7719571.6893153787</v>
      </c>
      <c r="F54" s="274">
        <v>-1.5215097917285682E-2</v>
      </c>
      <c r="G54" s="282">
        <v>27.972868637031485</v>
      </c>
      <c r="H54" s="282">
        <v>7.8851838660884965E-2</v>
      </c>
      <c r="I54" s="283">
        <v>6.5231616212240349</v>
      </c>
      <c r="J54" s="283">
        <v>0.10605287553885745</v>
      </c>
      <c r="K54" s="274">
        <v>1.6526582257183457E-2</v>
      </c>
      <c r="L54" s="275">
        <v>3259252248.3450332</v>
      </c>
      <c r="M54" s="275">
        <v>3451249.2485580444</v>
      </c>
      <c r="N54" s="274">
        <v>1.0600307726165723E-3</v>
      </c>
      <c r="O54" s="273">
        <v>998348771.02123749</v>
      </c>
      <c r="P54" s="273">
        <v>-15473564.399535775</v>
      </c>
      <c r="Q54" s="274">
        <v>-1.5262599628083436E-2</v>
      </c>
    </row>
    <row r="55" spans="1:17">
      <c r="A55" s="310" t="s">
        <v>59</v>
      </c>
      <c r="B55" s="310" t="s">
        <v>240</v>
      </c>
      <c r="C55" s="223" t="s">
        <v>237</v>
      </c>
      <c r="D55" s="273">
        <v>43416591.12229427</v>
      </c>
      <c r="E55" s="273">
        <v>2854325.6183520183</v>
      </c>
      <c r="F55" s="277">
        <v>7.0368989081110528E-2</v>
      </c>
      <c r="G55" s="284">
        <v>2.4307085723396678</v>
      </c>
      <c r="H55" s="284">
        <v>0.20065750450559516</v>
      </c>
      <c r="I55" s="285">
        <v>8.9817561277200042</v>
      </c>
      <c r="J55" s="285">
        <v>4.0234587207674366E-2</v>
      </c>
      <c r="K55" s="277">
        <v>4.4997472773933523E-3</v>
      </c>
      <c r="L55" s="278">
        <v>389957233.35738051</v>
      </c>
      <c r="M55" s="278">
        <v>27268862.621900678</v>
      </c>
      <c r="N55" s="277">
        <v>7.518537902553464E-2</v>
      </c>
      <c r="O55" s="273">
        <v>57888788.163058989</v>
      </c>
      <c r="P55" s="273">
        <v>3805767.4911359772</v>
      </c>
      <c r="Q55" s="277">
        <v>7.036898908110964E-2</v>
      </c>
    </row>
    <row r="56" spans="1:17">
      <c r="A56" s="310" t="s">
        <v>59</v>
      </c>
      <c r="B56" s="310" t="s">
        <v>240</v>
      </c>
      <c r="C56" s="223" t="s">
        <v>238</v>
      </c>
      <c r="D56" s="273">
        <v>1098910986.1417603</v>
      </c>
      <c r="E56" s="273">
        <v>-38427480.68306303</v>
      </c>
      <c r="F56" s="274">
        <v>-3.3787198625527329E-2</v>
      </c>
      <c r="G56" s="282">
        <v>61.523309067012342</v>
      </c>
      <c r="H56" s="282">
        <v>-1.005813281564528</v>
      </c>
      <c r="I56" s="283">
        <v>3.7629356362770454</v>
      </c>
      <c r="J56" s="283">
        <v>2.7549246132757776E-2</v>
      </c>
      <c r="K56" s="274">
        <v>7.3752065396623196E-3</v>
      </c>
      <c r="L56" s="275">
        <v>4135131310.8491802</v>
      </c>
      <c r="M56" s="275">
        <v>-113267319.11583519</v>
      </c>
      <c r="N56" s="274">
        <v>-2.6661179654124859E-2</v>
      </c>
      <c r="O56" s="273">
        <v>1098954653.0787654</v>
      </c>
      <c r="P56" s="273">
        <v>-38383813.746057987</v>
      </c>
      <c r="Q56" s="274">
        <v>-3.3748804657259511E-2</v>
      </c>
    </row>
    <row r="57" spans="1:17">
      <c r="A57" s="310" t="s">
        <v>59</v>
      </c>
      <c r="B57" s="310" t="s">
        <v>240</v>
      </c>
      <c r="C57" s="223" t="s">
        <v>239</v>
      </c>
      <c r="D57" s="280"/>
      <c r="E57" s="273">
        <v>-1283.8787364959717</v>
      </c>
      <c r="F57" s="277">
        <v>-1</v>
      </c>
      <c r="G57" s="280"/>
      <c r="H57" s="284">
        <v>-7.0585681340063093E-5</v>
      </c>
      <c r="I57" s="280"/>
      <c r="J57" s="285">
        <v>-0.70742739108677311</v>
      </c>
      <c r="K57" s="277">
        <v>-1</v>
      </c>
      <c r="L57" s="280"/>
      <c r="M57" s="278">
        <v>-908.25098503112793</v>
      </c>
      <c r="N57" s="277">
        <v>-1</v>
      </c>
      <c r="O57" s="280"/>
      <c r="P57" s="273">
        <v>-256.77574729919434</v>
      </c>
      <c r="Q57" s="277">
        <v>-1</v>
      </c>
    </row>
    <row r="58" spans="1:17">
      <c r="A58" s="310" t="s">
        <v>59</v>
      </c>
      <c r="B58" s="310" t="s">
        <v>241</v>
      </c>
      <c r="C58" s="223" t="s">
        <v>234</v>
      </c>
      <c r="D58" s="273">
        <v>18516378.337082051</v>
      </c>
      <c r="E58" s="273">
        <v>-74395.464857961982</v>
      </c>
      <c r="F58" s="274">
        <v>-4.001741167449337E-3</v>
      </c>
      <c r="G58" s="282">
        <v>1.0357615859089382</v>
      </c>
      <c r="H58" s="282">
        <v>1.3441788041546276E-2</v>
      </c>
      <c r="I58" s="283">
        <v>15.784127332023095</v>
      </c>
      <c r="J58" s="283">
        <v>0.18990431728571799</v>
      </c>
      <c r="K58" s="274">
        <v>1.2177863373266384E-2</v>
      </c>
      <c r="L58" s="275">
        <v>292264873.40041715</v>
      </c>
      <c r="M58" s="275">
        <v>2356200.716427505</v>
      </c>
      <c r="N58" s="274">
        <v>8.1273895486246601E-3</v>
      </c>
      <c r="O58" s="273">
        <v>139941846.15548897</v>
      </c>
      <c r="P58" s="273">
        <v>-1706754.531291604</v>
      </c>
      <c r="Q58" s="274">
        <v>-1.2049215615378034E-2</v>
      </c>
    </row>
    <row r="59" spans="1:17">
      <c r="A59" s="310" t="s">
        <v>59</v>
      </c>
      <c r="B59" s="310" t="s">
        <v>241</v>
      </c>
      <c r="C59" s="223" t="s">
        <v>235</v>
      </c>
      <c r="D59" s="273">
        <v>48554307.487451963</v>
      </c>
      <c r="E59" s="273">
        <v>-1503350.8375287801</v>
      </c>
      <c r="F59" s="277">
        <v>-3.0032384410969316E-2</v>
      </c>
      <c r="G59" s="284">
        <v>2.7160109612363139</v>
      </c>
      <c r="H59" s="284">
        <v>-3.6695068416362719E-2</v>
      </c>
      <c r="I59" s="285">
        <v>9.9378355881579203</v>
      </c>
      <c r="J59" s="285">
        <v>6.7524536462435947E-2</v>
      </c>
      <c r="K59" s="277">
        <v>6.841176140121424E-3</v>
      </c>
      <c r="L59" s="278">
        <v>482524724.90716273</v>
      </c>
      <c r="M59" s="278">
        <v>-11559933.279891193</v>
      </c>
      <c r="N59" s="277">
        <v>-2.3396665102511146E-2</v>
      </c>
      <c r="O59" s="273">
        <v>193585881.24795303</v>
      </c>
      <c r="P59" s="273">
        <v>-6437327.1126199365</v>
      </c>
      <c r="Q59" s="277">
        <v>-3.2182901001246079E-2</v>
      </c>
    </row>
    <row r="60" spans="1:17">
      <c r="A60" s="310" t="s">
        <v>59</v>
      </c>
      <c r="B60" s="310" t="s">
        <v>241</v>
      </c>
      <c r="C60" s="223" t="s">
        <v>231</v>
      </c>
      <c r="D60" s="273">
        <v>74778934.231834009</v>
      </c>
      <c r="E60" s="273">
        <v>12222914.01937563</v>
      </c>
      <c r="F60" s="274">
        <v>0.19539149034518294</v>
      </c>
      <c r="G60" s="282">
        <v>4.1829533887537877</v>
      </c>
      <c r="H60" s="282">
        <v>0.74295360066991067</v>
      </c>
      <c r="I60" s="283">
        <v>12.069978933835081</v>
      </c>
      <c r="J60" s="283">
        <v>0.41515231835591671</v>
      </c>
      <c r="K60" s="274">
        <v>3.5620634442089343E-2</v>
      </c>
      <c r="L60" s="275">
        <v>902580160.87287557</v>
      </c>
      <c r="M60" s="275">
        <v>173500591.54226303</v>
      </c>
      <c r="N60" s="274">
        <v>0.23797209363795307</v>
      </c>
      <c r="O60" s="273">
        <v>178658157.44949812</v>
      </c>
      <c r="P60" s="273">
        <v>29432280.557455271</v>
      </c>
      <c r="Q60" s="274">
        <v>0.19723308832521047</v>
      </c>
    </row>
    <row r="61" spans="1:17">
      <c r="A61" s="310" t="s">
        <v>59</v>
      </c>
      <c r="B61" s="310" t="s">
        <v>241</v>
      </c>
      <c r="C61" s="223" t="s">
        <v>236</v>
      </c>
      <c r="D61" s="273">
        <v>499740876.43037176</v>
      </c>
      <c r="E61" s="273">
        <v>-8065930.1687054634</v>
      </c>
      <c r="F61" s="277">
        <v>-1.5883855954443051E-2</v>
      </c>
      <c r="G61" s="284">
        <v>27.954300419453077</v>
      </c>
      <c r="H61" s="284">
        <v>2.9645028084683389E-2</v>
      </c>
      <c r="I61" s="285">
        <v>6.510645751587</v>
      </c>
      <c r="J61" s="285">
        <v>0.10326475462714679</v>
      </c>
      <c r="K61" s="277">
        <v>1.6116531025101116E-2</v>
      </c>
      <c r="L61" s="278">
        <v>3253635814.025764</v>
      </c>
      <c r="M61" s="278">
        <v>-75868.704030990601</v>
      </c>
      <c r="N61" s="277">
        <v>-2.3317586629967893E-5</v>
      </c>
      <c r="O61" s="273">
        <v>998550399.72382176</v>
      </c>
      <c r="P61" s="273">
        <v>-16193424.498597622</v>
      </c>
      <c r="Q61" s="277">
        <v>-1.5958140480437377E-2</v>
      </c>
    </row>
    <row r="62" spans="1:17">
      <c r="A62" s="310" t="s">
        <v>59</v>
      </c>
      <c r="B62" s="310" t="s">
        <v>241</v>
      </c>
      <c r="C62" s="223" t="s">
        <v>237</v>
      </c>
      <c r="D62" s="273">
        <v>43201324.010280818</v>
      </c>
      <c r="E62" s="273">
        <v>2910034.2492732108</v>
      </c>
      <c r="F62" s="274">
        <v>7.2224896907853081E-2</v>
      </c>
      <c r="G62" s="282">
        <v>2.4165779644198935</v>
      </c>
      <c r="H62" s="282">
        <v>0.20093144840497468</v>
      </c>
      <c r="I62" s="283">
        <v>8.9755531052051669</v>
      </c>
      <c r="J62" s="283">
        <v>4.2875768600472597E-2</v>
      </c>
      <c r="K62" s="274">
        <v>4.7998788028281846E-3</v>
      </c>
      <c r="L62" s="275">
        <v>387755777.86945051</v>
      </c>
      <c r="M62" s="275">
        <v>27846686.958725095</v>
      </c>
      <c r="N62" s="274">
        <v>7.7371446462385682E-2</v>
      </c>
      <c r="O62" s="273">
        <v>57601765.347041093</v>
      </c>
      <c r="P62" s="273">
        <v>3880045.6656975895</v>
      </c>
      <c r="Q62" s="274">
        <v>7.2224896907852582E-2</v>
      </c>
    </row>
    <row r="63" spans="1:17">
      <c r="A63" s="310" t="s">
        <v>59</v>
      </c>
      <c r="B63" s="310" t="s">
        <v>241</v>
      </c>
      <c r="C63" s="223" t="s">
        <v>238</v>
      </c>
      <c r="D63" s="273">
        <v>1101504461.1327093</v>
      </c>
      <c r="E63" s="273">
        <v>-36262271.762075663</v>
      </c>
      <c r="F63" s="277">
        <v>-3.1871446680300348E-2</v>
      </c>
      <c r="G63" s="284">
        <v>61.615505299098153</v>
      </c>
      <c r="H63" s="284">
        <v>-0.9510919165518672</v>
      </c>
      <c r="I63" s="285">
        <v>3.7544054425974864</v>
      </c>
      <c r="J63" s="285">
        <v>4.8814494425228894E-3</v>
      </c>
      <c r="K63" s="277">
        <v>1.3018851063319879E-3</v>
      </c>
      <c r="L63" s="278">
        <v>4135494343.9220552</v>
      </c>
      <c r="M63" s="278">
        <v>-130589319.68047571</v>
      </c>
      <c r="N63" s="277">
        <v>-3.0611054535718701E-2</v>
      </c>
      <c r="O63" s="273">
        <v>1101531135.5020287</v>
      </c>
      <c r="P63" s="273">
        <v>-36235597.392756224</v>
      </c>
      <c r="Q63" s="277">
        <v>-3.1848002182805174E-2</v>
      </c>
    </row>
    <row r="64" spans="1:17">
      <c r="A64" s="310" t="s">
        <v>59</v>
      </c>
      <c r="B64" s="310" t="s">
        <v>241</v>
      </c>
      <c r="C64" s="223" t="s">
        <v>239</v>
      </c>
      <c r="D64" s="281"/>
      <c r="E64" s="273">
        <v>-1628.824857711792</v>
      </c>
      <c r="F64" s="274">
        <v>-1</v>
      </c>
      <c r="G64" s="281"/>
      <c r="H64" s="282">
        <v>-8.9570230751962309E-5</v>
      </c>
      <c r="I64" s="281"/>
      <c r="J64" s="283">
        <v>-1.7572049637095983</v>
      </c>
      <c r="K64" s="274">
        <v>-1</v>
      </c>
      <c r="L64" s="281"/>
      <c r="M64" s="275">
        <v>-2862.1791249847411</v>
      </c>
      <c r="N64" s="274">
        <v>-1</v>
      </c>
      <c r="O64" s="281"/>
      <c r="P64" s="273">
        <v>-333.43044090270996</v>
      </c>
      <c r="Q64" s="274">
        <v>-1</v>
      </c>
    </row>
    <row r="65" spans="1:17">
      <c r="A65" s="310" t="s">
        <v>60</v>
      </c>
      <c r="B65" s="310" t="s">
        <v>233</v>
      </c>
      <c r="C65" s="223" t="s">
        <v>234</v>
      </c>
      <c r="D65" s="273">
        <v>45822.561049843578</v>
      </c>
      <c r="E65" s="273">
        <v>-6067.3155744452015</v>
      </c>
      <c r="F65" s="277">
        <v>-0.11692676817052197</v>
      </c>
      <c r="G65" s="284">
        <v>3.2209830325318314</v>
      </c>
      <c r="H65" s="284">
        <v>0.26278974123613175</v>
      </c>
      <c r="I65" s="285">
        <v>22.393091483445748</v>
      </c>
      <c r="J65" s="285">
        <v>-0.34499975989501408</v>
      </c>
      <c r="K65" s="277">
        <v>-1.5172766975154661E-2</v>
      </c>
      <c r="L65" s="278">
        <v>1026108.801594925</v>
      </c>
      <c r="M65" s="278">
        <v>-153767.94769384817</v>
      </c>
      <c r="N65" s="277">
        <v>-0.13032543253906742</v>
      </c>
      <c r="O65" s="273">
        <v>406318.83459639549</v>
      </c>
      <c r="P65" s="273">
        <v>-81178.827004556311</v>
      </c>
      <c r="Q65" s="277">
        <v>-0.1665214695347737</v>
      </c>
    </row>
    <row r="66" spans="1:17">
      <c r="A66" s="310" t="s">
        <v>60</v>
      </c>
      <c r="B66" s="310" t="s">
        <v>233</v>
      </c>
      <c r="C66" s="223" t="s">
        <v>235</v>
      </c>
      <c r="D66" s="273">
        <v>24262.606313169003</v>
      </c>
      <c r="E66" s="273">
        <v>-2411.2652161879596</v>
      </c>
      <c r="F66" s="274">
        <v>-9.0398021657041736E-2</v>
      </c>
      <c r="G66" s="282">
        <v>1.7054796036980526</v>
      </c>
      <c r="H66" s="282">
        <v>0.18482715770452463</v>
      </c>
      <c r="I66" s="283">
        <v>10.787584492333789</v>
      </c>
      <c r="J66" s="283">
        <v>0.42279929004880046</v>
      </c>
      <c r="K66" s="274">
        <v>4.0791900825459602E-2</v>
      </c>
      <c r="L66" s="275">
        <v>261734.9156075418</v>
      </c>
      <c r="M66" s="275">
        <v>-14734.033307588077</v>
      </c>
      <c r="N66" s="274">
        <v>-5.329362796583393E-2</v>
      </c>
      <c r="O66" s="273">
        <v>97050.42525267601</v>
      </c>
      <c r="P66" s="273">
        <v>-9645.0608647518384</v>
      </c>
      <c r="Q66" s="274">
        <v>-9.0398021657041736E-2</v>
      </c>
    </row>
    <row r="67" spans="1:17">
      <c r="A67" s="310" t="s">
        <v>60</v>
      </c>
      <c r="B67" s="310" t="s">
        <v>233</v>
      </c>
      <c r="C67" s="223" t="s">
        <v>231</v>
      </c>
      <c r="D67" s="273">
        <v>119856.38045128851</v>
      </c>
      <c r="E67" s="273">
        <v>38266.955049918266</v>
      </c>
      <c r="F67" s="277">
        <v>0.46901856290405491</v>
      </c>
      <c r="G67" s="284">
        <v>8.4250063490416363</v>
      </c>
      <c r="H67" s="284">
        <v>3.7736695842510048</v>
      </c>
      <c r="I67" s="285">
        <v>13.126465616080724</v>
      </c>
      <c r="J67" s="285">
        <v>0.85049238304013741</v>
      </c>
      <c r="K67" s="277">
        <v>6.9281055513468429E-2</v>
      </c>
      <c r="L67" s="278">
        <v>1573290.6568617285</v>
      </c>
      <c r="M67" s="278">
        <v>571701.05453534564</v>
      </c>
      <c r="N67" s="277">
        <v>0.57079371951092628</v>
      </c>
      <c r="O67" s="273">
        <v>294740.13826298714</v>
      </c>
      <c r="P67" s="273">
        <v>95057.91285539043</v>
      </c>
      <c r="Q67" s="277">
        <v>0.47604594080096851</v>
      </c>
    </row>
    <row r="68" spans="1:17">
      <c r="A68" s="310" t="s">
        <v>60</v>
      </c>
      <c r="B68" s="310" t="s">
        <v>233</v>
      </c>
      <c r="C68" s="223" t="s">
        <v>236</v>
      </c>
      <c r="D68" s="273">
        <v>507925.54432057217</v>
      </c>
      <c r="E68" s="273">
        <v>-97181.786525137257</v>
      </c>
      <c r="F68" s="274">
        <v>-0.16060256019260941</v>
      </c>
      <c r="G68" s="282">
        <v>35.703363639288384</v>
      </c>
      <c r="H68" s="282">
        <v>1.2067611597260282</v>
      </c>
      <c r="I68" s="283">
        <v>8.3238590665945242</v>
      </c>
      <c r="J68" s="283">
        <v>0.69105049031544485</v>
      </c>
      <c r="K68" s="274">
        <v>9.0536855917369971E-2</v>
      </c>
      <c r="L68" s="275">
        <v>4227900.6472477531</v>
      </c>
      <c r="M68" s="275">
        <v>-390767.77720072027</v>
      </c>
      <c r="N68" s="274">
        <v>-8.4606155127358557E-2</v>
      </c>
      <c r="O68" s="273">
        <v>1015856.3280465603</v>
      </c>
      <c r="P68" s="273">
        <v>-194368.8124483081</v>
      </c>
      <c r="Q68" s="274">
        <v>-0.16060549888166223</v>
      </c>
    </row>
    <row r="69" spans="1:17">
      <c r="A69" s="310" t="s">
        <v>60</v>
      </c>
      <c r="B69" s="310" t="s">
        <v>233</v>
      </c>
      <c r="C69" s="223" t="s">
        <v>237</v>
      </c>
      <c r="D69" s="273">
        <v>203.87778282165527</v>
      </c>
      <c r="E69" s="273">
        <v>96.451812744140625</v>
      </c>
      <c r="F69" s="277">
        <v>0.89784446604991819</v>
      </c>
      <c r="G69" s="284">
        <v>1.433108198523537E-2</v>
      </c>
      <c r="H69" s="284">
        <v>8.2068279945159972E-3</v>
      </c>
      <c r="I69" s="285">
        <v>11.478370016841975</v>
      </c>
      <c r="J69" s="285">
        <v>-0.50829664982469147</v>
      </c>
      <c r="K69" s="277">
        <v>-4.2405171008733998E-2</v>
      </c>
      <c r="L69" s="278">
        <v>2340.1846294403076</v>
      </c>
      <c r="M69" s="278">
        <v>1052.5053347778321</v>
      </c>
      <c r="N69" s="277">
        <v>0.81736604691909187</v>
      </c>
      <c r="O69" s="273">
        <v>271.83704376220703</v>
      </c>
      <c r="P69" s="273">
        <v>128.6024169921875</v>
      </c>
      <c r="Q69" s="277">
        <v>0.89784446604991819</v>
      </c>
    </row>
    <row r="70" spans="1:17">
      <c r="A70" s="310" t="s">
        <v>60</v>
      </c>
      <c r="B70" s="310" t="s">
        <v>233</v>
      </c>
      <c r="C70" s="223" t="s">
        <v>238</v>
      </c>
      <c r="D70" s="273">
        <v>724555.53323769569</v>
      </c>
      <c r="E70" s="273">
        <v>-264183.57114719343</v>
      </c>
      <c r="F70" s="274">
        <v>-0.26719239683712759</v>
      </c>
      <c r="G70" s="282">
        <v>50.930830255146503</v>
      </c>
      <c r="H70" s="282">
        <v>-5.4362605092206167</v>
      </c>
      <c r="I70" s="283">
        <v>5.5838608984914346</v>
      </c>
      <c r="J70" s="283">
        <v>0.38429125112353191</v>
      </c>
      <c r="K70" s="274">
        <v>7.3908280335866966E-2</v>
      </c>
      <c r="L70" s="275">
        <v>4045817.3108315803</v>
      </c>
      <c r="M70" s="275">
        <v>-1095200.5254938137</v>
      </c>
      <c r="N70" s="274">
        <v>-0.21303184707031123</v>
      </c>
      <c r="O70" s="273">
        <v>724555.53323769569</v>
      </c>
      <c r="P70" s="273">
        <v>-264183.57114719343</v>
      </c>
      <c r="Q70" s="274">
        <v>-0.26719239683712759</v>
      </c>
    </row>
    <row r="71" spans="1:17">
      <c r="A71" s="310" t="s">
        <v>60</v>
      </c>
      <c r="B71" s="310" t="s">
        <v>233</v>
      </c>
      <c r="C71" s="223" t="s">
        <v>239</v>
      </c>
      <c r="D71" s="280"/>
      <c r="E71" s="280"/>
      <c r="F71" s="280"/>
      <c r="G71" s="280"/>
      <c r="H71" s="280"/>
      <c r="I71" s="280"/>
      <c r="J71" s="280"/>
      <c r="K71" s="280"/>
      <c r="L71" s="280"/>
      <c r="M71" s="280"/>
      <c r="N71" s="280"/>
      <c r="O71" s="280"/>
      <c r="P71" s="280"/>
      <c r="Q71" s="280"/>
    </row>
    <row r="72" spans="1:17">
      <c r="A72" s="310" t="s">
        <v>60</v>
      </c>
      <c r="B72" s="310" t="s">
        <v>240</v>
      </c>
      <c r="C72" s="223" t="s">
        <v>234</v>
      </c>
      <c r="D72" s="273">
        <v>692794.877501957</v>
      </c>
      <c r="E72" s="273">
        <v>-85352.349889655481</v>
      </c>
      <c r="F72" s="274">
        <v>-0.10968663369239356</v>
      </c>
      <c r="G72" s="282">
        <v>3.5861588664981006</v>
      </c>
      <c r="H72" s="282">
        <v>0.30908341031268982</v>
      </c>
      <c r="I72" s="283">
        <v>22.324604452019305</v>
      </c>
      <c r="J72" s="283">
        <v>0.48709087308798615</v>
      </c>
      <c r="K72" s="274">
        <v>2.2305235040949351E-2</v>
      </c>
      <c r="L72" s="275">
        <v>15466371.606616357</v>
      </c>
      <c r="M72" s="275">
        <v>-1526429.0379557367</v>
      </c>
      <c r="N72" s="274">
        <v>-8.9827984796803609E-2</v>
      </c>
      <c r="O72" s="273">
        <v>6194314.545690746</v>
      </c>
      <c r="P72" s="273">
        <v>-1030496.7177001107</v>
      </c>
      <c r="Q72" s="274">
        <v>-0.14263302944974962</v>
      </c>
    </row>
    <row r="73" spans="1:17">
      <c r="A73" s="310" t="s">
        <v>60</v>
      </c>
      <c r="B73" s="310" t="s">
        <v>240</v>
      </c>
      <c r="C73" s="223" t="s">
        <v>235</v>
      </c>
      <c r="D73" s="273">
        <v>332561.85606020666</v>
      </c>
      <c r="E73" s="273">
        <v>-58456.931174709578</v>
      </c>
      <c r="F73" s="277">
        <v>-0.14949903452999516</v>
      </c>
      <c r="G73" s="284">
        <v>1.7214614130370882</v>
      </c>
      <c r="H73" s="284">
        <v>7.4731815541460023E-2</v>
      </c>
      <c r="I73" s="285">
        <v>10.685295186963986</v>
      </c>
      <c r="J73" s="285">
        <v>-9.7738206982752374E-2</v>
      </c>
      <c r="K73" s="277">
        <v>-9.0640734765432135E-3</v>
      </c>
      <c r="L73" s="278">
        <v>3553521.5999279357</v>
      </c>
      <c r="M73" s="278">
        <v>-662847.04048672039</v>
      </c>
      <c r="N73" s="277">
        <v>-0.15720803777288628</v>
      </c>
      <c r="O73" s="273">
        <v>1330247.4242408266</v>
      </c>
      <c r="P73" s="273">
        <v>-233827.72469883831</v>
      </c>
      <c r="Q73" s="277">
        <v>-0.14949903452999516</v>
      </c>
    </row>
    <row r="74" spans="1:17">
      <c r="A74" s="310" t="s">
        <v>60</v>
      </c>
      <c r="B74" s="310" t="s">
        <v>240</v>
      </c>
      <c r="C74" s="223" t="s">
        <v>231</v>
      </c>
      <c r="D74" s="273">
        <v>1450981.3270003784</v>
      </c>
      <c r="E74" s="273">
        <v>296873.74507590057</v>
      </c>
      <c r="F74" s="274">
        <v>0.25723229768654904</v>
      </c>
      <c r="G74" s="282">
        <v>7.5108083502405636</v>
      </c>
      <c r="H74" s="282">
        <v>2.6504201134283916</v>
      </c>
      <c r="I74" s="283">
        <v>12.622354877770528</v>
      </c>
      <c r="J74" s="283">
        <v>0.88808441817013062</v>
      </c>
      <c r="K74" s="274">
        <v>7.5682968210737292E-2</v>
      </c>
      <c r="L74" s="275">
        <v>18314801.230417181</v>
      </c>
      <c r="M74" s="275">
        <v>4772190.7246399354</v>
      </c>
      <c r="N74" s="274">
        <v>0.35238336970587247</v>
      </c>
      <c r="O74" s="273">
        <v>3556380.5459724506</v>
      </c>
      <c r="P74" s="273">
        <v>725937.24290443398</v>
      </c>
      <c r="Q74" s="274">
        <v>0.25647475154070926</v>
      </c>
    </row>
    <row r="75" spans="1:17">
      <c r="A75" s="310" t="s">
        <v>60</v>
      </c>
      <c r="B75" s="310" t="s">
        <v>240</v>
      </c>
      <c r="C75" s="223" t="s">
        <v>236</v>
      </c>
      <c r="D75" s="273">
        <v>6839046.6720525287</v>
      </c>
      <c r="E75" s="273">
        <v>-1192798.791532889</v>
      </c>
      <c r="F75" s="277">
        <v>-0.14850868295969721</v>
      </c>
      <c r="G75" s="284">
        <v>35.401398967916336</v>
      </c>
      <c r="H75" s="284">
        <v>1.5762271879961531</v>
      </c>
      <c r="I75" s="285">
        <v>8.1126973762126706</v>
      </c>
      <c r="J75" s="285">
        <v>0.46270243822128698</v>
      </c>
      <c r="K75" s="277">
        <v>6.0484018874759696E-2</v>
      </c>
      <c r="L75" s="278">
        <v>55483115.99215655</v>
      </c>
      <c r="M75" s="278">
        <v>-5960461.1470009536</v>
      </c>
      <c r="N75" s="277">
        <v>-9.7007066068137485E-2</v>
      </c>
      <c r="O75" s="273">
        <v>13678224.984826334</v>
      </c>
      <c r="P75" s="273">
        <v>-2389803.303497158</v>
      </c>
      <c r="Q75" s="277">
        <v>-0.1487303395671645</v>
      </c>
    </row>
    <row r="76" spans="1:17">
      <c r="A76" s="310" t="s">
        <v>60</v>
      </c>
      <c r="B76" s="310" t="s">
        <v>240</v>
      </c>
      <c r="C76" s="223" t="s">
        <v>237</v>
      </c>
      <c r="D76" s="273">
        <v>1967.7562866210938</v>
      </c>
      <c r="E76" s="273">
        <v>630.54463219642639</v>
      </c>
      <c r="F76" s="274">
        <v>0.47153689553185729</v>
      </c>
      <c r="G76" s="282">
        <v>1.0185823948090148E-2</v>
      </c>
      <c r="H76" s="282">
        <v>4.5543144622447462E-3</v>
      </c>
      <c r="I76" s="283">
        <v>11.93400242430773</v>
      </c>
      <c r="J76" s="283">
        <v>0.39313010882674071</v>
      </c>
      <c r="K76" s="274">
        <v>3.4064158937049657E-2</v>
      </c>
      <c r="L76" s="275">
        <v>23483.208294982909</v>
      </c>
      <c r="M76" s="275">
        <v>8050.6193324947344</v>
      </c>
      <c r="N76" s="274">
        <v>0.52166356222298715</v>
      </c>
      <c r="O76" s="273">
        <v>2623.675048828125</v>
      </c>
      <c r="P76" s="273">
        <v>840.72617626190186</v>
      </c>
      <c r="Q76" s="274">
        <v>0.47153689553185729</v>
      </c>
    </row>
    <row r="77" spans="1:17">
      <c r="A77" s="310" t="s">
        <v>60</v>
      </c>
      <c r="B77" s="310" t="s">
        <v>240</v>
      </c>
      <c r="C77" s="223" t="s">
        <v>238</v>
      </c>
      <c r="D77" s="273">
        <v>10001224.858394336</v>
      </c>
      <c r="E77" s="273">
        <v>-3387491.5945647564</v>
      </c>
      <c r="F77" s="277">
        <v>-0.25301092949922571</v>
      </c>
      <c r="G77" s="284">
        <v>51.769986133696186</v>
      </c>
      <c r="H77" s="284">
        <v>-4.6150172864046226</v>
      </c>
      <c r="I77" s="285">
        <v>5.3851965170966167</v>
      </c>
      <c r="J77" s="285">
        <v>0.26257941879250257</v>
      </c>
      <c r="K77" s="277">
        <v>5.1258841672830027E-2</v>
      </c>
      <c r="L77" s="278">
        <v>53858561.274125278</v>
      </c>
      <c r="M77" s="278">
        <v>-14726706.552148581</v>
      </c>
      <c r="N77" s="277">
        <v>-0.21472113500309215</v>
      </c>
      <c r="O77" s="273">
        <v>10001224.858394336</v>
      </c>
      <c r="P77" s="273">
        <v>-3387491.5945647564</v>
      </c>
      <c r="Q77" s="277">
        <v>-0.25301092949922571</v>
      </c>
    </row>
    <row r="78" spans="1:17">
      <c r="A78" s="310" t="s">
        <v>60</v>
      </c>
      <c r="B78" s="310" t="s">
        <v>240</v>
      </c>
      <c r="C78" s="223" t="s">
        <v>239</v>
      </c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</row>
    <row r="79" spans="1:17">
      <c r="A79" s="310" t="s">
        <v>60</v>
      </c>
      <c r="B79" s="310" t="s">
        <v>241</v>
      </c>
      <c r="C79" s="223" t="s">
        <v>234</v>
      </c>
      <c r="D79" s="273">
        <v>698862.1930764016</v>
      </c>
      <c r="E79" s="273">
        <v>-89050.533958650194</v>
      </c>
      <c r="F79" s="277">
        <v>-0.11302080916214038</v>
      </c>
      <c r="G79" s="284">
        <v>3.5565401251410993</v>
      </c>
      <c r="H79" s="284">
        <v>0.27049558916777849</v>
      </c>
      <c r="I79" s="285">
        <v>22.350814951872152</v>
      </c>
      <c r="J79" s="285">
        <v>0.6022243750341012</v>
      </c>
      <c r="K79" s="277">
        <v>2.7690271372134884E-2</v>
      </c>
      <c r="L79" s="278">
        <v>15620139.554310201</v>
      </c>
      <c r="M79" s="278">
        <v>-1515851.7562550995</v>
      </c>
      <c r="N79" s="277">
        <v>-8.8460114666403453E-2</v>
      </c>
      <c r="O79" s="273">
        <v>6275493.3726953054</v>
      </c>
      <c r="P79" s="273">
        <v>-1018915.6756775267</v>
      </c>
      <c r="Q79" s="277">
        <v>-0.13968447189081298</v>
      </c>
    </row>
    <row r="80" spans="1:17">
      <c r="A80" s="310" t="s">
        <v>60</v>
      </c>
      <c r="B80" s="310" t="s">
        <v>241</v>
      </c>
      <c r="C80" s="223" t="s">
        <v>235</v>
      </c>
      <c r="D80" s="273">
        <v>334973.12127639452</v>
      </c>
      <c r="E80" s="273">
        <v>-59968.625926276261</v>
      </c>
      <c r="F80" s="274">
        <v>-0.15184169906328587</v>
      </c>
      <c r="G80" s="282">
        <v>1.7046927970433385</v>
      </c>
      <c r="H80" s="282">
        <v>5.756091822884879E-2</v>
      </c>
      <c r="I80" s="283">
        <v>10.652364045326699</v>
      </c>
      <c r="J80" s="283">
        <v>-0.11549934006216489</v>
      </c>
      <c r="K80" s="274">
        <v>-1.0726300653004971E-2</v>
      </c>
      <c r="L80" s="275">
        <v>3568255.6332355249</v>
      </c>
      <c r="M80" s="275">
        <v>-684423.14582961844</v>
      </c>
      <c r="N80" s="274">
        <v>-0.16093930000047491</v>
      </c>
      <c r="O80" s="273">
        <v>1339892.4851055781</v>
      </c>
      <c r="P80" s="273">
        <v>-239874.50370510505</v>
      </c>
      <c r="Q80" s="274">
        <v>-0.15184169906328587</v>
      </c>
    </row>
    <row r="81" spans="1:17">
      <c r="A81" s="310" t="s">
        <v>60</v>
      </c>
      <c r="B81" s="310" t="s">
        <v>241</v>
      </c>
      <c r="C81" s="223" t="s">
        <v>231</v>
      </c>
      <c r="D81" s="273">
        <v>1412714.3719504606</v>
      </c>
      <c r="E81" s="273">
        <v>277820.90837755497</v>
      </c>
      <c r="F81" s="277">
        <v>0.24479910872242655</v>
      </c>
      <c r="G81" s="284">
        <v>7.1893649405871374</v>
      </c>
      <c r="H81" s="284">
        <v>2.4562132387239961</v>
      </c>
      <c r="I81" s="285">
        <v>12.559580710844497</v>
      </c>
      <c r="J81" s="285">
        <v>0.86084915086258285</v>
      </c>
      <c r="K81" s="277">
        <v>7.3584828102843808E-2</v>
      </c>
      <c r="L81" s="278">
        <v>17743100.175881803</v>
      </c>
      <c r="M81" s="278">
        <v>4466286.1963642668</v>
      </c>
      <c r="N81" s="277">
        <v>0.33639743716033943</v>
      </c>
      <c r="O81" s="273">
        <v>3461322.6331170602</v>
      </c>
      <c r="P81" s="273">
        <v>677135.22203889303</v>
      </c>
      <c r="Q81" s="277">
        <v>0.24320748644455464</v>
      </c>
    </row>
    <row r="82" spans="1:17">
      <c r="A82" s="310" t="s">
        <v>60</v>
      </c>
      <c r="B82" s="310" t="s">
        <v>241</v>
      </c>
      <c r="C82" s="223" t="s">
        <v>236</v>
      </c>
      <c r="D82" s="273">
        <v>6936228.4585776692</v>
      </c>
      <c r="E82" s="273">
        <v>-1148071.516227847</v>
      </c>
      <c r="F82" s="274">
        <v>-0.1420124834315622</v>
      </c>
      <c r="G82" s="282">
        <v>35.298768590534117</v>
      </c>
      <c r="H82" s="282">
        <v>1.5826362730051073</v>
      </c>
      <c r="I82" s="283">
        <v>8.0553695863724002</v>
      </c>
      <c r="J82" s="283">
        <v>0.41500536957046741</v>
      </c>
      <c r="K82" s="274">
        <v>5.4317485108606296E-2</v>
      </c>
      <c r="L82" s="275">
        <v>55873883.769357271</v>
      </c>
      <c r="M82" s="275">
        <v>-5893112.4760395586</v>
      </c>
      <c r="N82" s="274">
        <v>-9.5408759276985916E-2</v>
      </c>
      <c r="O82" s="273">
        <v>13872593.797274647</v>
      </c>
      <c r="P82" s="273">
        <v>-2301425.5296827573</v>
      </c>
      <c r="Q82" s="274">
        <v>-0.14229150362439272</v>
      </c>
    </row>
    <row r="83" spans="1:17">
      <c r="A83" s="310" t="s">
        <v>60</v>
      </c>
      <c r="B83" s="310" t="s">
        <v>241</v>
      </c>
      <c r="C83" s="223" t="s">
        <v>237</v>
      </c>
      <c r="D83" s="273">
        <v>1871.3044738769531</v>
      </c>
      <c r="E83" s="273">
        <v>433.12089085578918</v>
      </c>
      <c r="F83" s="277">
        <v>0.30115827768381326</v>
      </c>
      <c r="G83" s="284">
        <v>9.5231499337550419E-3</v>
      </c>
      <c r="H83" s="284">
        <v>3.5251058070950763E-3</v>
      </c>
      <c r="I83" s="285">
        <v>11.986666666666666</v>
      </c>
      <c r="J83" s="285">
        <v>0.51147378702149915</v>
      </c>
      <c r="K83" s="277">
        <v>4.4572129844436634E-2</v>
      </c>
      <c r="L83" s="278">
        <v>22430.702960205079</v>
      </c>
      <c r="M83" s="278">
        <v>5927.2689486980453</v>
      </c>
      <c r="N83" s="277">
        <v>0.3591536733848999</v>
      </c>
      <c r="O83" s="273">
        <v>2495.0726318359375</v>
      </c>
      <c r="P83" s="273">
        <v>577.49452114105225</v>
      </c>
      <c r="Q83" s="277">
        <v>0.30115827768381326</v>
      </c>
    </row>
    <row r="84" spans="1:17">
      <c r="A84" s="310" t="s">
        <v>60</v>
      </c>
      <c r="B84" s="310" t="s">
        <v>241</v>
      </c>
      <c r="C84" s="223" t="s">
        <v>238</v>
      </c>
      <c r="D84" s="273">
        <v>10265408.429541532</v>
      </c>
      <c r="E84" s="273">
        <v>-3308648.0306529757</v>
      </c>
      <c r="F84" s="274">
        <v>-0.24374792018550104</v>
      </c>
      <c r="G84" s="282">
        <v>52.24111039676005</v>
      </c>
      <c r="H84" s="282">
        <v>-4.3704311249333614</v>
      </c>
      <c r="I84" s="283">
        <v>5.3532952124412851</v>
      </c>
      <c r="J84" s="283">
        <v>0.22760544975616526</v>
      </c>
      <c r="K84" s="274">
        <v>4.4404843112653178E-2</v>
      </c>
      <c r="L84" s="275">
        <v>54953761.799619094</v>
      </c>
      <c r="M84" s="275">
        <v>-14622640.436509714</v>
      </c>
      <c r="N84" s="274">
        <v>-0.21016666522772059</v>
      </c>
      <c r="O84" s="273">
        <v>10265408.429541532</v>
      </c>
      <c r="P84" s="273">
        <v>-3308648.0306529757</v>
      </c>
      <c r="Q84" s="274">
        <v>-0.24374792018550104</v>
      </c>
    </row>
    <row r="85" spans="1:17">
      <c r="A85" s="310" t="s">
        <v>60</v>
      </c>
      <c r="B85" s="310" t="s">
        <v>241</v>
      </c>
      <c r="C85" s="223" t="s">
        <v>239</v>
      </c>
      <c r="D85" s="280"/>
      <c r="E85" s="280"/>
      <c r="F85" s="280"/>
      <c r="G85" s="280"/>
      <c r="H85" s="280"/>
      <c r="I85" s="280"/>
      <c r="J85" s="280"/>
      <c r="K85" s="280"/>
      <c r="L85" s="280"/>
      <c r="M85" s="280"/>
      <c r="N85" s="280"/>
      <c r="O85" s="280"/>
      <c r="P85" s="280"/>
      <c r="Q85" s="280"/>
    </row>
    <row r="86" spans="1:17">
      <c r="A86" s="310" t="s">
        <v>61</v>
      </c>
      <c r="B86" s="310" t="s">
        <v>233</v>
      </c>
      <c r="C86" s="223" t="s">
        <v>234</v>
      </c>
      <c r="D86" s="273">
        <v>2082754.8068968533</v>
      </c>
      <c r="E86" s="273">
        <v>-251310.3117637611</v>
      </c>
      <c r="F86" s="274">
        <v>-0.10767065141180535</v>
      </c>
      <c r="G86" s="282">
        <v>17.622488603928137</v>
      </c>
      <c r="H86" s="282">
        <v>0.60694919565165861</v>
      </c>
      <c r="I86" s="283">
        <v>20.677054970759663</v>
      </c>
      <c r="J86" s="283">
        <v>0.88280555874553812</v>
      </c>
      <c r="K86" s="274">
        <v>4.4599092411643511E-2</v>
      </c>
      <c r="L86" s="275">
        <v>43065235.632820159</v>
      </c>
      <c r="M86" s="275">
        <v>-3135831.4698303863</v>
      </c>
      <c r="N86" s="274">
        <v>-6.7873572332498883E-2</v>
      </c>
      <c r="O86" s="273">
        <v>17987001.278796077</v>
      </c>
      <c r="P86" s="273">
        <v>-2089714.0570411272</v>
      </c>
      <c r="Q86" s="274">
        <v>-0.10408645149791808</v>
      </c>
    </row>
    <row r="87" spans="1:17">
      <c r="A87" s="310" t="s">
        <v>61</v>
      </c>
      <c r="B87" s="310" t="s">
        <v>233</v>
      </c>
      <c r="C87" s="223" t="s">
        <v>235</v>
      </c>
      <c r="D87" s="273">
        <v>871974.45839443803</v>
      </c>
      <c r="E87" s="273">
        <v>-126721.10231501306</v>
      </c>
      <c r="F87" s="277">
        <v>-0.12688661820524486</v>
      </c>
      <c r="G87" s="284">
        <v>7.3779015681961653</v>
      </c>
      <c r="H87" s="284">
        <v>9.7323346850763492E-2</v>
      </c>
      <c r="I87" s="285">
        <v>12.324145857051809</v>
      </c>
      <c r="J87" s="285">
        <v>0.5567779366835417</v>
      </c>
      <c r="K87" s="277">
        <v>4.7315418405487995E-2</v>
      </c>
      <c r="L87" s="278">
        <v>10746340.408876808</v>
      </c>
      <c r="M87" s="278">
        <v>-1005677.694429785</v>
      </c>
      <c r="N87" s="277">
        <v>-8.557489323019539E-2</v>
      </c>
      <c r="O87" s="273">
        <v>3488603.3853660822</v>
      </c>
      <c r="P87" s="273">
        <v>-506583.07928873878</v>
      </c>
      <c r="Q87" s="277">
        <v>-0.12679835691536537</v>
      </c>
    </row>
    <row r="88" spans="1:17">
      <c r="A88" s="310" t="s">
        <v>61</v>
      </c>
      <c r="B88" s="310" t="s">
        <v>233</v>
      </c>
      <c r="C88" s="223" t="s">
        <v>231</v>
      </c>
      <c r="D88" s="273">
        <v>17548.006233694112</v>
      </c>
      <c r="E88" s="273">
        <v>-6554.714989912678</v>
      </c>
      <c r="F88" s="274">
        <v>-0.27194916827452792</v>
      </c>
      <c r="G88" s="282">
        <v>0.1484762098980234</v>
      </c>
      <c r="H88" s="282">
        <v>-2.7234741586624062E-2</v>
      </c>
      <c r="I88" s="283">
        <v>12.597518360492053</v>
      </c>
      <c r="J88" s="283">
        <v>0.90988973294391151</v>
      </c>
      <c r="K88" s="274">
        <v>7.7850671161750484E-2</v>
      </c>
      <c r="L88" s="275">
        <v>221061.33071899056</v>
      </c>
      <c r="M88" s="275">
        <v>-60642.323855848314</v>
      </c>
      <c r="N88" s="274">
        <v>-0.21526992238482925</v>
      </c>
      <c r="O88" s="273">
        <v>40704.281627655029</v>
      </c>
      <c r="P88" s="273">
        <v>-13783.0387185812</v>
      </c>
      <c r="Q88" s="274">
        <v>-0.25295864489201803</v>
      </c>
    </row>
    <row r="89" spans="1:17">
      <c r="A89" s="310" t="s">
        <v>61</v>
      </c>
      <c r="B89" s="310" t="s">
        <v>233</v>
      </c>
      <c r="C89" s="223" t="s">
        <v>236</v>
      </c>
      <c r="D89" s="273">
        <v>2367421.1726930304</v>
      </c>
      <c r="E89" s="273">
        <v>-204982.99411988864</v>
      </c>
      <c r="F89" s="277">
        <v>-7.9685376335652716E-2</v>
      </c>
      <c r="G89" s="284">
        <v>20.03109175325373</v>
      </c>
      <c r="H89" s="284">
        <v>1.2780397820484808</v>
      </c>
      <c r="I89" s="285">
        <v>7.7254327248232766</v>
      </c>
      <c r="J89" s="285">
        <v>0.30312579057317723</v>
      </c>
      <c r="K89" s="277">
        <v>4.0839835007955384E-2</v>
      </c>
      <c r="L89" s="278">
        <v>18289353.000962235</v>
      </c>
      <c r="M89" s="278">
        <v>-803820.28406714275</v>
      </c>
      <c r="N89" s="277">
        <v>-4.2099878949792183E-2</v>
      </c>
      <c r="O89" s="273">
        <v>4739937.0853786469</v>
      </c>
      <c r="P89" s="273">
        <v>-412012.53407259285</v>
      </c>
      <c r="Q89" s="277">
        <v>-7.9972158989489187E-2</v>
      </c>
    </row>
    <row r="90" spans="1:17">
      <c r="A90" s="310" t="s">
        <v>61</v>
      </c>
      <c r="B90" s="310" t="s">
        <v>233</v>
      </c>
      <c r="C90" s="223" t="s">
        <v>237</v>
      </c>
      <c r="D90" s="273">
        <v>37885.548256605864</v>
      </c>
      <c r="E90" s="273">
        <v>983.43510469794273</v>
      </c>
      <c r="F90" s="274">
        <v>2.664983169526423E-2</v>
      </c>
      <c r="G90" s="282">
        <v>0.32055508415814721</v>
      </c>
      <c r="H90" s="282">
        <v>5.1535443032929618E-2</v>
      </c>
      <c r="I90" s="283">
        <v>6.2657750163640324</v>
      </c>
      <c r="J90" s="283">
        <v>3.907749209710154E-3</v>
      </c>
      <c r="K90" s="274">
        <v>6.2405494128048061E-4</v>
      </c>
      <c r="L90" s="275">
        <v>237382.32174749495</v>
      </c>
      <c r="M90" s="275">
        <v>6306.1873127377185</v>
      </c>
      <c r="N90" s="274">
        <v>2.7290517595698432E-2</v>
      </c>
      <c r="O90" s="273">
        <v>50514.064342141151</v>
      </c>
      <c r="P90" s="273">
        <v>1311.2468062639236</v>
      </c>
      <c r="Q90" s="274">
        <v>2.664983169526423E-2</v>
      </c>
    </row>
    <row r="91" spans="1:17">
      <c r="A91" s="310" t="s">
        <v>61</v>
      </c>
      <c r="B91" s="310" t="s">
        <v>233</v>
      </c>
      <c r="C91" s="223" t="s">
        <v>238</v>
      </c>
      <c r="D91" s="273">
        <v>6376027.6850402355</v>
      </c>
      <c r="E91" s="273">
        <v>-1307560.3837231407</v>
      </c>
      <c r="F91" s="277">
        <v>-0.17017575278909819</v>
      </c>
      <c r="G91" s="284">
        <v>53.948489205679444</v>
      </c>
      <c r="H91" s="284">
        <v>-2.0655416522216328</v>
      </c>
      <c r="I91" s="285">
        <v>5.3991471153016697</v>
      </c>
      <c r="J91" s="285">
        <v>0.26839018929666647</v>
      </c>
      <c r="K91" s="277">
        <v>5.2310057398420741E-2</v>
      </c>
      <c r="L91" s="278">
        <v>34425111.482768573</v>
      </c>
      <c r="M91" s="278">
        <v>-4997511.2176085263</v>
      </c>
      <c r="N91" s="277">
        <v>-0.12676759878689456</v>
      </c>
      <c r="O91" s="273">
        <v>6376027.6850402355</v>
      </c>
      <c r="P91" s="273">
        <v>-1307560.3837231407</v>
      </c>
      <c r="Q91" s="277">
        <v>-0.17017575278909819</v>
      </c>
    </row>
    <row r="92" spans="1:17">
      <c r="A92" s="310" t="s">
        <v>61</v>
      </c>
      <c r="B92" s="310" t="s">
        <v>233</v>
      </c>
      <c r="C92" s="223" t="s">
        <v>239</v>
      </c>
      <c r="D92" s="281"/>
      <c r="E92" s="281"/>
      <c r="F92" s="281"/>
      <c r="G92" s="281"/>
      <c r="H92" s="281"/>
      <c r="I92" s="281"/>
      <c r="J92" s="281"/>
      <c r="K92" s="281"/>
      <c r="L92" s="281"/>
      <c r="M92" s="281"/>
      <c r="N92" s="281"/>
      <c r="O92" s="281"/>
      <c r="P92" s="281"/>
      <c r="Q92" s="281"/>
    </row>
    <row r="93" spans="1:17">
      <c r="A93" s="310" t="s">
        <v>61</v>
      </c>
      <c r="B93" s="310" t="s">
        <v>240</v>
      </c>
      <c r="C93" s="223" t="s">
        <v>234</v>
      </c>
      <c r="D93" s="273">
        <v>32560419.675724503</v>
      </c>
      <c r="E93" s="273">
        <v>-3017054.7126919888</v>
      </c>
      <c r="F93" s="277">
        <v>-8.4802385907255348E-2</v>
      </c>
      <c r="G93" s="284">
        <v>19.681505016717409</v>
      </c>
      <c r="H93" s="284">
        <v>0.66140140048046447</v>
      </c>
      <c r="I93" s="285">
        <v>20.293891579049539</v>
      </c>
      <c r="J93" s="285">
        <v>0.64064414830655636</v>
      </c>
      <c r="K93" s="277">
        <v>3.2597368478881311E-2</v>
      </c>
      <c r="L93" s="278">
        <v>660777626.66750443</v>
      </c>
      <c r="M93" s="278">
        <v>-38435280.448966265</v>
      </c>
      <c r="N93" s="277">
        <v>-5.4969352049681119E-2</v>
      </c>
      <c r="O93" s="273">
        <v>281097489.85541487</v>
      </c>
      <c r="P93" s="273">
        <v>-25464066.184187531</v>
      </c>
      <c r="Q93" s="277">
        <v>-8.306346860040735E-2</v>
      </c>
    </row>
    <row r="94" spans="1:17">
      <c r="A94" s="310" t="s">
        <v>61</v>
      </c>
      <c r="B94" s="310" t="s">
        <v>240</v>
      </c>
      <c r="C94" s="223" t="s">
        <v>235</v>
      </c>
      <c r="D94" s="273">
        <v>12625449.191706985</v>
      </c>
      <c r="E94" s="273">
        <v>-1462246.1492898669</v>
      </c>
      <c r="F94" s="274">
        <v>-0.10379598038541893</v>
      </c>
      <c r="G94" s="282">
        <v>7.6315921010733323</v>
      </c>
      <c r="H94" s="282">
        <v>0.10015740240964544</v>
      </c>
      <c r="I94" s="283">
        <v>12.009567141904334</v>
      </c>
      <c r="J94" s="283">
        <v>0.32565113457219752</v>
      </c>
      <c r="K94" s="274">
        <v>2.7871745600348212E-2</v>
      </c>
      <c r="L94" s="275">
        <v>151626179.76450685</v>
      </c>
      <c r="M94" s="275">
        <v>-12973269.336584628</v>
      </c>
      <c r="N94" s="274">
        <v>-7.881720994471178E-2</v>
      </c>
      <c r="O94" s="273">
        <v>50506380.233635783</v>
      </c>
      <c r="P94" s="273">
        <v>-5846955.4966007099</v>
      </c>
      <c r="Q94" s="274">
        <v>-0.10375526880236682</v>
      </c>
    </row>
    <row r="95" spans="1:17">
      <c r="A95" s="310" t="s">
        <v>61</v>
      </c>
      <c r="B95" s="310" t="s">
        <v>240</v>
      </c>
      <c r="C95" s="223" t="s">
        <v>231</v>
      </c>
      <c r="D95" s="273">
        <v>301006.47395299072</v>
      </c>
      <c r="E95" s="273">
        <v>-34924.085284327215</v>
      </c>
      <c r="F95" s="277">
        <v>-0.10396221577345428</v>
      </c>
      <c r="G95" s="284">
        <v>0.18194668515243531</v>
      </c>
      <c r="H95" s="284">
        <v>2.3545652959870988E-3</v>
      </c>
      <c r="I95" s="285">
        <v>11.843023760438156</v>
      </c>
      <c r="J95" s="285">
        <v>0.10935961000422623</v>
      </c>
      <c r="K95" s="277">
        <v>9.3201585286708539E-3</v>
      </c>
      <c r="L95" s="278">
        <v>3564826.8230709778</v>
      </c>
      <c r="M95" s="278">
        <v>-376869.53688716143</v>
      </c>
      <c r="N95" s="277">
        <v>-9.561100157678401E-2</v>
      </c>
      <c r="O95" s="273">
        <v>680964.57576698787</v>
      </c>
      <c r="P95" s="273">
        <v>-84155.838563778205</v>
      </c>
      <c r="Q95" s="277">
        <v>-0.10999031915438756</v>
      </c>
    </row>
    <row r="96" spans="1:17">
      <c r="A96" s="310" t="s">
        <v>61</v>
      </c>
      <c r="B96" s="310" t="s">
        <v>240</v>
      </c>
      <c r="C96" s="223" t="s">
        <v>236</v>
      </c>
      <c r="D96" s="273">
        <v>32484727.060977452</v>
      </c>
      <c r="E96" s="273">
        <v>-1961805.8806559816</v>
      </c>
      <c r="F96" s="274">
        <v>-5.6952201371908345E-2</v>
      </c>
      <c r="G96" s="282">
        <v>19.635751780373738</v>
      </c>
      <c r="H96" s="282">
        <v>1.2202617257086104</v>
      </c>
      <c r="I96" s="283">
        <v>7.5824839479226949</v>
      </c>
      <c r="J96" s="283">
        <v>0.18637807121530692</v>
      </c>
      <c r="K96" s="274">
        <v>2.5199486638268494E-2</v>
      </c>
      <c r="L96" s="275">
        <v>246314921.49251151</v>
      </c>
      <c r="M96" s="275">
        <v>-8455283.2292981446</v>
      </c>
      <c r="N96" s="274">
        <v>-3.3187880971131192E-2</v>
      </c>
      <c r="O96" s="273">
        <v>65041421.514959633</v>
      </c>
      <c r="P96" s="273">
        <v>-3965870.3359016925</v>
      </c>
      <c r="Q96" s="274">
        <v>-5.7470308275141969E-2</v>
      </c>
    </row>
    <row r="97" spans="1:18">
      <c r="A97" s="310" t="s">
        <v>61</v>
      </c>
      <c r="B97" s="310" t="s">
        <v>240</v>
      </c>
      <c r="C97" s="223" t="s">
        <v>237</v>
      </c>
      <c r="D97" s="273">
        <v>453746.57077601552</v>
      </c>
      <c r="E97" s="273">
        <v>-21540.319347113371</v>
      </c>
      <c r="F97" s="277">
        <v>-4.5320667989670591E-2</v>
      </c>
      <c r="G97" s="284">
        <v>0.27427212234934928</v>
      </c>
      <c r="H97" s="284">
        <v>2.0178596797568393E-2</v>
      </c>
      <c r="I97" s="285">
        <v>6.2274810938520488</v>
      </c>
      <c r="J97" s="285">
        <v>0.14547182747767717</v>
      </c>
      <c r="K97" s="277">
        <v>2.3918383071520104E-2</v>
      </c>
      <c r="L97" s="278">
        <v>2825698.1909078374</v>
      </c>
      <c r="M97" s="278">
        <v>-65001.079007290304</v>
      </c>
      <c r="N97" s="277">
        <v>-2.2486282016184536E-2</v>
      </c>
      <c r="O97" s="273">
        <v>604995.42770135403</v>
      </c>
      <c r="P97" s="273">
        <v>-28720.425796151161</v>
      </c>
      <c r="Q97" s="277">
        <v>-4.5320667989670591E-2</v>
      </c>
    </row>
    <row r="98" spans="1:18">
      <c r="A98" s="310" t="s">
        <v>61</v>
      </c>
      <c r="B98" s="310" t="s">
        <v>240</v>
      </c>
      <c r="C98" s="223" t="s">
        <v>238</v>
      </c>
      <c r="D98" s="273">
        <v>85932942.179225549</v>
      </c>
      <c r="E98" s="273">
        <v>-15062584.885155648</v>
      </c>
      <c r="F98" s="274">
        <v>-0.14914110874983369</v>
      </c>
      <c r="G98" s="282">
        <v>51.943115274483382</v>
      </c>
      <c r="H98" s="282">
        <v>-2.0501887068252245</v>
      </c>
      <c r="I98" s="283">
        <v>5.2711270958123162</v>
      </c>
      <c r="J98" s="283">
        <v>0.12727174824777787</v>
      </c>
      <c r="K98" s="274">
        <v>2.4742481980570708E-2</v>
      </c>
      <c r="L98" s="275">
        <v>452963459.94378883</v>
      </c>
      <c r="M98" s="275">
        <v>-66542922.026427448</v>
      </c>
      <c r="N98" s="274">
        <v>-0.12808874796506814</v>
      </c>
      <c r="O98" s="273">
        <v>85932942.179225549</v>
      </c>
      <c r="P98" s="273">
        <v>-15062584.885155648</v>
      </c>
      <c r="Q98" s="274">
        <v>-0.14914110874983369</v>
      </c>
    </row>
    <row r="99" spans="1:18">
      <c r="A99" s="310" t="s">
        <v>61</v>
      </c>
      <c r="B99" s="310" t="s">
        <v>240</v>
      </c>
      <c r="C99" s="223" t="s">
        <v>239</v>
      </c>
      <c r="D99" s="280"/>
      <c r="E99" s="280"/>
      <c r="F99" s="280"/>
      <c r="G99" s="280"/>
      <c r="H99" s="280"/>
      <c r="I99" s="280"/>
      <c r="J99" s="280"/>
      <c r="K99" s="280"/>
      <c r="L99" s="280"/>
      <c r="M99" s="280"/>
      <c r="N99" s="280"/>
      <c r="O99" s="280"/>
      <c r="P99" s="280"/>
      <c r="Q99" s="280"/>
    </row>
    <row r="100" spans="1:18">
      <c r="A100" s="310" t="s">
        <v>61</v>
      </c>
      <c r="B100" s="310" t="s">
        <v>241</v>
      </c>
      <c r="C100" s="223" t="s">
        <v>234</v>
      </c>
      <c r="D100" s="273">
        <v>32811729.98748837</v>
      </c>
      <c r="E100" s="273">
        <v>-3050299.0495369323</v>
      </c>
      <c r="F100" s="274">
        <v>-8.5056510505517949E-2</v>
      </c>
      <c r="G100" s="282">
        <v>19.608389667291735</v>
      </c>
      <c r="H100" s="282">
        <v>0.55572685641604025</v>
      </c>
      <c r="I100" s="283">
        <v>20.234027842801801</v>
      </c>
      <c r="J100" s="283">
        <v>0.63135854952184189</v>
      </c>
      <c r="K100" s="274">
        <v>3.2207784566272282E-2</v>
      </c>
      <c r="L100" s="275">
        <v>663913458.13733447</v>
      </c>
      <c r="M100" s="275">
        <v>-39078037.261475682</v>
      </c>
      <c r="N100" s="274">
        <v>-5.5588207705566252E-2</v>
      </c>
      <c r="O100" s="273">
        <v>283187203.91245604</v>
      </c>
      <c r="P100" s="273">
        <v>-25819032.036717772</v>
      </c>
      <c r="Q100" s="274">
        <v>-8.3555051752950887E-2</v>
      </c>
    </row>
    <row r="101" spans="1:18">
      <c r="A101" s="310" t="s">
        <v>61</v>
      </c>
      <c r="B101" s="310" t="s">
        <v>241</v>
      </c>
      <c r="C101" s="223" t="s">
        <v>235</v>
      </c>
      <c r="D101" s="273">
        <v>12752170.294022003</v>
      </c>
      <c r="E101" s="273">
        <v>-1414338.7508600131</v>
      </c>
      <c r="F101" s="277">
        <v>-9.9836787339713462E-2</v>
      </c>
      <c r="G101" s="284">
        <v>7.6207357650508962</v>
      </c>
      <c r="H101" s="284">
        <v>9.4398653430892487E-2</v>
      </c>
      <c r="I101" s="285">
        <v>11.96908870723659</v>
      </c>
      <c r="J101" s="285">
        <v>0.29481581856129857</v>
      </c>
      <c r="K101" s="277">
        <v>2.5253463009870761E-2</v>
      </c>
      <c r="L101" s="278">
        <v>152631857.45893666</v>
      </c>
      <c r="M101" s="278">
        <v>-12751835.010902762</v>
      </c>
      <c r="N101" s="277">
        <v>-7.7104548945950521E-2</v>
      </c>
      <c r="O101" s="273">
        <v>51012963.312924542</v>
      </c>
      <c r="P101" s="273">
        <v>-5655223.0110355914</v>
      </c>
      <c r="Q101" s="277">
        <v>-9.9795376875234154E-2</v>
      </c>
    </row>
    <row r="102" spans="1:18">
      <c r="A102" s="310" t="s">
        <v>61</v>
      </c>
      <c r="B102" s="310" t="s">
        <v>241</v>
      </c>
      <c r="C102" s="223" t="s">
        <v>231</v>
      </c>
      <c r="D102" s="273">
        <v>307561.18894290319</v>
      </c>
      <c r="E102" s="273">
        <v>-39212.339963711565</v>
      </c>
      <c r="F102" s="274">
        <v>-0.1130776622060773</v>
      </c>
      <c r="G102" s="282">
        <v>0.18379950223982752</v>
      </c>
      <c r="H102" s="282">
        <v>-4.3321675033097806E-4</v>
      </c>
      <c r="I102" s="283">
        <v>11.787797931812106</v>
      </c>
      <c r="J102" s="283">
        <v>6.9436930881767722E-3</v>
      </c>
      <c r="K102" s="274">
        <v>5.8940488927812203E-4</v>
      </c>
      <c r="L102" s="275">
        <v>3625469.1469268263</v>
      </c>
      <c r="M102" s="275">
        <v>-459819.25096992124</v>
      </c>
      <c r="N102" s="274">
        <v>-0.11255490584377167</v>
      </c>
      <c r="O102" s="273">
        <v>694747.61448556918</v>
      </c>
      <c r="P102" s="273">
        <v>-100605.13828259776</v>
      </c>
      <c r="Q102" s="274">
        <v>-0.12649121780549444</v>
      </c>
    </row>
    <row r="103" spans="1:18">
      <c r="A103" s="310" t="s">
        <v>61</v>
      </c>
      <c r="B103" s="310" t="s">
        <v>241</v>
      </c>
      <c r="C103" s="223" t="s">
        <v>236</v>
      </c>
      <c r="D103" s="273">
        <v>32689710.055097368</v>
      </c>
      <c r="E103" s="273">
        <v>-1808929.1485056691</v>
      </c>
      <c r="F103" s="277">
        <v>-5.2434797147498637E-2</v>
      </c>
      <c r="G103" s="284">
        <v>19.535470184460085</v>
      </c>
      <c r="H103" s="284">
        <v>1.20714471515398</v>
      </c>
      <c r="I103" s="285">
        <v>7.5595268774201001</v>
      </c>
      <c r="J103" s="285">
        <v>0.16358574407242177</v>
      </c>
      <c r="K103" s="277">
        <v>2.2118313426647943E-2</v>
      </c>
      <c r="L103" s="278">
        <v>247118741.77657866</v>
      </c>
      <c r="M103" s="278">
        <v>-8031162.9538698196</v>
      </c>
      <c r="N103" s="277">
        <v>-3.1476252998621695E-2</v>
      </c>
      <c r="O103" s="273">
        <v>65453434.049032219</v>
      </c>
      <c r="P103" s="273">
        <v>-3658935.0226524845</v>
      </c>
      <c r="Q103" s="277">
        <v>-5.2941826069619544E-2</v>
      </c>
    </row>
    <row r="104" spans="1:18">
      <c r="A104" s="310" t="s">
        <v>61</v>
      </c>
      <c r="B104" s="310" t="s">
        <v>241</v>
      </c>
      <c r="C104" s="223" t="s">
        <v>237</v>
      </c>
      <c r="D104" s="273">
        <v>452763.13567131758</v>
      </c>
      <c r="E104" s="273">
        <v>-22969.273109525442</v>
      </c>
      <c r="F104" s="274">
        <v>-4.8281917913451974E-2</v>
      </c>
      <c r="G104" s="282">
        <v>0.27057262736872983</v>
      </c>
      <c r="H104" s="282">
        <v>1.782705172522403E-2</v>
      </c>
      <c r="I104" s="283">
        <v>6.2270794185015781</v>
      </c>
      <c r="J104" s="283">
        <v>0.1485595563410822</v>
      </c>
      <c r="K104" s="274">
        <v>2.4440087341966749E-2</v>
      </c>
      <c r="L104" s="275">
        <v>2819392.0035950993</v>
      </c>
      <c r="M104" s="275">
        <v>-72356.892252711114</v>
      </c>
      <c r="N104" s="274">
        <v>-2.5021844862327624E-2</v>
      </c>
      <c r="O104" s="273">
        <v>603684.1808950901</v>
      </c>
      <c r="P104" s="273">
        <v>-30625.697479367256</v>
      </c>
      <c r="Q104" s="274">
        <v>-4.8281917913451974E-2</v>
      </c>
    </row>
    <row r="105" spans="1:18">
      <c r="A105" s="310" t="s">
        <v>61</v>
      </c>
      <c r="B105" s="310" t="s">
        <v>241</v>
      </c>
      <c r="C105" s="223" t="s">
        <v>238</v>
      </c>
      <c r="D105" s="273">
        <v>87240502.562948674</v>
      </c>
      <c r="E105" s="273">
        <v>-14501523.785785004</v>
      </c>
      <c r="F105" s="277">
        <v>-0.1425322878480835</v>
      </c>
      <c r="G105" s="284">
        <v>52.135189753083942</v>
      </c>
      <c r="H105" s="284">
        <v>-1.91798497711099</v>
      </c>
      <c r="I105" s="285">
        <v>5.2494077602424882</v>
      </c>
      <c r="J105" s="285">
        <v>0.1026816880871948</v>
      </c>
      <c r="K105" s="277">
        <v>1.995087491497188E-2</v>
      </c>
      <c r="L105" s="278">
        <v>457960971.16139746</v>
      </c>
      <c r="M105" s="278">
        <v>-65677368.481540978</v>
      </c>
      <c r="N105" s="277">
        <v>-0.12542505677931345</v>
      </c>
      <c r="O105" s="273">
        <v>87240502.562948674</v>
      </c>
      <c r="P105" s="273">
        <v>-14501523.785785004</v>
      </c>
      <c r="Q105" s="277">
        <v>-0.1425322878480835</v>
      </c>
    </row>
    <row r="106" spans="1:18">
      <c r="A106" s="310" t="s">
        <v>61</v>
      </c>
      <c r="B106" s="310" t="s">
        <v>241</v>
      </c>
      <c r="C106" s="223" t="s">
        <v>239</v>
      </c>
      <c r="D106" s="281"/>
      <c r="E106" s="281"/>
      <c r="F106" s="281"/>
      <c r="G106" s="281"/>
      <c r="H106" s="281"/>
      <c r="I106" s="281"/>
      <c r="J106" s="281"/>
      <c r="K106" s="281"/>
      <c r="L106" s="281"/>
      <c r="M106" s="281"/>
      <c r="N106" s="281"/>
      <c r="O106" s="281"/>
      <c r="P106" s="281"/>
      <c r="Q106" s="281"/>
    </row>
    <row r="107" spans="1:18">
      <c r="A107" s="310" t="s">
        <v>167</v>
      </c>
      <c r="B107" s="310" t="s">
        <v>233</v>
      </c>
      <c r="C107" s="223" t="s">
        <v>234</v>
      </c>
      <c r="D107" s="273">
        <v>1334341.4903518104</v>
      </c>
      <c r="E107" s="273">
        <v>-223497.67769966624</v>
      </c>
      <c r="F107" s="277">
        <v>-0.14346646449980713</v>
      </c>
      <c r="G107" s="284">
        <v>1.0316814417595341</v>
      </c>
      <c r="H107" s="284">
        <v>-0.23106652773713865</v>
      </c>
      <c r="I107" s="285">
        <v>18.807515769378089</v>
      </c>
      <c r="J107" s="285">
        <v>4.3344269005065268</v>
      </c>
      <c r="K107" s="277">
        <v>0.29948181343852093</v>
      </c>
      <c r="L107" s="278">
        <v>25095648.621527135</v>
      </c>
      <c r="M107" s="278">
        <v>2548903.8989091739</v>
      </c>
      <c r="N107" s="277">
        <v>0.11304975198269837</v>
      </c>
      <c r="O107" s="273">
        <v>7201214.0525230765</v>
      </c>
      <c r="P107" s="273">
        <v>432061.67530912533</v>
      </c>
      <c r="Q107" s="277">
        <v>6.3828032112781805E-2</v>
      </c>
    </row>
    <row r="108" spans="1:18">
      <c r="A108" s="310" t="s">
        <v>167</v>
      </c>
      <c r="B108" s="310" t="s">
        <v>233</v>
      </c>
      <c r="C108" s="223" t="s">
        <v>235</v>
      </c>
      <c r="D108" s="273">
        <v>879084.76254966855</v>
      </c>
      <c r="E108" s="273">
        <v>73228.20651374408</v>
      </c>
      <c r="F108" s="274">
        <v>9.087002639025453E-2</v>
      </c>
      <c r="G108" s="282">
        <v>0.67968765253410401</v>
      </c>
      <c r="H108" s="282">
        <v>2.6479188715122448E-2</v>
      </c>
      <c r="I108" s="283">
        <v>9.9418537500777546</v>
      </c>
      <c r="J108" s="283">
        <v>0.62042800960505495</v>
      </c>
      <c r="K108" s="274">
        <v>6.6559346915270531E-2</v>
      </c>
      <c r="L108" s="275">
        <v>8739732.1431906354</v>
      </c>
      <c r="M108" s="275">
        <v>1228000.0986286886</v>
      </c>
      <c r="N108" s="274">
        <v>0.16347762291623388</v>
      </c>
      <c r="O108" s="273">
        <v>3517250.0501986742</v>
      </c>
      <c r="P108" s="273">
        <v>293823.82605497632</v>
      </c>
      <c r="Q108" s="274">
        <v>9.1152644926139267E-2</v>
      </c>
    </row>
    <row r="109" spans="1:18">
      <c r="A109" s="310" t="s">
        <v>167</v>
      </c>
      <c r="B109" s="310" t="s">
        <v>233</v>
      </c>
      <c r="C109" s="223" t="s">
        <v>231</v>
      </c>
      <c r="D109" s="273">
        <v>3649930.2828343972</v>
      </c>
      <c r="E109" s="273">
        <v>882024.7506715036</v>
      </c>
      <c r="F109" s="277">
        <v>0.3186614356676663</v>
      </c>
      <c r="G109" s="284">
        <v>2.8220402076559519</v>
      </c>
      <c r="H109" s="284">
        <v>0.57844076415947887</v>
      </c>
      <c r="I109" s="285">
        <v>11.967506494978577</v>
      </c>
      <c r="J109" s="285">
        <v>1.1695960168976267</v>
      </c>
      <c r="K109" s="277">
        <v>0.10831688401860988</v>
      </c>
      <c r="L109" s="278">
        <v>43680564.366039641</v>
      </c>
      <c r="M109" s="278">
        <v>13792968.217959702</v>
      </c>
      <c r="N109" s="277">
        <v>0.46149473345469438</v>
      </c>
      <c r="O109" s="273">
        <v>8821250.6130228043</v>
      </c>
      <c r="P109" s="273">
        <v>2161047.7400162909</v>
      </c>
      <c r="Q109" s="277">
        <v>0.32447175877703593</v>
      </c>
    </row>
    <row r="110" spans="1:18">
      <c r="A110" s="310" t="s">
        <v>167</v>
      </c>
      <c r="B110" s="310" t="s">
        <v>233</v>
      </c>
      <c r="C110" s="223" t="s">
        <v>236</v>
      </c>
      <c r="D110" s="273">
        <v>18960655.443404417</v>
      </c>
      <c r="E110" s="273">
        <v>883821.53133233637</v>
      </c>
      <c r="F110" s="274">
        <v>4.8892496088161888E-2</v>
      </c>
      <c r="G110" s="282">
        <v>14.659932622944755</v>
      </c>
      <c r="H110" s="282">
        <v>7.274129354131631E-3</v>
      </c>
      <c r="I110" s="283">
        <v>5.6309915990485386</v>
      </c>
      <c r="J110" s="283">
        <v>0.20730241326048571</v>
      </c>
      <c r="K110" s="274">
        <v>3.8221661706517022E-2</v>
      </c>
      <c r="L110" s="275">
        <v>106767291.51426423</v>
      </c>
      <c r="M110" s="275">
        <v>8724162.912072137</v>
      </c>
      <c r="N110" s="274">
        <v>8.8982910240147914E-2</v>
      </c>
      <c r="O110" s="273">
        <v>37712384.262008786</v>
      </c>
      <c r="P110" s="273">
        <v>1724319.1965386719</v>
      </c>
      <c r="Q110" s="274">
        <v>4.7913640074890393E-2</v>
      </c>
      <c r="R110" s="219"/>
    </row>
    <row r="111" spans="1:18">
      <c r="A111" s="310" t="s">
        <v>167</v>
      </c>
      <c r="B111" s="310" t="s">
        <v>233</v>
      </c>
      <c r="C111" s="223" t="s">
        <v>237</v>
      </c>
      <c r="D111" s="273">
        <v>3330553.4316681325</v>
      </c>
      <c r="E111" s="273">
        <v>427361.75638023019</v>
      </c>
      <c r="F111" s="277">
        <v>0.14720411332739503</v>
      </c>
      <c r="G111" s="284">
        <v>2.5751055416365674</v>
      </c>
      <c r="H111" s="284">
        <v>0.2218463167996263</v>
      </c>
      <c r="I111" s="285">
        <v>8.1436079633629337</v>
      </c>
      <c r="J111" s="285">
        <v>-3.8380843895621908E-2</v>
      </c>
      <c r="K111" s="277">
        <v>-4.6908942067450388E-3</v>
      </c>
      <c r="L111" s="278">
        <v>27122721.448538352</v>
      </c>
      <c r="M111" s="278">
        <v>3368839.6560065188</v>
      </c>
      <c r="N111" s="277">
        <v>0.14182270019823348</v>
      </c>
      <c r="O111" s="273">
        <v>4440737.9088908434</v>
      </c>
      <c r="P111" s="273">
        <v>569815.67517363932</v>
      </c>
      <c r="Q111" s="277">
        <v>0.14720411332739475</v>
      </c>
    </row>
    <row r="112" spans="1:18">
      <c r="A112" s="310" t="s">
        <v>167</v>
      </c>
      <c r="B112" s="310" t="s">
        <v>233</v>
      </c>
      <c r="C112" s="223" t="s">
        <v>238</v>
      </c>
      <c r="D112" s="273">
        <v>83858353.984486878</v>
      </c>
      <c r="E112" s="273">
        <v>1395944.3428223878</v>
      </c>
      <c r="F112" s="274">
        <v>1.6928250688870009E-2</v>
      </c>
      <c r="G112" s="282">
        <v>64.837306017881801</v>
      </c>
      <c r="H112" s="282">
        <v>-2.004793263174335</v>
      </c>
      <c r="I112" s="283">
        <v>3.4307280526303905</v>
      </c>
      <c r="J112" s="283">
        <v>0.14750974422980523</v>
      </c>
      <c r="K112" s="274">
        <v>4.4928399629223674E-2</v>
      </c>
      <c r="L112" s="275">
        <v>287695207.46198863</v>
      </c>
      <c r="M112" s="275">
        <v>16953114.371646821</v>
      </c>
      <c r="N112" s="274">
        <v>6.2617209530066942E-2</v>
      </c>
      <c r="O112" s="273">
        <v>83858353.984486878</v>
      </c>
      <c r="P112" s="273">
        <v>1395944.3428223878</v>
      </c>
      <c r="Q112" s="274">
        <v>1.6928250688870009E-2</v>
      </c>
    </row>
    <row r="113" spans="1:17">
      <c r="A113" s="310" t="s">
        <v>167</v>
      </c>
      <c r="B113" s="310" t="s">
        <v>233</v>
      </c>
      <c r="C113" s="223" t="s">
        <v>239</v>
      </c>
      <c r="D113" s="273">
        <v>5</v>
      </c>
      <c r="E113" s="273">
        <v>-260</v>
      </c>
      <c r="F113" s="277">
        <v>-0.98113207547169812</v>
      </c>
      <c r="G113" s="284">
        <v>3.8658823442847556E-6</v>
      </c>
      <c r="H113" s="284">
        <v>-2.1093691551781203E-4</v>
      </c>
      <c r="I113" s="285">
        <v>2.13599951171875</v>
      </c>
      <c r="J113" s="285">
        <v>-2.2906148658608405E-2</v>
      </c>
      <c r="K113" s="277">
        <v>-1.0610073927271377E-2</v>
      </c>
      <c r="L113" s="278">
        <v>10.679997558593749</v>
      </c>
      <c r="M113" s="278">
        <v>-561.43000244140626</v>
      </c>
      <c r="N113" s="277">
        <v>-0.98133226554579756</v>
      </c>
      <c r="O113" s="273">
        <v>4</v>
      </c>
      <c r="P113" s="273">
        <v>-208</v>
      </c>
      <c r="Q113" s="277">
        <v>-0.98113207547169812</v>
      </c>
    </row>
    <row r="114" spans="1:17">
      <c r="A114" s="310" t="s">
        <v>167</v>
      </c>
      <c r="B114" s="310" t="s">
        <v>240</v>
      </c>
      <c r="C114" s="223" t="s">
        <v>234</v>
      </c>
      <c r="D114" s="273">
        <v>19591515.952110134</v>
      </c>
      <c r="E114" s="273">
        <v>-1465913.4370898008</v>
      </c>
      <c r="F114" s="274">
        <v>-6.9615023277325938E-2</v>
      </c>
      <c r="G114" s="282">
        <v>1.2493046097018057</v>
      </c>
      <c r="H114" s="282">
        <v>-0.14265210283966612</v>
      </c>
      <c r="I114" s="283">
        <v>15.597329213588969</v>
      </c>
      <c r="J114" s="283">
        <v>1.0408284657563556</v>
      </c>
      <c r="K114" s="274">
        <v>7.1502656015136709E-2</v>
      </c>
      <c r="L114" s="275">
        <v>305575324.0983417</v>
      </c>
      <c r="M114" s="275">
        <v>-947162.55297958851</v>
      </c>
      <c r="N114" s="274">
        <v>-3.0900263250735497E-3</v>
      </c>
      <c r="O114" s="273">
        <v>95338060.022219539</v>
      </c>
      <c r="P114" s="273">
        <v>4791442.6444582939</v>
      </c>
      <c r="Q114" s="274">
        <v>5.2916859659907063E-2</v>
      </c>
    </row>
    <row r="115" spans="1:17">
      <c r="A115" s="310" t="s">
        <v>167</v>
      </c>
      <c r="B115" s="310" t="s">
        <v>240</v>
      </c>
      <c r="C115" s="223" t="s">
        <v>235</v>
      </c>
      <c r="D115" s="273">
        <v>12591357.480127051</v>
      </c>
      <c r="E115" s="273">
        <v>591669.2610747721</v>
      </c>
      <c r="F115" s="277">
        <v>4.9307052839536313E-2</v>
      </c>
      <c r="G115" s="284">
        <v>0.80292106954754394</v>
      </c>
      <c r="H115" s="284">
        <v>9.7071279882099404E-3</v>
      </c>
      <c r="I115" s="285">
        <v>10.308623944191972</v>
      </c>
      <c r="J115" s="285">
        <v>7.8172484871863901E-2</v>
      </c>
      <c r="K115" s="277">
        <v>7.6411569110811329E-3</v>
      </c>
      <c r="L115" s="278">
        <v>129799569.2095184</v>
      </c>
      <c r="M115" s="278">
        <v>7037341.3575287163</v>
      </c>
      <c r="N115" s="277">
        <v>5.7324972678187328E-2</v>
      </c>
      <c r="O115" s="273">
        <v>50370573.920508265</v>
      </c>
      <c r="P115" s="273">
        <v>2371693.044299148</v>
      </c>
      <c r="Q115" s="277">
        <v>4.9411423787480209E-2</v>
      </c>
    </row>
    <row r="116" spans="1:17">
      <c r="A116" s="310" t="s">
        <v>167</v>
      </c>
      <c r="B116" s="310" t="s">
        <v>240</v>
      </c>
      <c r="C116" s="223" t="s">
        <v>231</v>
      </c>
      <c r="D116" s="273">
        <v>40997154.23282899</v>
      </c>
      <c r="E116" s="273">
        <v>7770630.1421454996</v>
      </c>
      <c r="F116" s="274">
        <v>0.23386828309026569</v>
      </c>
      <c r="G116" s="282">
        <v>2.6142915072487103</v>
      </c>
      <c r="H116" s="282">
        <v>0.41792259689307398</v>
      </c>
      <c r="I116" s="283">
        <v>11.182782946757335</v>
      </c>
      <c r="J116" s="283">
        <v>0.73336691016257127</v>
      </c>
      <c r="K116" s="274">
        <v>7.0182573609305687E-2</v>
      </c>
      <c r="L116" s="275">
        <v>458462277.22046036</v>
      </c>
      <c r="M116" s="275">
        <v>111264503.54697001</v>
      </c>
      <c r="N116" s="274">
        <v>0.32046433469243585</v>
      </c>
      <c r="O116" s="273">
        <v>98711760.841638163</v>
      </c>
      <c r="P116" s="273">
        <v>18782218.303615749</v>
      </c>
      <c r="Q116" s="274">
        <v>0.23498468410076367</v>
      </c>
    </row>
    <row r="117" spans="1:17">
      <c r="A117" s="310" t="s">
        <v>167</v>
      </c>
      <c r="B117" s="310" t="s">
        <v>240</v>
      </c>
      <c r="C117" s="223" t="s">
        <v>236</v>
      </c>
      <c r="D117" s="273">
        <v>236969236.25972396</v>
      </c>
      <c r="E117" s="273">
        <v>9385101.5351629257</v>
      </c>
      <c r="F117" s="277">
        <v>4.1237942822866198E-2</v>
      </c>
      <c r="G117" s="284">
        <v>15.110967417756321</v>
      </c>
      <c r="H117" s="284">
        <v>6.7000837473200292E-2</v>
      </c>
      <c r="I117" s="285">
        <v>5.6096603829499445</v>
      </c>
      <c r="J117" s="285">
        <v>0.12797812807624354</v>
      </c>
      <c r="K117" s="277">
        <v>2.334650607711887E-2</v>
      </c>
      <c r="L117" s="278">
        <v>1329316936.624079</v>
      </c>
      <c r="M117" s="278">
        <v>81773023.813667059</v>
      </c>
      <c r="N117" s="277">
        <v>6.5547210782706949E-2</v>
      </c>
      <c r="O117" s="273">
        <v>471598596.74513274</v>
      </c>
      <c r="P117" s="273">
        <v>18317651.787088811</v>
      </c>
      <c r="Q117" s="277">
        <v>4.0411254853839729E-2</v>
      </c>
    </row>
    <row r="118" spans="1:17">
      <c r="A118" s="310" t="s">
        <v>167</v>
      </c>
      <c r="B118" s="310" t="s">
        <v>240</v>
      </c>
      <c r="C118" s="223" t="s">
        <v>237</v>
      </c>
      <c r="D118" s="273">
        <v>39788179.846447982</v>
      </c>
      <c r="E118" s="273">
        <v>3509426.8381086141</v>
      </c>
      <c r="F118" s="274">
        <v>9.6735045917975868E-2</v>
      </c>
      <c r="G118" s="282">
        <v>2.5371980716202884</v>
      </c>
      <c r="H118" s="282">
        <v>0.13906804163229491</v>
      </c>
      <c r="I118" s="283">
        <v>8.1691077032934807</v>
      </c>
      <c r="J118" s="283">
        <v>3.167826112315808E-3</v>
      </c>
      <c r="K118" s="274">
        <v>3.8793159880688753E-4</v>
      </c>
      <c r="L118" s="275">
        <v>325033926.4836446</v>
      </c>
      <c r="M118" s="275">
        <v>28783810.598439991</v>
      </c>
      <c r="N118" s="274">
        <v>9.716050409780623E-2</v>
      </c>
      <c r="O118" s="273">
        <v>53050906.461930625</v>
      </c>
      <c r="P118" s="273">
        <v>4679235.7841447964</v>
      </c>
      <c r="Q118" s="274">
        <v>9.6735045917975396E-2</v>
      </c>
    </row>
    <row r="119" spans="1:17">
      <c r="A119" s="310" t="s">
        <v>167</v>
      </c>
      <c r="B119" s="310" t="s">
        <v>240</v>
      </c>
      <c r="C119" s="223" t="s">
        <v>238</v>
      </c>
      <c r="D119" s="273">
        <v>1019612423.1686121</v>
      </c>
      <c r="E119" s="273">
        <v>12409673.799647689</v>
      </c>
      <c r="F119" s="277">
        <v>1.2320929234379704E-2</v>
      </c>
      <c r="G119" s="284">
        <v>65.018271352124643</v>
      </c>
      <c r="H119" s="284">
        <v>-1.5607303845931995</v>
      </c>
      <c r="I119" s="285">
        <v>3.4039537667069419</v>
      </c>
      <c r="J119" s="285">
        <v>0.10359056930306743</v>
      </c>
      <c r="K119" s="277">
        <v>3.1387627090422546E-2</v>
      </c>
      <c r="L119" s="278">
        <v>3470713548.4259896</v>
      </c>
      <c r="M119" s="278">
        <v>146578662.08466101</v>
      </c>
      <c r="N119" s="277">
        <v>4.4095281057018459E-2</v>
      </c>
      <c r="O119" s="273">
        <v>1019612423.1686121</v>
      </c>
      <c r="P119" s="273">
        <v>12409673.799647689</v>
      </c>
      <c r="Q119" s="277">
        <v>1.2320929234379704E-2</v>
      </c>
    </row>
    <row r="120" spans="1:17">
      <c r="A120" s="310" t="s">
        <v>167</v>
      </c>
      <c r="B120" s="310" t="s">
        <v>240</v>
      </c>
      <c r="C120" s="223" t="s">
        <v>239</v>
      </c>
      <c r="D120" s="273">
        <v>2616.2945002317429</v>
      </c>
      <c r="E120" s="273">
        <v>-852.28338569402695</v>
      </c>
      <c r="F120" s="274">
        <v>-0.24571551042641526</v>
      </c>
      <c r="G120" s="282">
        <v>1.668349089201009E-4</v>
      </c>
      <c r="H120" s="282">
        <v>-6.244807629382813E-5</v>
      </c>
      <c r="I120" s="283">
        <v>2.2770507779637685</v>
      </c>
      <c r="J120" s="283">
        <v>4.9514345842496699E-2</v>
      </c>
      <c r="K120" s="274">
        <v>2.2228298998164728E-2</v>
      </c>
      <c r="L120" s="275">
        <v>5957.4354271350194</v>
      </c>
      <c r="M120" s="275">
        <v>-1768.948181414813</v>
      </c>
      <c r="N120" s="274">
        <v>-0.22894904926249546</v>
      </c>
      <c r="O120" s="273">
        <v>2093.0356001853943</v>
      </c>
      <c r="P120" s="273">
        <v>-681.82670855522156</v>
      </c>
      <c r="Q120" s="274">
        <v>-0.24571551042641526</v>
      </c>
    </row>
    <row r="121" spans="1:17">
      <c r="A121" s="310" t="s">
        <v>167</v>
      </c>
      <c r="B121" s="310" t="s">
        <v>241</v>
      </c>
      <c r="C121" s="223" t="s">
        <v>234</v>
      </c>
      <c r="D121" s="273">
        <v>19815013.629810192</v>
      </c>
      <c r="E121" s="273">
        <v>-1292349.3428049833</v>
      </c>
      <c r="F121" s="277">
        <v>-6.1227418341253025E-2</v>
      </c>
      <c r="G121" s="284">
        <v>1.2683832374346824</v>
      </c>
      <c r="H121" s="284">
        <v>-0.13314328127357178</v>
      </c>
      <c r="I121" s="285">
        <v>15.292768698556545</v>
      </c>
      <c r="J121" s="285">
        <v>0.71467411619889276</v>
      </c>
      <c r="K121" s="277">
        <v>4.9023835876588998E-2</v>
      </c>
      <c r="L121" s="278">
        <v>303026420.19943261</v>
      </c>
      <c r="M121" s="278">
        <v>-4678713.5995051861</v>
      </c>
      <c r="N121" s="277">
        <v>-1.5205185372572868E-2</v>
      </c>
      <c r="O121" s="273">
        <v>94905998.346910357</v>
      </c>
      <c r="P121" s="273">
        <v>4537062.6737740636</v>
      </c>
      <c r="Q121" s="277">
        <v>5.0205998775780455E-2</v>
      </c>
    </row>
    <row r="122" spans="1:17">
      <c r="A122" s="310" t="s">
        <v>167</v>
      </c>
      <c r="B122" s="310" t="s">
        <v>241</v>
      </c>
      <c r="C122" s="223" t="s">
        <v>235</v>
      </c>
      <c r="D122" s="273">
        <v>12518129.273613287</v>
      </c>
      <c r="E122" s="273">
        <v>582944.84694853611</v>
      </c>
      <c r="F122" s="274">
        <v>4.884255040468094E-2</v>
      </c>
      <c r="G122" s="282">
        <v>0.80130075261742728</v>
      </c>
      <c r="H122" s="282">
        <v>8.805853972497002E-3</v>
      </c>
      <c r="I122" s="283">
        <v>10.270829314880389</v>
      </c>
      <c r="J122" s="283">
        <v>-4.1844940103548112E-3</v>
      </c>
      <c r="K122" s="274">
        <v>-4.0724947802348065E-4</v>
      </c>
      <c r="L122" s="275">
        <v>128571569.1108897</v>
      </c>
      <c r="M122" s="275">
        <v>5937384.3152516186</v>
      </c>
      <c r="N122" s="274">
        <v>4.841540982349974E-2</v>
      </c>
      <c r="O122" s="273">
        <v>50076750.094453149</v>
      </c>
      <c r="P122" s="273">
        <v>2335884.3877941445</v>
      </c>
      <c r="Q122" s="274">
        <v>4.8928404485726155E-2</v>
      </c>
    </row>
    <row r="123" spans="1:17">
      <c r="A123" s="310" t="s">
        <v>167</v>
      </c>
      <c r="B123" s="310" t="s">
        <v>241</v>
      </c>
      <c r="C123" s="223" t="s">
        <v>231</v>
      </c>
      <c r="D123" s="273">
        <v>40115129.48215764</v>
      </c>
      <c r="E123" s="273">
        <v>7288719.412599057</v>
      </c>
      <c r="F123" s="277">
        <v>0.22203827336447662</v>
      </c>
      <c r="G123" s="284">
        <v>2.5678184609544461</v>
      </c>
      <c r="H123" s="284">
        <v>0.3881485378964169</v>
      </c>
      <c r="I123" s="285">
        <v>11.084827962484317</v>
      </c>
      <c r="J123" s="285">
        <v>0.68342850504809682</v>
      </c>
      <c r="K123" s="277">
        <v>6.5705437796593491E-2</v>
      </c>
      <c r="L123" s="278">
        <v>444669309.00250006</v>
      </c>
      <c r="M123" s="278">
        <v>103228705.11541456</v>
      </c>
      <c r="N123" s="277">
        <v>0.30233283312008291</v>
      </c>
      <c r="O123" s="273">
        <v>96550713.101621881</v>
      </c>
      <c r="P123" s="273">
        <v>17566534.296475336</v>
      </c>
      <c r="Q123" s="277">
        <v>0.22240573444223383</v>
      </c>
    </row>
    <row r="124" spans="1:17">
      <c r="A124" s="310" t="s">
        <v>167</v>
      </c>
      <c r="B124" s="310" t="s">
        <v>241</v>
      </c>
      <c r="C124" s="223" t="s">
        <v>236</v>
      </c>
      <c r="D124" s="273">
        <v>236085414.7283912</v>
      </c>
      <c r="E124" s="273">
        <v>9732958.5894052982</v>
      </c>
      <c r="F124" s="274">
        <v>4.2999129567337348E-2</v>
      </c>
      <c r="G124" s="282">
        <v>15.112115905578353</v>
      </c>
      <c r="H124" s="282">
        <v>8.2338369411305123E-2</v>
      </c>
      <c r="I124" s="283">
        <v>5.5937075792306192</v>
      </c>
      <c r="J124" s="283">
        <v>0.10327440636651453</v>
      </c>
      <c r="K124" s="274">
        <v>1.8809883139446548E-2</v>
      </c>
      <c r="L124" s="275">
        <v>1320592773.7120059</v>
      </c>
      <c r="M124" s="275">
        <v>77819739.767250299</v>
      </c>
      <c r="N124" s="274">
        <v>6.2617821309043295E-2</v>
      </c>
      <c r="O124" s="273">
        <v>469874277.54859334</v>
      </c>
      <c r="P124" s="273">
        <v>19270041.152542591</v>
      </c>
      <c r="Q124" s="274">
        <v>4.2764891219543535E-2</v>
      </c>
    </row>
    <row r="125" spans="1:17">
      <c r="A125" s="310" t="s">
        <v>167</v>
      </c>
      <c r="B125" s="310" t="s">
        <v>241</v>
      </c>
      <c r="C125" s="223" t="s">
        <v>237</v>
      </c>
      <c r="D125" s="273">
        <v>39360818.090067744</v>
      </c>
      <c r="E125" s="273">
        <v>3181469.2224434242</v>
      </c>
      <c r="F125" s="277">
        <v>8.7936055291763793E-2</v>
      </c>
      <c r="G125" s="284">
        <v>2.5195340669385127</v>
      </c>
      <c r="H125" s="284">
        <v>0.11722938618044632</v>
      </c>
      <c r="I125" s="285">
        <v>8.1722154781332197</v>
      </c>
      <c r="J125" s="285">
        <v>1.3416180561403479E-2</v>
      </c>
      <c r="K125" s="277">
        <v>1.6443817370769666E-3</v>
      </c>
      <c r="L125" s="278">
        <v>321665086.82763767</v>
      </c>
      <c r="M125" s="278">
        <v>26485040.699858665</v>
      </c>
      <c r="N125" s="277">
        <v>8.9725037472193125E-2</v>
      </c>
      <c r="O125" s="273">
        <v>52481090.786757015</v>
      </c>
      <c r="P125" s="273">
        <v>4241958.9632579088</v>
      </c>
      <c r="Q125" s="277">
        <v>8.7936055291763987E-2</v>
      </c>
    </row>
    <row r="126" spans="1:17">
      <c r="A126" s="310" t="s">
        <v>167</v>
      </c>
      <c r="B126" s="310" t="s">
        <v>241</v>
      </c>
      <c r="C126" s="223" t="s">
        <v>238</v>
      </c>
      <c r="D126" s="273">
        <v>1018216478.8257902</v>
      </c>
      <c r="E126" s="273">
        <v>15294684.558434248</v>
      </c>
      <c r="F126" s="274">
        <v>1.5250126825299637E-2</v>
      </c>
      <c r="G126" s="282">
        <v>65.177281123816684</v>
      </c>
      <c r="H126" s="282">
        <v>-1.4166128021950755</v>
      </c>
      <c r="I126" s="283">
        <v>3.39197067212783</v>
      </c>
      <c r="J126" s="283">
        <v>7.4515028085236246E-2</v>
      </c>
      <c r="K126" s="274">
        <v>2.2461499438296492E-2</v>
      </c>
      <c r="L126" s="275">
        <v>3453760434.054348</v>
      </c>
      <c r="M126" s="275">
        <v>126611867.12878323</v>
      </c>
      <c r="N126" s="274">
        <v>3.8054166978716643E-2</v>
      </c>
      <c r="O126" s="273">
        <v>1018216478.8257906</v>
      </c>
      <c r="P126" s="273">
        <v>15294684.558434725</v>
      </c>
      <c r="Q126" s="274">
        <v>1.5250126825300112E-2</v>
      </c>
    </row>
    <row r="127" spans="1:17">
      <c r="A127" s="310" t="s">
        <v>167</v>
      </c>
      <c r="B127" s="310" t="s">
        <v>241</v>
      </c>
      <c r="C127" s="223" t="s">
        <v>239</v>
      </c>
      <c r="D127" s="273">
        <v>2876.2945002317429</v>
      </c>
      <c r="E127" s="273">
        <v>-397.28338569402695</v>
      </c>
      <c r="F127" s="277">
        <v>-0.12136060284439359</v>
      </c>
      <c r="G127" s="284">
        <v>1.8411512594323945E-4</v>
      </c>
      <c r="H127" s="284">
        <v>-3.3250076149242614E-5</v>
      </c>
      <c r="I127" s="285">
        <v>2.2664109774055476</v>
      </c>
      <c r="J127" s="285">
        <v>2.8885595760809402E-2</v>
      </c>
      <c r="K127" s="277">
        <v>1.2909617025026309E-2</v>
      </c>
      <c r="L127" s="278">
        <v>6518.8654295764254</v>
      </c>
      <c r="M127" s="278">
        <v>-805.84817897340781</v>
      </c>
      <c r="N127" s="277">
        <v>-0.1100177047240147</v>
      </c>
      <c r="O127" s="273">
        <v>2301.0356001853943</v>
      </c>
      <c r="P127" s="273">
        <v>-317.82670855522156</v>
      </c>
      <c r="Q127" s="277">
        <v>-0.12136060284439359</v>
      </c>
    </row>
    <row r="128" spans="1:17">
      <c r="A128" s="1"/>
      <c r="B128" s="1"/>
      <c r="C128" s="86"/>
    </row>
  </sheetData>
  <mergeCells count="24">
    <mergeCell ref="A107:A127"/>
    <mergeCell ref="B107:B113"/>
    <mergeCell ref="B114:B120"/>
    <mergeCell ref="B121:B127"/>
    <mergeCell ref="A65:A85"/>
    <mergeCell ref="B65:B71"/>
    <mergeCell ref="B72:B78"/>
    <mergeCell ref="B79:B85"/>
    <mergeCell ref="A86:A106"/>
    <mergeCell ref="B86:B92"/>
    <mergeCell ref="B93:B99"/>
    <mergeCell ref="B100:B106"/>
    <mergeCell ref="A44:A64"/>
    <mergeCell ref="B44:B50"/>
    <mergeCell ref="B51:B57"/>
    <mergeCell ref="B58:B64"/>
    <mergeCell ref="A2:A22"/>
    <mergeCell ref="B2:B8"/>
    <mergeCell ref="B9:B15"/>
    <mergeCell ref="B16:B22"/>
    <mergeCell ref="A23:A43"/>
    <mergeCell ref="B23:B29"/>
    <mergeCell ref="B30:B36"/>
    <mergeCell ref="B37:B43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33"/>
  </sheetPr>
  <dimension ref="A1:R44"/>
  <sheetViews>
    <sheetView topLeftCell="A32" zoomScale="104" zoomScaleNormal="65" workbookViewId="0">
      <selection activeCell="D9" sqref="D9:Q44"/>
    </sheetView>
  </sheetViews>
  <sheetFormatPr defaultRowHeight="14.5"/>
  <cols>
    <col min="1" max="1" width="31.26953125" bestFit="1" customWidth="1"/>
    <col min="2" max="2" width="21" bestFit="1" customWidth="1"/>
    <col min="3" max="3" width="21.4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3.81640625" bestFit="1" customWidth="1"/>
    <col min="15" max="15" width="13.54296875" bestFit="1" customWidth="1"/>
    <col min="16" max="16" width="12.7265625" bestFit="1" customWidth="1"/>
  </cols>
  <sheetData>
    <row r="1" spans="1:17">
      <c r="A1" s="308" t="s">
        <v>0</v>
      </c>
      <c r="B1" s="308" t="s">
        <v>1</v>
      </c>
      <c r="C1" s="308" t="s">
        <v>75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140</v>
      </c>
      <c r="C3" s="86" t="s">
        <v>114</v>
      </c>
      <c r="D3" s="273">
        <v>55665732.848048463</v>
      </c>
      <c r="E3" s="273">
        <v>404390.67083334923</v>
      </c>
      <c r="F3" s="274">
        <v>7.317785904231695E-3</v>
      </c>
      <c r="G3" s="282">
        <v>19.327826156352565</v>
      </c>
      <c r="H3" s="282">
        <v>-7.363079385928728E-3</v>
      </c>
      <c r="I3" s="283">
        <v>6.3645926162178732</v>
      </c>
      <c r="J3" s="283">
        <v>0.14270020265588101</v>
      </c>
      <c r="K3" s="274">
        <v>2.2935176819328204E-2</v>
      </c>
      <c r="L3" s="275">
        <v>354289712.26104599</v>
      </c>
      <c r="M3" s="275">
        <v>10459586.605377913</v>
      </c>
      <c r="N3" s="274">
        <v>3.042079743719945E-2</v>
      </c>
      <c r="O3" s="273">
        <v>111057223.59732008</v>
      </c>
      <c r="P3" s="273">
        <v>757983.2258297801</v>
      </c>
      <c r="Q3" s="274">
        <v>6.8720620674890933E-3</v>
      </c>
    </row>
    <row r="4" spans="1:17">
      <c r="A4" s="306"/>
      <c r="B4" s="306"/>
      <c r="C4" s="86" t="s">
        <v>115</v>
      </c>
      <c r="D4" s="273">
        <v>177076217.02555233</v>
      </c>
      <c r="E4" s="273">
        <v>-2683193.4111656547</v>
      </c>
      <c r="F4" s="277">
        <v>-1.4926581059911959E-2</v>
      </c>
      <c r="G4" s="284">
        <v>61.483037480830006</v>
      </c>
      <c r="H4" s="284">
        <v>-1.4123262718765091</v>
      </c>
      <c r="I4" s="285">
        <v>3.6936532746098414</v>
      </c>
      <c r="J4" s="285">
        <v>0.11090285968150848</v>
      </c>
      <c r="K4" s="277">
        <v>3.095467080804927E-2</v>
      </c>
      <c r="L4" s="278">
        <v>654058148.87195432</v>
      </c>
      <c r="M4" s="278">
        <v>10025046.542530417</v>
      </c>
      <c r="N4" s="277">
        <v>1.5566042345138016E-2</v>
      </c>
      <c r="O4" s="273">
        <v>177093209.59323794</v>
      </c>
      <c r="P4" s="273">
        <v>-2666200.8434800506</v>
      </c>
      <c r="Q4" s="277">
        <v>-1.4832051557148673E-2</v>
      </c>
    </row>
    <row r="5" spans="1:17">
      <c r="A5" s="306"/>
      <c r="B5" s="306" t="s">
        <v>135</v>
      </c>
      <c r="C5" s="86" t="s">
        <v>114</v>
      </c>
      <c r="D5" s="273">
        <v>694494120.06388748</v>
      </c>
      <c r="E5" s="273">
        <v>-35959.620910406113</v>
      </c>
      <c r="F5" s="274">
        <v>-5.1775469432117112E-5</v>
      </c>
      <c r="G5" s="282">
        <v>19.623361351036014</v>
      </c>
      <c r="H5" s="282">
        <v>1.7627855906411583E-2</v>
      </c>
      <c r="I5" s="283">
        <v>6.2486361207250116</v>
      </c>
      <c r="J5" s="283">
        <v>9.8042173788869924E-2</v>
      </c>
      <c r="K5" s="274">
        <v>1.5940277416249968E-2</v>
      </c>
      <c r="L5" s="275">
        <v>4339641044.2623405</v>
      </c>
      <c r="M5" s="275">
        <v>67868540.187946796</v>
      </c>
      <c r="N5" s="274">
        <v>1.5887676631471864E-2</v>
      </c>
      <c r="O5" s="273">
        <v>1385897573.7744391</v>
      </c>
      <c r="P5" s="273">
        <v>-539940.2529156208</v>
      </c>
      <c r="Q5" s="274">
        <v>-3.894443474392079E-4</v>
      </c>
    </row>
    <row r="6" spans="1:17">
      <c r="A6" s="306"/>
      <c r="B6" s="306"/>
      <c r="C6" s="86" t="s">
        <v>115</v>
      </c>
      <c r="D6" s="273">
        <v>2160635040.3168864</v>
      </c>
      <c r="E6" s="273">
        <v>-44857038.859262466</v>
      </c>
      <c r="F6" s="277">
        <v>-2.0338789371675551E-2</v>
      </c>
      <c r="G6" s="284">
        <v>61.050080798305657</v>
      </c>
      <c r="H6" s="284">
        <v>-1.2082593294117956</v>
      </c>
      <c r="I6" s="285">
        <v>3.6534467173348704</v>
      </c>
      <c r="J6" s="285">
        <v>4.9883320672293063E-2</v>
      </c>
      <c r="K6" s="277">
        <v>1.3842775936311336E-2</v>
      </c>
      <c r="L6" s="278">
        <v>7893764995.4044237</v>
      </c>
      <c r="M6" s="278">
        <v>-53865532.743988991</v>
      </c>
      <c r="N6" s="277">
        <v>-6.7775587394521509E-3</v>
      </c>
      <c r="O6" s="273">
        <v>2160678707.2538915</v>
      </c>
      <c r="P6" s="273">
        <v>-44813371.922257423</v>
      </c>
      <c r="Q6" s="277">
        <v>-2.0318990190614172E-2</v>
      </c>
    </row>
    <row r="7" spans="1:17">
      <c r="A7" s="306"/>
      <c r="B7" s="306" t="s">
        <v>136</v>
      </c>
      <c r="C7" s="86" t="s">
        <v>114</v>
      </c>
      <c r="D7" s="273">
        <v>694089729.39305413</v>
      </c>
      <c r="E7" s="273">
        <v>17777.425680041313</v>
      </c>
      <c r="F7" s="274">
        <v>2.5613231639242164E-5</v>
      </c>
      <c r="G7" s="282">
        <v>19.624140260340273</v>
      </c>
      <c r="H7" s="282">
        <v>-6.0052175375346906E-4</v>
      </c>
      <c r="I7" s="283">
        <v>6.2372072000584255</v>
      </c>
      <c r="J7" s="283">
        <v>9.0299665814783658E-2</v>
      </c>
      <c r="K7" s="274">
        <v>1.4690259339633088E-2</v>
      </c>
      <c r="L7" s="275">
        <v>4329181457.6569614</v>
      </c>
      <c r="M7" s="275">
        <v>62785346.80151844</v>
      </c>
      <c r="N7" s="274">
        <v>1.471624883628762E-2</v>
      </c>
      <c r="O7" s="273">
        <v>1385139590.5486081</v>
      </c>
      <c r="P7" s="273">
        <v>-200855.16404128075</v>
      </c>
      <c r="Q7" s="274">
        <v>-1.4498614016712438E-4</v>
      </c>
    </row>
    <row r="8" spans="1:17">
      <c r="A8" s="306"/>
      <c r="B8" s="306"/>
      <c r="C8" s="86" t="s">
        <v>115</v>
      </c>
      <c r="D8" s="273">
        <v>2163318233.7280512</v>
      </c>
      <c r="E8" s="273">
        <v>-39397823.421497345</v>
      </c>
      <c r="F8" s="277">
        <v>-1.7886019985926184E-2</v>
      </c>
      <c r="G8" s="284">
        <v>61.163936950275939</v>
      </c>
      <c r="H8" s="284">
        <v>-1.1174036450116276</v>
      </c>
      <c r="I8" s="285">
        <v>3.6442811907870931</v>
      </c>
      <c r="J8" s="285">
        <v>2.4567547472646556E-2</v>
      </c>
      <c r="K8" s="277">
        <v>6.7871522152097375E-3</v>
      </c>
      <c r="L8" s="278">
        <v>7883739948.8618937</v>
      </c>
      <c r="M8" s="278">
        <v>-89461415.550131798</v>
      </c>
      <c r="N8" s="277">
        <v>-1.1220262910885235E-2</v>
      </c>
      <c r="O8" s="273">
        <v>2163344908.0973711</v>
      </c>
      <c r="P8" s="273">
        <v>-39371149.052177429</v>
      </c>
      <c r="Q8" s="277">
        <v>-1.7873910222966343E-2</v>
      </c>
    </row>
    <row r="9" spans="1:17">
      <c r="A9" s="306" t="s">
        <v>58</v>
      </c>
      <c r="B9" s="306" t="s">
        <v>140</v>
      </c>
      <c r="C9" s="86" t="s">
        <v>114</v>
      </c>
      <c r="D9" s="273">
        <v>53675445.456889346</v>
      </c>
      <c r="E9" s="273">
        <v>575993.60636489093</v>
      </c>
      <c r="F9" s="274">
        <v>1.0847449197523156E-2</v>
      </c>
      <c r="G9" s="282">
        <v>19.434280850778471</v>
      </c>
      <c r="H9" s="282">
        <v>-8.113088285204384E-2</v>
      </c>
      <c r="I9" s="283">
        <v>6.3164449977805734</v>
      </c>
      <c r="J9" s="283">
        <v>0.14116793820027951</v>
      </c>
      <c r="K9" s="274">
        <v>2.2860178877524576E-2</v>
      </c>
      <c r="L9" s="275">
        <v>339037998.9598127</v>
      </c>
      <c r="M9" s="275">
        <v>11134172.070980668</v>
      </c>
      <c r="N9" s="274">
        <v>3.3955602704067993E-2</v>
      </c>
      <c r="O9" s="273">
        <v>107075583.67593324</v>
      </c>
      <c r="P9" s="273">
        <v>1100200.4563833624</v>
      </c>
      <c r="Q9" s="274">
        <v>1.0381660560774478E-2</v>
      </c>
    </row>
    <row r="10" spans="1:17">
      <c r="A10" s="306"/>
      <c r="B10" s="306"/>
      <c r="C10" s="86" t="s">
        <v>115</v>
      </c>
      <c r="D10" s="273">
        <v>170754678.2722314</v>
      </c>
      <c r="E10" s="273">
        <v>-1372630.8367755711</v>
      </c>
      <c r="F10" s="277">
        <v>-7.9745093552022819E-3</v>
      </c>
      <c r="G10" s="284">
        <v>61.825185536507377</v>
      </c>
      <c r="H10" s="284">
        <v>-1.436019443916237</v>
      </c>
      <c r="I10" s="285">
        <v>3.6305458920124956</v>
      </c>
      <c r="J10" s="285">
        <v>0.11635890740012389</v>
      </c>
      <c r="K10" s="277">
        <v>3.3111188422706744E-2</v>
      </c>
      <c r="L10" s="278">
        <v>619932695.74316502</v>
      </c>
      <c r="M10" s="278">
        <v>15045146.37594223</v>
      </c>
      <c r="N10" s="277">
        <v>2.4872633585665743E-2</v>
      </c>
      <c r="O10" s="273">
        <v>170771670.839917</v>
      </c>
      <c r="P10" s="273">
        <v>-1355638.269089967</v>
      </c>
      <c r="Q10" s="277">
        <v>-7.875788427224242E-3</v>
      </c>
    </row>
    <row r="11" spans="1:17">
      <c r="A11" s="306"/>
      <c r="B11" s="306" t="s">
        <v>135</v>
      </c>
      <c r="C11" s="86" t="s">
        <v>114</v>
      </c>
      <c r="D11" s="273">
        <v>667050297.20007932</v>
      </c>
      <c r="E11" s="273">
        <v>1697251.6560941935</v>
      </c>
      <c r="F11" s="274">
        <v>2.5509038659416367E-3</v>
      </c>
      <c r="G11" s="282">
        <v>19.772180823450721</v>
      </c>
      <c r="H11" s="282">
        <v>-5.6947781617925131E-2</v>
      </c>
      <c r="I11" s="283">
        <v>6.1961067034876605</v>
      </c>
      <c r="J11" s="283">
        <v>9.7517823034816153E-2</v>
      </c>
      <c r="K11" s="274">
        <v>1.5990227402830778E-2</v>
      </c>
      <c r="L11" s="275">
        <v>4133114818.044848</v>
      </c>
      <c r="M11" s="275">
        <v>75400132.914865494</v>
      </c>
      <c r="N11" s="274">
        <v>1.8581920801671686E-2</v>
      </c>
      <c r="O11" s="273">
        <v>1331004232.8139722</v>
      </c>
      <c r="P11" s="273">
        <v>2920740.3509709835</v>
      </c>
      <c r="Q11" s="274">
        <v>2.199214407487526E-3</v>
      </c>
    </row>
    <row r="12" spans="1:17">
      <c r="A12" s="306"/>
      <c r="B12" s="306"/>
      <c r="C12" s="86" t="s">
        <v>115</v>
      </c>
      <c r="D12" s="273">
        <v>2075381133.4358897</v>
      </c>
      <c r="E12" s="273">
        <v>-29793648.827387333</v>
      </c>
      <c r="F12" s="277">
        <v>-1.4152577295912756E-2</v>
      </c>
      <c r="G12" s="284">
        <v>61.516816977842183</v>
      </c>
      <c r="H12" s="284">
        <v>-1.22247875877936</v>
      </c>
      <c r="I12" s="285">
        <v>3.587054738160639</v>
      </c>
      <c r="J12" s="285">
        <v>5.6793414659631836E-2</v>
      </c>
      <c r="K12" s="277">
        <v>1.60875950688288E-2</v>
      </c>
      <c r="L12" s="278">
        <v>7444505728.1804056</v>
      </c>
      <c r="M12" s="278">
        <v>12688615.146704674</v>
      </c>
      <c r="N12" s="277">
        <v>1.7073368401991158E-3</v>
      </c>
      <c r="O12" s="273">
        <v>2075424800.372895</v>
      </c>
      <c r="P12" s="273">
        <v>-29749981.890382051</v>
      </c>
      <c r="Q12" s="277">
        <v>-1.4131834630090807E-2</v>
      </c>
    </row>
    <row r="13" spans="1:17">
      <c r="A13" s="306"/>
      <c r="B13" s="306" t="s">
        <v>136</v>
      </c>
      <c r="C13" s="86" t="s">
        <v>114</v>
      </c>
      <c r="D13" s="273">
        <v>666474303.59371471</v>
      </c>
      <c r="E13" s="273">
        <v>1647563.1359516382</v>
      </c>
      <c r="F13" s="274">
        <v>2.4781842180674274E-3</v>
      </c>
      <c r="G13" s="282">
        <v>19.779143163001176</v>
      </c>
      <c r="H13" s="282">
        <v>-7.5361136712974286E-2</v>
      </c>
      <c r="I13" s="283">
        <v>6.1847555468344684</v>
      </c>
      <c r="J13" s="283">
        <v>9.0232087191941091E-2</v>
      </c>
      <c r="K13" s="274">
        <v>1.4805437667022064E-2</v>
      </c>
      <c r="L13" s="275">
        <v>4121980645.9738665</v>
      </c>
      <c r="M13" s="275">
        <v>70178479.656355858</v>
      </c>
      <c r="N13" s="274">
        <v>1.7320312487057513E-2</v>
      </c>
      <c r="O13" s="273">
        <v>1329904032.357589</v>
      </c>
      <c r="P13" s="273">
        <v>3053519.1771562099</v>
      </c>
      <c r="Q13" s="274">
        <v>2.301328707961976E-3</v>
      </c>
    </row>
    <row r="14" spans="1:17">
      <c r="A14" s="306"/>
      <c r="B14" s="306"/>
      <c r="C14" s="86" t="s">
        <v>115</v>
      </c>
      <c r="D14" s="273">
        <v>2076753764.2726653</v>
      </c>
      <c r="E14" s="273">
        <v>-24900312.044080496</v>
      </c>
      <c r="F14" s="277">
        <v>-1.1847959340539782E-2</v>
      </c>
      <c r="G14" s="284">
        <v>61.63239872319366</v>
      </c>
      <c r="H14" s="284">
        <v>-1.1317732865114252</v>
      </c>
      <c r="I14" s="285">
        <v>3.5774393236294224</v>
      </c>
      <c r="J14" s="285">
        <v>3.1055291587452682E-2</v>
      </c>
      <c r="K14" s="277">
        <v>8.7568890754257597E-3</v>
      </c>
      <c r="L14" s="278">
        <v>7429460581.8044605</v>
      </c>
      <c r="M14" s="278">
        <v>-23811875.321162224</v>
      </c>
      <c r="N14" s="277">
        <v>-3.194821530829338E-3</v>
      </c>
      <c r="O14" s="273">
        <v>2076780438.6419849</v>
      </c>
      <c r="P14" s="273">
        <v>-24873637.674760818</v>
      </c>
      <c r="Q14" s="277">
        <v>-1.1835267256899441E-2</v>
      </c>
    </row>
    <row r="15" spans="1:17">
      <c r="A15" s="306" t="s">
        <v>59</v>
      </c>
      <c r="B15" s="306" t="s">
        <v>140</v>
      </c>
      <c r="C15" s="86" t="s">
        <v>114</v>
      </c>
      <c r="D15" s="273">
        <v>36004690.237564743</v>
      </c>
      <c r="E15" s="273">
        <v>-124200.0376926735</v>
      </c>
      <c r="F15" s="274">
        <v>-3.4376931244337419E-3</v>
      </c>
      <c r="G15" s="282">
        <v>24.757350297463908</v>
      </c>
      <c r="H15" s="282">
        <v>0.17431497221940973</v>
      </c>
      <c r="I15" s="283">
        <v>6.6275827540304819</v>
      </c>
      <c r="J15" s="283">
        <v>0.13544158214805879</v>
      </c>
      <c r="K15" s="274">
        <v>2.0862390167154507E-2</v>
      </c>
      <c r="L15" s="275">
        <v>238624064.08269376</v>
      </c>
      <c r="M15" s="275">
        <v>4070208.0322726071</v>
      </c>
      <c r="N15" s="274">
        <v>1.7352978547483994E-2</v>
      </c>
      <c r="O15" s="273">
        <v>71942994.622678638</v>
      </c>
      <c r="P15" s="273">
        <v>-256857.72620779276</v>
      </c>
      <c r="Q15" s="274">
        <v>-3.5575935109478708E-3</v>
      </c>
    </row>
    <row r="16" spans="1:17">
      <c r="A16" s="306"/>
      <c r="B16" s="306"/>
      <c r="C16" s="86" t="s">
        <v>115</v>
      </c>
      <c r="D16" s="273">
        <v>88368394.504269004</v>
      </c>
      <c r="E16" s="273">
        <v>-2530758.7710880637</v>
      </c>
      <c r="F16" s="277">
        <v>-2.784138993486265E-2</v>
      </c>
      <c r="G16" s="284">
        <v>60.763397311056735</v>
      </c>
      <c r="H16" s="284">
        <v>-1.0867475170352989</v>
      </c>
      <c r="I16" s="285">
        <v>3.8028666006901126</v>
      </c>
      <c r="J16" s="285">
        <v>0.1020623196386965</v>
      </c>
      <c r="K16" s="277">
        <v>2.7578415903069618E-2</v>
      </c>
      <c r="L16" s="278">
        <v>336053216.01689231</v>
      </c>
      <c r="M16" s="278">
        <v>-346759.5684979558</v>
      </c>
      <c r="N16" s="277">
        <v>-1.030795462736102E-3</v>
      </c>
      <c r="O16" s="273">
        <v>88385387.071954608</v>
      </c>
      <c r="P16" s="273">
        <v>-2513766.2034024596</v>
      </c>
      <c r="Q16" s="277">
        <v>-2.7654451255311598E-2</v>
      </c>
    </row>
    <row r="17" spans="1:17">
      <c r="A17" s="306"/>
      <c r="B17" s="306" t="s">
        <v>135</v>
      </c>
      <c r="C17" s="86" t="s">
        <v>114</v>
      </c>
      <c r="D17" s="273">
        <v>449141358.85132104</v>
      </c>
      <c r="E17" s="273">
        <v>-5706736.0586067438</v>
      </c>
      <c r="F17" s="274">
        <v>-1.2546465781585458E-2</v>
      </c>
      <c r="G17" s="282">
        <v>25.145496754386876</v>
      </c>
      <c r="H17" s="282">
        <v>0.13864698516985285</v>
      </c>
      <c r="I17" s="283">
        <v>6.4807132035334698</v>
      </c>
      <c r="J17" s="283">
        <v>0.1034268271285832</v>
      </c>
      <c r="K17" s="274">
        <v>1.6217999478782816E-2</v>
      </c>
      <c r="L17" s="275">
        <v>2910756334.5607204</v>
      </c>
      <c r="M17" s="275">
        <v>10059775.557920933</v>
      </c>
      <c r="N17" s="274">
        <v>3.4680551216909358E-3</v>
      </c>
      <c r="O17" s="273">
        <v>897526000.45377946</v>
      </c>
      <c r="P17" s="273">
        <v>-11435203.368611336</v>
      </c>
      <c r="Q17" s="274">
        <v>-1.258051864097574E-2</v>
      </c>
    </row>
    <row r="18" spans="1:17">
      <c r="A18" s="306"/>
      <c r="B18" s="306"/>
      <c r="C18" s="86" t="s">
        <v>115</v>
      </c>
      <c r="D18" s="273">
        <v>1074023176.8454103</v>
      </c>
      <c r="E18" s="273">
        <v>-38156152.870835304</v>
      </c>
      <c r="F18" s="277">
        <v>-3.4307554412623564E-2</v>
      </c>
      <c r="G18" s="284">
        <v>60.129947454789189</v>
      </c>
      <c r="H18" s="284">
        <v>-1.0159641712674059</v>
      </c>
      <c r="I18" s="285">
        <v>3.7416177494871676</v>
      </c>
      <c r="J18" s="285">
        <v>2.6686699122007607E-2</v>
      </c>
      <c r="K18" s="277">
        <v>7.183632417453463E-3</v>
      </c>
      <c r="L18" s="278">
        <v>4018584181.8453827</v>
      </c>
      <c r="M18" s="278">
        <v>-113085343.69180918</v>
      </c>
      <c r="N18" s="277">
        <v>-2.7370374855212078E-2</v>
      </c>
      <c r="O18" s="273">
        <v>1074066843.7824159</v>
      </c>
      <c r="P18" s="273">
        <v>-38112485.933829784</v>
      </c>
      <c r="Q18" s="277">
        <v>-3.4268291916154887E-2</v>
      </c>
    </row>
    <row r="19" spans="1:17">
      <c r="A19" s="306"/>
      <c r="B19" s="306" t="s">
        <v>136</v>
      </c>
      <c r="C19" s="86" t="s">
        <v>114</v>
      </c>
      <c r="D19" s="273">
        <v>449265558.88901389</v>
      </c>
      <c r="E19" s="273">
        <v>-6100729.306991756</v>
      </c>
      <c r="F19" s="274">
        <v>-1.3397410974713586E-2</v>
      </c>
      <c r="G19" s="282">
        <v>25.130832784791806</v>
      </c>
      <c r="H19" s="282">
        <v>8.9918583814057484E-2</v>
      </c>
      <c r="I19" s="283">
        <v>6.4698619091042167</v>
      </c>
      <c r="J19" s="283">
        <v>0.10317411539704757</v>
      </c>
      <c r="K19" s="274">
        <v>1.620530466391407E-2</v>
      </c>
      <c r="L19" s="275">
        <v>2906686126.5284481</v>
      </c>
      <c r="M19" s="275">
        <v>7511137.8051981926</v>
      </c>
      <c r="N19" s="274">
        <v>2.5907845626475887E-3</v>
      </c>
      <c r="O19" s="273">
        <v>897782858.17998719</v>
      </c>
      <c r="P19" s="273">
        <v>-12247797.260074019</v>
      </c>
      <c r="Q19" s="274">
        <v>-1.3458664482188661E-2</v>
      </c>
    </row>
    <row r="20" spans="1:17">
      <c r="A20" s="306"/>
      <c r="B20" s="306"/>
      <c r="C20" s="86" t="s">
        <v>115</v>
      </c>
      <c r="D20" s="273">
        <v>1076553935.6164989</v>
      </c>
      <c r="E20" s="273">
        <v>-36073446.60098815</v>
      </c>
      <c r="F20" s="277">
        <v>-3.242185764751996E-2</v>
      </c>
      <c r="G20" s="284">
        <v>60.219833024127553</v>
      </c>
      <c r="H20" s="284">
        <v>-0.96433352044135034</v>
      </c>
      <c r="I20" s="285">
        <v>3.7331440705870418</v>
      </c>
      <c r="J20" s="285">
        <v>3.9324561896689758E-3</v>
      </c>
      <c r="K20" s="277">
        <v>1.054500681722361E-3</v>
      </c>
      <c r="L20" s="278">
        <v>4018930941.413877</v>
      </c>
      <c r="M20" s="278">
        <v>-130292014.84812069</v>
      </c>
      <c r="N20" s="277">
        <v>-3.1401545836789578E-2</v>
      </c>
      <c r="O20" s="273">
        <v>1076580609.9858186</v>
      </c>
      <c r="P20" s="273">
        <v>-36046772.231668472</v>
      </c>
      <c r="Q20" s="277">
        <v>-3.2397883431402333E-2</v>
      </c>
    </row>
    <row r="21" spans="1:17">
      <c r="A21" s="306" t="s">
        <v>60</v>
      </c>
      <c r="B21" s="306" t="s">
        <v>140</v>
      </c>
      <c r="C21" s="86" t="s">
        <v>114</v>
      </c>
      <c r="D21" s="273">
        <v>489537.01646273211</v>
      </c>
      <c r="E21" s="273">
        <v>-94063.286539560533</v>
      </c>
      <c r="F21" s="274">
        <v>-0.16117758345165048</v>
      </c>
      <c r="G21" s="282">
        <v>34.410787780009912</v>
      </c>
      <c r="H21" s="282">
        <v>1.1402808246817742</v>
      </c>
      <c r="I21" s="283">
        <v>8.3144902388487907</v>
      </c>
      <c r="J21" s="283">
        <v>0.71381735028761728</v>
      </c>
      <c r="K21" s="274">
        <v>9.3915020519024686E-2</v>
      </c>
      <c r="L21" s="275">
        <v>4070250.7449345458</v>
      </c>
      <c r="M21" s="275">
        <v>-365504.25585106574</v>
      </c>
      <c r="N21" s="274">
        <v>-8.2399558989694352E-2</v>
      </c>
      <c r="O21" s="273">
        <v>979079.27233088017</v>
      </c>
      <c r="P21" s="273">
        <v>-188131.81247715419</v>
      </c>
      <c r="Q21" s="274">
        <v>-0.16118062527490076</v>
      </c>
    </row>
    <row r="22" spans="1:17">
      <c r="A22" s="306"/>
      <c r="B22" s="306"/>
      <c r="C22" s="86" t="s">
        <v>115</v>
      </c>
      <c r="D22" s="273">
        <v>723906.51495814323</v>
      </c>
      <c r="E22" s="273">
        <v>-263664.49058986292</v>
      </c>
      <c r="F22" s="277">
        <v>-0.26698281856052941</v>
      </c>
      <c r="G22" s="284">
        <v>50.885209128383906</v>
      </c>
      <c r="H22" s="284">
        <v>-5.41528941477101</v>
      </c>
      <c r="I22" s="285">
        <v>5.5840313162569712</v>
      </c>
      <c r="J22" s="285">
        <v>0.38548734467951284</v>
      </c>
      <c r="K22" s="277">
        <v>7.4152944899019413E-2</v>
      </c>
      <c r="L22" s="278">
        <v>4042316.6495687175</v>
      </c>
      <c r="M22" s="278">
        <v>-1091614.6478275587</v>
      </c>
      <c r="N22" s="277">
        <v>-0.21262743589521382</v>
      </c>
      <c r="O22" s="273">
        <v>723906.51495814323</v>
      </c>
      <c r="P22" s="273">
        <v>-263664.49058986292</v>
      </c>
      <c r="Q22" s="277">
        <v>-0.26698281856052941</v>
      </c>
    </row>
    <row r="23" spans="1:17">
      <c r="A23" s="306"/>
      <c r="B23" s="306" t="s">
        <v>135</v>
      </c>
      <c r="C23" s="86" t="s">
        <v>114</v>
      </c>
      <c r="D23" s="273">
        <v>6595218.4516332941</v>
      </c>
      <c r="E23" s="273">
        <v>-1148708.3413049206</v>
      </c>
      <c r="F23" s="274">
        <v>-0.14833667363080477</v>
      </c>
      <c r="G23" s="282">
        <v>34.139255203644019</v>
      </c>
      <c r="H23" s="282">
        <v>1.5266190156300823</v>
      </c>
      <c r="I23" s="283">
        <v>8.0981714285698594</v>
      </c>
      <c r="J23" s="283">
        <v>0.47820988951790078</v>
      </c>
      <c r="K23" s="274">
        <v>6.27575201091366E-2</v>
      </c>
      <c r="L23" s="275">
        <v>53409209.630193494</v>
      </c>
      <c r="M23" s="275">
        <v>-5599214.6932296827</v>
      </c>
      <c r="N23" s="274">
        <v>-9.4888395299975753E-2</v>
      </c>
      <c r="O23" s="273">
        <v>13190568.543987863</v>
      </c>
      <c r="P23" s="273">
        <v>-2296996.9054631107</v>
      </c>
      <c r="Q23" s="274">
        <v>-0.14831232920113588</v>
      </c>
    </row>
    <row r="24" spans="1:17">
      <c r="A24" s="306"/>
      <c r="B24" s="306"/>
      <c r="C24" s="86" t="s">
        <v>115</v>
      </c>
      <c r="D24" s="273">
        <v>9991134.949457068</v>
      </c>
      <c r="E24" s="273">
        <v>-3382487.6703320369</v>
      </c>
      <c r="F24" s="277">
        <v>-0.25292232078740806</v>
      </c>
      <c r="G24" s="284">
        <v>51.717757086437615</v>
      </c>
      <c r="H24" s="284">
        <v>-4.6036804318904032</v>
      </c>
      <c r="I24" s="285">
        <v>5.3849823945343784</v>
      </c>
      <c r="J24" s="285">
        <v>0.26308974428761633</v>
      </c>
      <c r="K24" s="277">
        <v>5.1365727916015812E-2</v>
      </c>
      <c r="L24" s="278">
        <v>53802085.804243438</v>
      </c>
      <c r="M24" s="278">
        <v>-14696173.599228226</v>
      </c>
      <c r="N24" s="277">
        <v>-0.21454813198484554</v>
      </c>
      <c r="O24" s="273">
        <v>9991134.949457068</v>
      </c>
      <c r="P24" s="273">
        <v>-3382487.6703320369</v>
      </c>
      <c r="Q24" s="277">
        <v>-0.25292232078740806</v>
      </c>
    </row>
    <row r="25" spans="1:17">
      <c r="A25" s="306"/>
      <c r="B25" s="306" t="s">
        <v>136</v>
      </c>
      <c r="C25" s="86" t="s">
        <v>114</v>
      </c>
      <c r="D25" s="273">
        <v>6689281.7381728571</v>
      </c>
      <c r="E25" s="273">
        <v>-1101684.2901354721</v>
      </c>
      <c r="F25" s="274">
        <v>-0.14140535154851439</v>
      </c>
      <c r="G25" s="282">
        <v>34.042045979706472</v>
      </c>
      <c r="H25" s="282">
        <v>1.5492831789128942</v>
      </c>
      <c r="I25" s="283">
        <v>8.0389369129387056</v>
      </c>
      <c r="J25" s="283">
        <v>0.42886968066018305</v>
      </c>
      <c r="K25" s="274">
        <v>5.6355570531769879E-2</v>
      </c>
      <c r="L25" s="275">
        <v>53774713.886044562</v>
      </c>
      <c r="M25" s="275">
        <v>-5515061.3937797993</v>
      </c>
      <c r="N25" s="274">
        <v>-9.3018760279506618E-2</v>
      </c>
      <c r="O25" s="273">
        <v>13378700.356465023</v>
      </c>
      <c r="P25" s="273">
        <v>-2202860.7989304624</v>
      </c>
      <c r="Q25" s="274">
        <v>-0.14137612893607068</v>
      </c>
    </row>
    <row r="26" spans="1:17">
      <c r="A26" s="306"/>
      <c r="B26" s="306"/>
      <c r="C26" s="86" t="s">
        <v>115</v>
      </c>
      <c r="D26" s="273">
        <v>10254799.440046936</v>
      </c>
      <c r="E26" s="273">
        <v>-3302517.8861432746</v>
      </c>
      <c r="F26" s="277">
        <v>-0.24359670919285967</v>
      </c>
      <c r="G26" s="284">
        <v>52.187120787365629</v>
      </c>
      <c r="H26" s="284">
        <v>-4.3546090179480643</v>
      </c>
      <c r="I26" s="285">
        <v>5.3529765036360093</v>
      </c>
      <c r="J26" s="285">
        <v>0.22787807358599466</v>
      </c>
      <c r="K26" s="277">
        <v>4.4463160404857011E-2</v>
      </c>
      <c r="L26" s="278">
        <v>54893700.452070951</v>
      </c>
      <c r="M26" s="278">
        <v>-14588885.292076364</v>
      </c>
      <c r="N26" s="277">
        <v>-0.20996462834294016</v>
      </c>
      <c r="O26" s="273">
        <v>10254799.440046936</v>
      </c>
      <c r="P26" s="273">
        <v>-3302517.8861432746</v>
      </c>
      <c r="Q26" s="277">
        <v>-0.24359670919285967</v>
      </c>
    </row>
    <row r="27" spans="1:17">
      <c r="A27" s="306" t="s">
        <v>61</v>
      </c>
      <c r="B27" s="306" t="s">
        <v>140</v>
      </c>
      <c r="C27" s="86" t="s">
        <v>114</v>
      </c>
      <c r="D27" s="273">
        <v>1990287.3911591172</v>
      </c>
      <c r="E27" s="273">
        <v>-171602.93553157942</v>
      </c>
      <c r="F27" s="274">
        <v>-7.9376337186475049E-2</v>
      </c>
      <c r="G27" s="282">
        <v>16.840108472250151</v>
      </c>
      <c r="H27" s="282">
        <v>1.0797383968486312</v>
      </c>
      <c r="I27" s="283">
        <v>7.6630708554862066</v>
      </c>
      <c r="J27" s="283">
        <v>0.29623148800766241</v>
      </c>
      <c r="K27" s="274">
        <v>4.0211476486836158E-2</v>
      </c>
      <c r="L27" s="275">
        <v>15251713.301233107</v>
      </c>
      <c r="M27" s="275">
        <v>-674585.46560296789</v>
      </c>
      <c r="N27" s="274">
        <v>-4.2356700416023983E-2</v>
      </c>
      <c r="O27" s="273">
        <v>3981639.921386838</v>
      </c>
      <c r="P27" s="273">
        <v>-342217.23055360466</v>
      </c>
      <c r="Q27" s="274">
        <v>-7.9146285024708982E-2</v>
      </c>
    </row>
    <row r="28" spans="1:17">
      <c r="A28" s="306"/>
      <c r="B28" s="306"/>
      <c r="C28" s="86" t="s">
        <v>115</v>
      </c>
      <c r="D28" s="273">
        <v>6321538.7533209324</v>
      </c>
      <c r="E28" s="273">
        <v>-1310562.5743901366</v>
      </c>
      <c r="F28" s="277">
        <v>-0.17171713504794167</v>
      </c>
      <c r="G28" s="284">
        <v>53.487450501035063</v>
      </c>
      <c r="H28" s="284">
        <v>-2.1512374993016792</v>
      </c>
      <c r="I28" s="285">
        <v>5.3982826745879757</v>
      </c>
      <c r="J28" s="285">
        <v>0.26921647363623791</v>
      </c>
      <c r="K28" s="277">
        <v>5.2488399074724891E-2</v>
      </c>
      <c r="L28" s="278">
        <v>34125453.128788859</v>
      </c>
      <c r="M28" s="278">
        <v>-5020099.8334128708</v>
      </c>
      <c r="N28" s="277">
        <v>-0.12824189348558168</v>
      </c>
      <c r="O28" s="273">
        <v>6321538.7533209324</v>
      </c>
      <c r="P28" s="273">
        <v>-1310562.5743901366</v>
      </c>
      <c r="Q28" s="277">
        <v>-0.17171713504794167</v>
      </c>
    </row>
    <row r="29" spans="1:17">
      <c r="A29" s="306"/>
      <c r="B29" s="306" t="s">
        <v>135</v>
      </c>
      <c r="C29" s="86" t="s">
        <v>114</v>
      </c>
      <c r="D29" s="273">
        <v>27443554.13946249</v>
      </c>
      <c r="E29" s="273">
        <v>-1733480.0013507493</v>
      </c>
      <c r="F29" s="274">
        <v>-5.9412481508047919E-2</v>
      </c>
      <c r="G29" s="282">
        <v>16.58855917250607</v>
      </c>
      <c r="H29" s="282">
        <v>0.99020032010157877</v>
      </c>
      <c r="I29" s="283">
        <v>7.5254220064896833</v>
      </c>
      <c r="J29" s="283">
        <v>0.18890459655235503</v>
      </c>
      <c r="K29" s="274">
        <v>2.5748537895716482E-2</v>
      </c>
      <c r="L29" s="275">
        <v>206524326.25740206</v>
      </c>
      <c r="M29" s="275">
        <v>-7533492.6870100796</v>
      </c>
      <c r="N29" s="274">
        <v>-3.5193728143919953E-2</v>
      </c>
      <c r="O29" s="273">
        <v>54892803.511774786</v>
      </c>
      <c r="P29" s="273">
        <v>-3461218.0525790676</v>
      </c>
      <c r="Q29" s="274">
        <v>-5.9314130539605991E-2</v>
      </c>
    </row>
    <row r="30" spans="1:17">
      <c r="A30" s="306"/>
      <c r="B30" s="306"/>
      <c r="C30" s="86" t="s">
        <v>115</v>
      </c>
      <c r="D30" s="273">
        <v>85253407.388312995</v>
      </c>
      <c r="E30" s="273">
        <v>-15063889.524558902</v>
      </c>
      <c r="F30" s="277">
        <v>-0.15016243447670116</v>
      </c>
      <c r="G30" s="284">
        <v>51.532362970625627</v>
      </c>
      <c r="H30" s="284">
        <v>-2.0983518168428432</v>
      </c>
      <c r="I30" s="285">
        <v>5.2696610970904647</v>
      </c>
      <c r="J30" s="285">
        <v>0.12784177990221401</v>
      </c>
      <c r="K30" s="277">
        <v>2.4863141237744413E-2</v>
      </c>
      <c r="L30" s="278">
        <v>449256564.3085978</v>
      </c>
      <c r="M30" s="278">
        <v>-66556850.806116223</v>
      </c>
      <c r="N30" s="277">
        <v>-0.12903280305595455</v>
      </c>
      <c r="O30" s="273">
        <v>85253407.388312995</v>
      </c>
      <c r="P30" s="273">
        <v>-15063889.524558902</v>
      </c>
      <c r="Q30" s="277">
        <v>-0.15016243447670116</v>
      </c>
    </row>
    <row r="31" spans="1:17">
      <c r="A31" s="306"/>
      <c r="B31" s="306" t="s">
        <v>136</v>
      </c>
      <c r="C31" s="86" t="s">
        <v>114</v>
      </c>
      <c r="D31" s="273">
        <v>27615157.074994065</v>
      </c>
      <c r="E31" s="273">
        <v>-1630054.4346167557</v>
      </c>
      <c r="F31" s="274">
        <v>-5.5737481470464756E-2</v>
      </c>
      <c r="G31" s="282">
        <v>16.502901884674475</v>
      </c>
      <c r="H31" s="282">
        <v>0.96560049132379078</v>
      </c>
      <c r="I31" s="283">
        <v>7.5030864811059406</v>
      </c>
      <c r="J31" s="283">
        <v>0.16534011304122931</v>
      </c>
      <c r="K31" s="274">
        <v>2.253281930823085E-2</v>
      </c>
      <c r="L31" s="275">
        <v>207198911.72300503</v>
      </c>
      <c r="M31" s="275">
        <v>-7395032.8149260581</v>
      </c>
      <c r="N31" s="274">
        <v>-3.4460584760903773E-2</v>
      </c>
      <c r="O31" s="273">
        <v>55235020.74232839</v>
      </c>
      <c r="P31" s="273">
        <v>-3254911.789887175</v>
      </c>
      <c r="Q31" s="274">
        <v>-5.56490946214446E-2</v>
      </c>
    </row>
    <row r="32" spans="1:17">
      <c r="A32" s="306"/>
      <c r="B32" s="306"/>
      <c r="C32" s="86" t="s">
        <v>115</v>
      </c>
      <c r="D32" s="273">
        <v>86563969.962703168</v>
      </c>
      <c r="E32" s="273">
        <v>-14498010.870099843</v>
      </c>
      <c r="F32" s="277">
        <v>-0.14345662682077603</v>
      </c>
      <c r="G32" s="284">
        <v>51.730891812887002</v>
      </c>
      <c r="H32" s="284">
        <v>-1.9609905348357088</v>
      </c>
      <c r="I32" s="285">
        <v>5.247872346170583</v>
      </c>
      <c r="J32" s="285">
        <v>0.10321851095058587</v>
      </c>
      <c r="K32" s="277">
        <v>2.0063256782012821E-2</v>
      </c>
      <c r="L32" s="278">
        <v>454276664.14201093</v>
      </c>
      <c r="M32" s="278">
        <v>-65652243.144398928</v>
      </c>
      <c r="N32" s="277">
        <v>-0.12627157717974988</v>
      </c>
      <c r="O32" s="273">
        <v>86563969.962703168</v>
      </c>
      <c r="P32" s="273">
        <v>-14498010.870099843</v>
      </c>
      <c r="Q32" s="277">
        <v>-0.14345662682077603</v>
      </c>
    </row>
    <row r="33" spans="1:18">
      <c r="A33" s="306" t="s">
        <v>67</v>
      </c>
      <c r="B33" s="306" t="s">
        <v>140</v>
      </c>
      <c r="C33" s="86" t="s">
        <v>114</v>
      </c>
      <c r="D33" s="273">
        <v>17181218.202861879</v>
      </c>
      <c r="E33" s="273">
        <v>794256.9305971507</v>
      </c>
      <c r="F33" s="274">
        <v>4.8468835521168104E-2</v>
      </c>
      <c r="G33" s="282">
        <v>13.284113620749512</v>
      </c>
      <c r="H33" s="282">
        <v>1.2263387106870027E-3</v>
      </c>
      <c r="I33" s="283">
        <v>5.607500178080306</v>
      </c>
      <c r="J33" s="283">
        <v>0.18158781029345405</v>
      </c>
      <c r="K33" s="274">
        <v>3.3466779038217494E-2</v>
      </c>
      <c r="L33" s="275">
        <v>96343684.13218458</v>
      </c>
      <c r="M33" s="275">
        <v>7429468.2945592254</v>
      </c>
      <c r="N33" s="274">
        <v>8.3557710368012225E-2</v>
      </c>
      <c r="O33" s="273">
        <v>34153509.780923724</v>
      </c>
      <c r="P33" s="273">
        <v>1545189.9950683787</v>
      </c>
      <c r="Q33" s="274">
        <v>4.738637271763517E-2</v>
      </c>
    </row>
    <row r="34" spans="1:18">
      <c r="A34" s="306"/>
      <c r="B34" s="306"/>
      <c r="C34" s="86" t="s">
        <v>115</v>
      </c>
      <c r="D34" s="273">
        <v>81662377.253004253</v>
      </c>
      <c r="E34" s="273">
        <v>1421792.4249023795</v>
      </c>
      <c r="F34" s="277">
        <v>1.7719118423030724E-2</v>
      </c>
      <c r="G34" s="284">
        <v>63.139428482942009</v>
      </c>
      <c r="H34" s="284">
        <v>-1.9017116044813775</v>
      </c>
      <c r="I34" s="285">
        <v>3.4267574921278605</v>
      </c>
      <c r="J34" s="285">
        <v>0.14470710517450236</v>
      </c>
      <c r="K34" s="277">
        <v>4.4090458132432939E-2</v>
      </c>
      <c r="L34" s="278">
        <v>279837163.07670408</v>
      </c>
      <c r="M34" s="278">
        <v>16483520.592268556</v>
      </c>
      <c r="N34" s="277">
        <v>6.2590820604437811E-2</v>
      </c>
      <c r="O34" s="273">
        <v>81662377.253004253</v>
      </c>
      <c r="P34" s="273">
        <v>1421792.4249023795</v>
      </c>
      <c r="Q34" s="277">
        <v>1.7719118423030724E-2</v>
      </c>
    </row>
    <row r="35" spans="1:18">
      <c r="A35" s="306"/>
      <c r="B35" s="306" t="s">
        <v>135</v>
      </c>
      <c r="C35" s="86" t="s">
        <v>114</v>
      </c>
      <c r="D35" s="273">
        <v>211313988.6214706</v>
      </c>
      <c r="E35" s="273">
        <v>8552964.7803511024</v>
      </c>
      <c r="F35" s="274">
        <v>4.2182489604378197E-2</v>
      </c>
      <c r="G35" s="282">
        <v>13.474992988015515</v>
      </c>
      <c r="H35" s="282">
        <v>7.1905509437426574E-2</v>
      </c>
      <c r="I35" s="283">
        <v>5.5318210660818004</v>
      </c>
      <c r="J35" s="283">
        <v>0.11653127811868114</v>
      </c>
      <c r="K35" s="274">
        <v>2.1518936692492802E-2</v>
      </c>
      <c r="L35" s="275">
        <v>1168951173.8140209</v>
      </c>
      <c r="M35" s="275">
        <v>70941472.010259867</v>
      </c>
      <c r="N35" s="274">
        <v>6.4609148620199258E-2</v>
      </c>
      <c r="O35" s="273">
        <v>420288201.26489711</v>
      </c>
      <c r="P35" s="273">
        <v>16653478.07373786</v>
      </c>
      <c r="Q35" s="274">
        <v>4.1258784531901786E-2</v>
      </c>
    </row>
    <row r="36" spans="1:18">
      <c r="A36" s="306"/>
      <c r="B36" s="306"/>
      <c r="C36" s="86" t="s">
        <v>115</v>
      </c>
      <c r="D36" s="273">
        <v>991367321.13370442</v>
      </c>
      <c r="E36" s="273">
        <v>11745491.206461191</v>
      </c>
      <c r="F36" s="277">
        <v>1.1989821834955977E-2</v>
      </c>
      <c r="G36" s="284">
        <v>63.217148036299392</v>
      </c>
      <c r="H36" s="284">
        <v>-1.5386755125500429</v>
      </c>
      <c r="I36" s="285">
        <v>3.4014861006210282</v>
      </c>
      <c r="J36" s="285">
        <v>0.10261174996160127</v>
      </c>
      <c r="K36" s="277">
        <v>3.1105079810357053E-2</v>
      </c>
      <c r="L36" s="278">
        <v>3372122163.4461989</v>
      </c>
      <c r="M36" s="278">
        <v>140472835.35316467</v>
      </c>
      <c r="N36" s="277">
        <v>4.3467846010401247E-2</v>
      </c>
      <c r="O36" s="273">
        <v>991367321.13370466</v>
      </c>
      <c r="P36" s="273">
        <v>11745491.20646143</v>
      </c>
      <c r="Q36" s="277">
        <v>1.198982183495622E-2</v>
      </c>
    </row>
    <row r="37" spans="1:18">
      <c r="A37" s="306"/>
      <c r="B37" s="306" t="s">
        <v>136</v>
      </c>
      <c r="C37" s="86" t="s">
        <v>114</v>
      </c>
      <c r="D37" s="273">
        <v>210519731.69087321</v>
      </c>
      <c r="E37" s="273">
        <v>8850245.4574240744</v>
      </c>
      <c r="F37" s="274">
        <v>4.3884901095940627E-2</v>
      </c>
      <c r="G37" s="282">
        <v>13.475625291735319</v>
      </c>
      <c r="H37" s="282">
        <v>8.4794170995412088E-2</v>
      </c>
      <c r="I37" s="283">
        <v>5.5174006549896308</v>
      </c>
      <c r="J37" s="283">
        <v>9.5968673709106334E-2</v>
      </c>
      <c r="K37" s="274">
        <v>1.7701720512306205E-2</v>
      </c>
      <c r="L37" s="275">
        <v>1161521705.5194652</v>
      </c>
      <c r="M37" s="275">
        <v>68184303.205031633</v>
      </c>
      <c r="N37" s="274">
        <v>6.2363459862157418E-2</v>
      </c>
      <c r="O37" s="273">
        <v>418743011.26982826</v>
      </c>
      <c r="P37" s="273">
        <v>17504714.684851408</v>
      </c>
      <c r="Q37" s="274">
        <v>4.3626729636322602E-2</v>
      </c>
    </row>
    <row r="38" spans="1:18">
      <c r="A38" s="306"/>
      <c r="B38" s="306"/>
      <c r="C38" s="86" t="s">
        <v>115</v>
      </c>
      <c r="D38" s="273">
        <v>989945528.70880294</v>
      </c>
      <c r="E38" s="273">
        <v>14476151.935734272</v>
      </c>
      <c r="F38" s="277">
        <v>1.4840191071525535E-2</v>
      </c>
      <c r="G38" s="284">
        <v>63.367623058237918</v>
      </c>
      <c r="H38" s="284">
        <v>-1.4034334450787256</v>
      </c>
      <c r="I38" s="285">
        <v>3.389720490207917</v>
      </c>
      <c r="J38" s="285">
        <v>7.3812280131984043E-2</v>
      </c>
      <c r="K38" s="277">
        <v>2.2260049270270293E-2</v>
      </c>
      <c r="L38" s="278">
        <v>3355638642.8539391</v>
      </c>
      <c r="M38" s="278">
        <v>121071727.73446703</v>
      </c>
      <c r="N38" s="277">
        <v>3.7430583726228192E-2</v>
      </c>
      <c r="O38" s="273">
        <v>989945528.70880318</v>
      </c>
      <c r="P38" s="273">
        <v>14476151.93573451</v>
      </c>
      <c r="Q38" s="277">
        <v>1.4840191071525779E-2</v>
      </c>
      <c r="R38" s="219"/>
    </row>
    <row r="39" spans="1:18">
      <c r="A39" s="306"/>
      <c r="B39" s="306"/>
      <c r="C39" s="86"/>
    </row>
    <row r="40" spans="1:18">
      <c r="A40" s="306"/>
      <c r="B40" s="306"/>
      <c r="C40" s="86"/>
    </row>
    <row r="41" spans="1:18">
      <c r="A41" s="306"/>
      <c r="B41" s="306"/>
      <c r="C41" s="86"/>
    </row>
    <row r="42" spans="1:18">
      <c r="A42" s="306"/>
      <c r="B42" s="306"/>
      <c r="C42" s="86"/>
    </row>
    <row r="43" spans="1:18">
      <c r="A43" s="306"/>
      <c r="B43" s="306"/>
      <c r="C43" s="86"/>
    </row>
    <row r="44" spans="1:18">
      <c r="A44" s="306"/>
      <c r="B44" s="306"/>
      <c r="C44" s="86"/>
    </row>
  </sheetData>
  <mergeCells count="36">
    <mergeCell ref="A39:A44"/>
    <mergeCell ref="B39:B40"/>
    <mergeCell ref="B41:B42"/>
    <mergeCell ref="B43:B44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33"/>
  </sheetPr>
  <dimension ref="A1:R44"/>
  <sheetViews>
    <sheetView zoomScale="102" zoomScaleNormal="70" workbookViewId="0">
      <selection activeCell="D9" sqref="D9:Q44"/>
    </sheetView>
  </sheetViews>
  <sheetFormatPr defaultRowHeight="14.5"/>
  <cols>
    <col min="1" max="1" width="28.81640625" bestFit="1" customWidth="1"/>
    <col min="2" max="2" width="8.90625" bestFit="1" customWidth="1"/>
    <col min="3" max="3" width="15" bestFit="1" customWidth="1"/>
    <col min="4" max="4" width="13.453125" bestFit="1" customWidth="1"/>
    <col min="5" max="5" width="12.453125" bestFit="1" customWidth="1"/>
    <col min="7" max="7" width="7.453125" bestFit="1" customWidth="1"/>
    <col min="8" max="8" width="7.26953125" bestFit="1" customWidth="1"/>
    <col min="9" max="9" width="7.453125" bestFit="1" customWidth="1"/>
    <col min="10" max="10" width="7.26953125" bestFit="1" customWidth="1"/>
    <col min="12" max="12" width="15.7265625" bestFit="1" customWidth="1"/>
    <col min="13" max="13" width="14.6328125" bestFit="1" customWidth="1"/>
    <col min="15" max="15" width="13.453125" bestFit="1" customWidth="1"/>
    <col min="16" max="16" width="12.453125" bestFit="1" customWidth="1"/>
  </cols>
  <sheetData>
    <row r="1" spans="1:17">
      <c r="A1" s="308" t="s">
        <v>0</v>
      </c>
      <c r="B1" s="308" t="s">
        <v>1</v>
      </c>
      <c r="C1" s="308" t="s">
        <v>74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134</v>
      </c>
      <c r="C3" s="86" t="s">
        <v>65</v>
      </c>
      <c r="D3" s="273">
        <v>21716077.957371656</v>
      </c>
      <c r="E3" s="273">
        <v>129187.34540312365</v>
      </c>
      <c r="F3" s="274">
        <v>5.9845277268184994E-3</v>
      </c>
      <c r="G3" s="282">
        <v>7.5400889934137281</v>
      </c>
      <c r="H3" s="282">
        <v>-1.2869341458050521E-2</v>
      </c>
      <c r="I3" s="283">
        <v>9.4447026273449595</v>
      </c>
      <c r="J3" s="283">
        <v>4.1223293358724433E-2</v>
      </c>
      <c r="K3" s="274">
        <v>4.38383409954807E-3</v>
      </c>
      <c r="L3" s="275">
        <v>205101898.53961605</v>
      </c>
      <c r="M3" s="275">
        <v>2110018.7849484682</v>
      </c>
      <c r="N3" s="274">
        <v>1.0394597003085048E-2</v>
      </c>
      <c r="O3" s="273">
        <v>30739993.789257944</v>
      </c>
      <c r="P3" s="273">
        <v>42629.943956356496</v>
      </c>
      <c r="Q3" s="274">
        <v>1.3887167696610295E-3</v>
      </c>
    </row>
    <row r="4" spans="1:17">
      <c r="A4" s="306"/>
      <c r="B4" s="306"/>
      <c r="C4" s="86" t="s">
        <v>122</v>
      </c>
      <c r="D4" s="273">
        <v>263621824.49148798</v>
      </c>
      <c r="E4" s="273">
        <v>1098495.0986073017</v>
      </c>
      <c r="F4" s="277">
        <v>4.1843713514822262E-3</v>
      </c>
      <c r="G4" s="284">
        <v>91.532735384990005</v>
      </c>
      <c r="H4" s="284">
        <v>-0.32059377103480813</v>
      </c>
      <c r="I4" s="285">
        <v>4.8444575973098214</v>
      </c>
      <c r="J4" s="285">
        <v>0.24199272428379626</v>
      </c>
      <c r="K4" s="277">
        <v>5.2578939972374207E-2</v>
      </c>
      <c r="L4" s="278">
        <v>1277104750.4744654</v>
      </c>
      <c r="M4" s="278">
        <v>68850348.593891382</v>
      </c>
      <c r="N4" s="277">
        <v>5.6983321133968173E-2</v>
      </c>
      <c r="O4" s="273">
        <v>373875100.42573398</v>
      </c>
      <c r="P4" s="273">
        <v>2337176.8875920773</v>
      </c>
      <c r="Q4" s="277">
        <v>6.2905473156958736E-3</v>
      </c>
    </row>
    <row r="5" spans="1:17">
      <c r="A5" s="306"/>
      <c r="B5" s="306" t="s">
        <v>135</v>
      </c>
      <c r="C5" s="86" t="s">
        <v>65</v>
      </c>
      <c r="D5" s="273">
        <v>268968781.27230555</v>
      </c>
      <c r="E5" s="273">
        <v>5759457.0062367916</v>
      </c>
      <c r="F5" s="274">
        <v>2.1881660242456934E-2</v>
      </c>
      <c r="G5" s="282">
        <v>7.5998794440026085</v>
      </c>
      <c r="H5" s="282">
        <v>0.16980259645171536</v>
      </c>
      <c r="I5" s="283">
        <v>9.446523043001724</v>
      </c>
      <c r="J5" s="283">
        <v>6.3651913074819433E-2</v>
      </c>
      <c r="K5" s="274">
        <v>6.7838417679850728E-3</v>
      </c>
      <c r="L5" s="275">
        <v>2540819790.1369247</v>
      </c>
      <c r="M5" s="275">
        <v>71160620.353259087</v>
      </c>
      <c r="N5" s="274">
        <v>2.8813943731147536E-2</v>
      </c>
      <c r="O5" s="273">
        <v>382631744.17604595</v>
      </c>
      <c r="P5" s="273">
        <v>6187287.2236021757</v>
      </c>
      <c r="Q5" s="274">
        <v>1.6436122539011951E-2</v>
      </c>
    </row>
    <row r="6" spans="1:17">
      <c r="A6" s="306"/>
      <c r="B6" s="306"/>
      <c r="C6" s="86" t="s">
        <v>122</v>
      </c>
      <c r="D6" s="273">
        <v>3246048709.1208043</v>
      </c>
      <c r="E6" s="273">
        <v>-14955696.436304092</v>
      </c>
      <c r="F6" s="277">
        <v>-4.5862239286822027E-3</v>
      </c>
      <c r="G6" s="284">
        <v>91.71911603266247</v>
      </c>
      <c r="H6" s="284">
        <v>-0.33504428651602325</v>
      </c>
      <c r="I6" s="285">
        <v>4.8041470321691921</v>
      </c>
      <c r="J6" s="285">
        <v>0.13283432207800949</v>
      </c>
      <c r="K6" s="277">
        <v>2.8436187068156395E-2</v>
      </c>
      <c r="L6" s="278">
        <v>15594495272.199348</v>
      </c>
      <c r="M6" s="278">
        <v>361323944.85708618</v>
      </c>
      <c r="N6" s="277">
        <v>2.3719548417901665E-2</v>
      </c>
      <c r="O6" s="273">
        <v>4697083675.453084</v>
      </c>
      <c r="P6" s="273">
        <v>-19831586.367844582</v>
      </c>
      <c r="Q6" s="277">
        <v>-4.2043550216733705E-3</v>
      </c>
    </row>
    <row r="7" spans="1:17">
      <c r="A7" s="306"/>
      <c r="B7" s="306" t="s">
        <v>136</v>
      </c>
      <c r="C7" s="86" t="s">
        <v>65</v>
      </c>
      <c r="D7" s="273">
        <v>268839593.92690229</v>
      </c>
      <c r="E7" s="273">
        <v>6404120.0819662213</v>
      </c>
      <c r="F7" s="274">
        <v>2.4402646441578975E-2</v>
      </c>
      <c r="G7" s="282">
        <v>7.6009565843422315</v>
      </c>
      <c r="H7" s="282">
        <v>0.18064788056251224</v>
      </c>
      <c r="I7" s="283">
        <v>9.4432138297391379</v>
      </c>
      <c r="J7" s="283">
        <v>8.5743591365659455E-2</v>
      </c>
      <c r="K7" s="274">
        <v>9.1631166524087666E-3</v>
      </c>
      <c r="L7" s="275">
        <v>2538709771.3519778</v>
      </c>
      <c r="M7" s="275">
        <v>82977635.354547024</v>
      </c>
      <c r="N7" s="274">
        <v>3.378936738995944E-2</v>
      </c>
      <c r="O7" s="273">
        <v>382589114.2320894</v>
      </c>
      <c r="P7" s="273">
        <v>7633408.4462310672</v>
      </c>
      <c r="Q7" s="274">
        <v>2.0358160519873773E-2</v>
      </c>
    </row>
    <row r="8" spans="1:17">
      <c r="A8" s="306"/>
      <c r="B8" s="306"/>
      <c r="C8" s="86" t="s">
        <v>122</v>
      </c>
      <c r="D8" s="273">
        <v>3244950214.022191</v>
      </c>
      <c r="E8" s="273">
        <v>-11311058.000375271</v>
      </c>
      <c r="F8" s="277">
        <v>-3.473633426641351E-3</v>
      </c>
      <c r="G8" s="284">
        <v>91.745138187647555</v>
      </c>
      <c r="H8" s="284">
        <v>-0.32497529421588922</v>
      </c>
      <c r="I8" s="285">
        <v>4.7845556632935411</v>
      </c>
      <c r="J8" s="285">
        <v>0.10261171922641399</v>
      </c>
      <c r="K8" s="277">
        <v>2.1916477525631563E-2</v>
      </c>
      <c r="L8" s="278">
        <v>15525644923.605461</v>
      </c>
      <c r="M8" s="278">
        <v>280012180.75908661</v>
      </c>
      <c r="N8" s="277">
        <v>1.8366714290062851E-2</v>
      </c>
      <c r="O8" s="273">
        <v>4694746498.5654907</v>
      </c>
      <c r="P8" s="273">
        <v>-17600314.923944473</v>
      </c>
      <c r="Q8" s="277">
        <v>-3.7349362473836373E-3</v>
      </c>
    </row>
    <row r="9" spans="1:17">
      <c r="A9" s="306" t="s">
        <v>58</v>
      </c>
      <c r="B9" s="306" t="s">
        <v>134</v>
      </c>
      <c r="C9" s="86" t="s">
        <v>65</v>
      </c>
      <c r="D9" s="273">
        <v>21682282.502298184</v>
      </c>
      <c r="E9" s="273">
        <v>131304.71208273247</v>
      </c>
      <c r="F9" s="274">
        <v>6.0927496358122221E-3</v>
      </c>
      <c r="G9" s="282">
        <v>7.8505089999490254</v>
      </c>
      <c r="H9" s="282">
        <v>-7.0028598486228333E-2</v>
      </c>
      <c r="I9" s="283">
        <v>9.405642428944061</v>
      </c>
      <c r="J9" s="283">
        <v>3.1807088163574804E-2</v>
      </c>
      <c r="K9" s="274">
        <v>3.3931776063101269E-3</v>
      </c>
      <c r="L9" s="275">
        <v>203935796.25996721</v>
      </c>
      <c r="M9" s="275">
        <v>1920479.0216702521</v>
      </c>
      <c r="N9" s="274">
        <v>9.506601023747412E-3</v>
      </c>
      <c r="O9" s="273">
        <v>30496754.166234195</v>
      </c>
      <c r="P9" s="273">
        <v>1847.9695034474134</v>
      </c>
      <c r="Q9" s="274">
        <v>6.059928473056027E-5</v>
      </c>
    </row>
    <row r="10" spans="1:17">
      <c r="A10" s="306"/>
      <c r="B10" s="306"/>
      <c r="C10" s="86" t="s">
        <v>122</v>
      </c>
      <c r="D10" s="273">
        <v>251877156.87235418</v>
      </c>
      <c r="E10" s="273">
        <v>2994310.9333692491</v>
      </c>
      <c r="F10" s="277">
        <v>1.2031005680895025E-2</v>
      </c>
      <c r="G10" s="284">
        <v>91.197219974345458</v>
      </c>
      <c r="H10" s="284">
        <v>-0.27361527287473564</v>
      </c>
      <c r="I10" s="285">
        <v>4.6499036353237804</v>
      </c>
      <c r="J10" s="285">
        <v>0.26157090646798853</v>
      </c>
      <c r="K10" s="277">
        <v>5.9605987656316611E-2</v>
      </c>
      <c r="L10" s="278">
        <v>1171204507.3957777</v>
      </c>
      <c r="M10" s="278">
        <v>79023768.910956383</v>
      </c>
      <c r="N10" s="277">
        <v>7.235411331332009E-2</v>
      </c>
      <c r="O10" s="273">
        <v>341419150.77608091</v>
      </c>
      <c r="P10" s="273">
        <v>6703218.7773347497</v>
      </c>
      <c r="Q10" s="277">
        <v>2.002659012167924E-2</v>
      </c>
    </row>
    <row r="11" spans="1:17">
      <c r="A11" s="306"/>
      <c r="B11" s="306" t="s">
        <v>135</v>
      </c>
      <c r="C11" s="86" t="s">
        <v>65</v>
      </c>
      <c r="D11" s="273">
        <v>268436508.89518189</v>
      </c>
      <c r="E11" s="273">
        <v>5768061.4747969806</v>
      </c>
      <c r="F11" s="274">
        <v>2.1959476029359354E-2</v>
      </c>
      <c r="G11" s="282">
        <v>7.9567840922487241</v>
      </c>
      <c r="H11" s="282">
        <v>0.12862961204472434</v>
      </c>
      <c r="I11" s="283">
        <v>9.3976387093694917</v>
      </c>
      <c r="J11" s="283">
        <v>5.3719268980417567E-2</v>
      </c>
      <c r="K11" s="274">
        <v>5.7491151676903511E-3</v>
      </c>
      <c r="L11" s="275">
        <v>2522669327.0013695</v>
      </c>
      <c r="M11" s="275">
        <v>68316514.773219585</v>
      </c>
      <c r="N11" s="274">
        <v>2.7834838753764742E-2</v>
      </c>
      <c r="O11" s="273">
        <v>378828018.01553273</v>
      </c>
      <c r="P11" s="273">
        <v>5628873.9578078985</v>
      </c>
      <c r="Q11" s="274">
        <v>1.5082762239500872E-2</v>
      </c>
    </row>
    <row r="12" spans="1:17">
      <c r="A12" s="306"/>
      <c r="B12" s="306"/>
      <c r="C12" s="86" t="s">
        <v>122</v>
      </c>
      <c r="D12" s="273">
        <v>3081894394.3624716</v>
      </c>
      <c r="E12" s="273">
        <v>6614598.0515575409</v>
      </c>
      <c r="F12" s="277">
        <v>2.1508930860510223E-3</v>
      </c>
      <c r="G12" s="284">
        <v>91.351092263791415</v>
      </c>
      <c r="H12" s="284">
        <v>-0.29967718261845278</v>
      </c>
      <c r="I12" s="285">
        <v>4.5730239120316947</v>
      </c>
      <c r="J12" s="285">
        <v>0.14981032321890098</v>
      </c>
      <c r="K12" s="277">
        <v>3.3869113532704311E-2</v>
      </c>
      <c r="L12" s="278">
        <v>14093576759.77602</v>
      </c>
      <c r="M12" s="278">
        <v>490957375.33214378</v>
      </c>
      <c r="N12" s="277">
        <v>3.6092855460883415E-2</v>
      </c>
      <c r="O12" s="273">
        <v>4216825131.6325908</v>
      </c>
      <c r="P12" s="273">
        <v>31158390.411725521</v>
      </c>
      <c r="Q12" s="277">
        <v>7.4440686127432388E-3</v>
      </c>
    </row>
    <row r="13" spans="1:17">
      <c r="A13" s="306"/>
      <c r="B13" s="306" t="s">
        <v>136</v>
      </c>
      <c r="C13" s="86" t="s">
        <v>65</v>
      </c>
      <c r="D13" s="273">
        <v>268305204.18309918</v>
      </c>
      <c r="E13" s="273">
        <v>6409401.0904227495</v>
      </c>
      <c r="F13" s="274">
        <v>2.4473095844742002E-2</v>
      </c>
      <c r="G13" s="282">
        <v>7.9625681234829013</v>
      </c>
      <c r="H13" s="282">
        <v>0.1412651701745995</v>
      </c>
      <c r="I13" s="283">
        <v>9.3950799637097813</v>
      </c>
      <c r="J13" s="283">
        <v>7.6170465256625519E-2</v>
      </c>
      <c r="K13" s="274">
        <v>8.1737530844428787E-3</v>
      </c>
      <c r="L13" s="275">
        <v>2520748847.9796968</v>
      </c>
      <c r="M13" s="275">
        <v>80165560.934337139</v>
      </c>
      <c r="N13" s="274">
        <v>3.2846885971831705E-2</v>
      </c>
      <c r="O13" s="273">
        <v>378826170.04602915</v>
      </c>
      <c r="P13" s="273">
        <v>7086343.9829506874</v>
      </c>
      <c r="Q13" s="274">
        <v>1.9062644048658497E-2</v>
      </c>
    </row>
    <row r="14" spans="1:17">
      <c r="A14" s="306"/>
      <c r="B14" s="306"/>
      <c r="C14" s="86" t="s">
        <v>122</v>
      </c>
      <c r="D14" s="273">
        <v>3078900083.4290771</v>
      </c>
      <c r="E14" s="273">
        <v>9539495.6187529564</v>
      </c>
      <c r="F14" s="277">
        <v>3.1079748846186933E-3</v>
      </c>
      <c r="G14" s="284">
        <v>91.373373596476441</v>
      </c>
      <c r="H14" s="284">
        <v>-0.2905581913648092</v>
      </c>
      <c r="I14" s="285">
        <v>4.551805063857925</v>
      </c>
      <c r="J14" s="285">
        <v>0.11905967308879095</v>
      </c>
      <c r="K14" s="277">
        <v>2.6859127378875393E-2</v>
      </c>
      <c r="L14" s="278">
        <v>14014552990.865061</v>
      </c>
      <c r="M14" s="278">
        <v>408858992.64040565</v>
      </c>
      <c r="N14" s="277">
        <v>3.0050579756810331E-2</v>
      </c>
      <c r="O14" s="273">
        <v>4210121912.8552547</v>
      </c>
      <c r="P14" s="273">
        <v>32696360.228775501</v>
      </c>
      <c r="Q14" s="277">
        <v>7.8269163188840717E-3</v>
      </c>
    </row>
    <row r="15" spans="1:17">
      <c r="A15" s="306" t="s">
        <v>59</v>
      </c>
      <c r="B15" s="306" t="s">
        <v>134</v>
      </c>
      <c r="C15" s="86" t="s">
        <v>65</v>
      </c>
      <c r="D15" s="273">
        <v>10701864.619762855</v>
      </c>
      <c r="E15" s="273">
        <v>-370553.63688769564</v>
      </c>
      <c r="F15" s="274">
        <v>-3.3466369161508677E-2</v>
      </c>
      <c r="G15" s="282">
        <v>7.3587582473095221</v>
      </c>
      <c r="H15" s="282">
        <v>-0.17520272036327267</v>
      </c>
      <c r="I15" s="283">
        <v>10.18958823586229</v>
      </c>
      <c r="J15" s="283">
        <v>0.33719380982138603</v>
      </c>
      <c r="K15" s="274">
        <v>3.4224554482933378E-2</v>
      </c>
      <c r="L15" s="275">
        <v>109047593.83132644</v>
      </c>
      <c r="M15" s="275">
        <v>-42238.083290979266</v>
      </c>
      <c r="N15" s="274">
        <v>-3.8718625328929121E-4</v>
      </c>
      <c r="O15" s="273">
        <v>19091345.709999084</v>
      </c>
      <c r="P15" s="273">
        <v>-534724.98797813803</v>
      </c>
      <c r="Q15" s="274">
        <v>-2.7245646681240677E-2</v>
      </c>
    </row>
    <row r="16" spans="1:17">
      <c r="A16" s="306"/>
      <c r="B16" s="306"/>
      <c r="C16" s="86" t="s">
        <v>122</v>
      </c>
      <c r="D16" s="273">
        <v>134651489.54624268</v>
      </c>
      <c r="E16" s="273">
        <v>-1162003.9243003726</v>
      </c>
      <c r="F16" s="277">
        <v>-8.5558797922564503E-3</v>
      </c>
      <c r="G16" s="284">
        <v>92.588328708729463</v>
      </c>
      <c r="H16" s="284">
        <v>0.1773002438526845</v>
      </c>
      <c r="I16" s="285">
        <v>5.0036346177613007</v>
      </c>
      <c r="J16" s="285">
        <v>0.2300486480837769</v>
      </c>
      <c r="K16" s="277">
        <v>4.8191998540526478E-2</v>
      </c>
      <c r="L16" s="278">
        <v>673746854.42670381</v>
      </c>
      <c r="M16" s="278">
        <v>25429467.502829432</v>
      </c>
      <c r="N16" s="277">
        <v>3.9223793801808633E-2</v>
      </c>
      <c r="O16" s="273">
        <v>196236239.023893</v>
      </c>
      <c r="P16" s="273">
        <v>240348.93192136288</v>
      </c>
      <c r="Q16" s="277">
        <v>1.2262957749194559E-3</v>
      </c>
    </row>
    <row r="17" spans="1:17">
      <c r="A17" s="306"/>
      <c r="B17" s="306" t="s">
        <v>135</v>
      </c>
      <c r="C17" s="86" t="s">
        <v>65</v>
      </c>
      <c r="D17" s="273">
        <v>134575778.93387005</v>
      </c>
      <c r="E17" s="273">
        <v>-1998242.9099024534</v>
      </c>
      <c r="F17" s="274">
        <v>-1.4631207918796229E-2</v>
      </c>
      <c r="G17" s="282">
        <v>7.534320199447297</v>
      </c>
      <c r="H17" s="282">
        <v>2.569020880986983E-2</v>
      </c>
      <c r="I17" s="283">
        <v>10.042020767616224</v>
      </c>
      <c r="J17" s="283">
        <v>0.24483457979999201</v>
      </c>
      <c r="K17" s="274">
        <v>2.4990295693723571E-2</v>
      </c>
      <c r="L17" s="275">
        <v>1351412766.8720529</v>
      </c>
      <c r="M17" s="275">
        <v>13371646.449732542</v>
      </c>
      <c r="N17" s="274">
        <v>9.9934495626801852E-3</v>
      </c>
      <c r="O17" s="273">
        <v>240025123.13601181</v>
      </c>
      <c r="P17" s="273">
        <v>-826721.5449770391</v>
      </c>
      <c r="Q17" s="274">
        <v>-3.4324899859996577E-3</v>
      </c>
    </row>
    <row r="18" spans="1:17">
      <c r="A18" s="306"/>
      <c r="B18" s="306"/>
      <c r="C18" s="86" t="s">
        <v>122</v>
      </c>
      <c r="D18" s="273">
        <v>1650575408.6099443</v>
      </c>
      <c r="E18" s="273">
        <v>-30666557.100910425</v>
      </c>
      <c r="F18" s="277">
        <v>-1.8240418527706768E-2</v>
      </c>
      <c r="G18" s="284">
        <v>92.408632075701078</v>
      </c>
      <c r="H18" s="284">
        <v>-2.346939448320029E-2</v>
      </c>
      <c r="I18" s="285">
        <v>4.9261204997493593</v>
      </c>
      <c r="J18" s="285">
        <v>0.13365361050079727</v>
      </c>
      <c r="K18" s="277">
        <v>2.788826998484565E-2</v>
      </c>
      <c r="L18" s="278">
        <v>8130933356.7356224</v>
      </c>
      <c r="M18" s="278">
        <v>73636903.251185417</v>
      </c>
      <c r="N18" s="277">
        <v>9.1391577406017624E-3</v>
      </c>
      <c r="O18" s="273">
        <v>2430176941.6781368</v>
      </c>
      <c r="P18" s="273">
        <v>-27848124.181263924</v>
      </c>
      <c r="Q18" s="277">
        <v>-1.1329471195415726E-2</v>
      </c>
    </row>
    <row r="19" spans="1:17">
      <c r="A19" s="306"/>
      <c r="B19" s="306" t="s">
        <v>136</v>
      </c>
      <c r="C19" s="86" t="s">
        <v>65</v>
      </c>
      <c r="D19" s="273">
        <v>134946332.57075778</v>
      </c>
      <c r="E19" s="273">
        <v>-1562539.2089807987</v>
      </c>
      <c r="F19" s="274">
        <v>-1.1446429734632967E-2</v>
      </c>
      <c r="G19" s="282">
        <v>7.5485726685637307</v>
      </c>
      <c r="H19" s="282">
        <v>4.1853276904794789E-2</v>
      </c>
      <c r="I19" s="283">
        <v>10.014759046873102</v>
      </c>
      <c r="J19" s="283">
        <v>0.25491851685768552</v>
      </c>
      <c r="K19" s="274">
        <v>2.6119127261732301E-2</v>
      </c>
      <c r="L19" s="275">
        <v>1351455004.9553428</v>
      </c>
      <c r="M19" s="275">
        <v>19150185.452772379</v>
      </c>
      <c r="N19" s="274">
        <v>1.4373726772167871E-2</v>
      </c>
      <c r="O19" s="273">
        <v>240559848.12398997</v>
      </c>
      <c r="P19" s="273">
        <v>259405.72224923968</v>
      </c>
      <c r="Q19" s="274">
        <v>1.0795058038867787E-3</v>
      </c>
    </row>
    <row r="20" spans="1:17">
      <c r="A20" s="306"/>
      <c r="B20" s="306"/>
      <c r="C20" s="86" t="s">
        <v>122</v>
      </c>
      <c r="D20" s="273">
        <v>1651737412.5342433</v>
      </c>
      <c r="E20" s="273">
        <v>-29160144.480885029</v>
      </c>
      <c r="F20" s="277">
        <v>-1.7347960534053287E-2</v>
      </c>
      <c r="G20" s="284">
        <v>92.394210723455998</v>
      </c>
      <c r="H20" s="284">
        <v>-3.9534586498547242E-2</v>
      </c>
      <c r="I20" s="285">
        <v>4.9072593668485176</v>
      </c>
      <c r="J20" s="285">
        <v>0.11070590593581198</v>
      </c>
      <c r="K20" s="277">
        <v>2.3080302729440748E-2</v>
      </c>
      <c r="L20" s="278">
        <v>8105503889.2327995</v>
      </c>
      <c r="M20" s="278">
        <v>42988894.692173004</v>
      </c>
      <c r="N20" s="277">
        <v>5.3319460145230231E-3</v>
      </c>
      <c r="O20" s="273">
        <v>2429936592.7462177</v>
      </c>
      <c r="P20" s="273">
        <v>-27370425.018384933</v>
      </c>
      <c r="Q20" s="277">
        <v>-1.1138382310600995E-2</v>
      </c>
    </row>
    <row r="21" spans="1:17">
      <c r="A21" s="306" t="s">
        <v>60</v>
      </c>
      <c r="B21" s="306" t="s">
        <v>134</v>
      </c>
      <c r="C21" s="86" t="s">
        <v>65</v>
      </c>
      <c r="D21" s="273">
        <v>52023.160382717848</v>
      </c>
      <c r="E21" s="273">
        <v>83.832388931245077</v>
      </c>
      <c r="F21" s="274">
        <v>1.6140445433039446E-3</v>
      </c>
      <c r="G21" s="282">
        <v>3.6568387504388151</v>
      </c>
      <c r="H21" s="282">
        <v>0.69582628286036918</v>
      </c>
      <c r="I21" s="283">
        <v>14.557649195105711</v>
      </c>
      <c r="J21" s="283">
        <v>0.70481354558799048</v>
      </c>
      <c r="K21" s="274">
        <v>5.0878647767147095E-2</v>
      </c>
      <c r="L21" s="275">
        <v>757334.91887232778</v>
      </c>
      <c r="M21" s="275">
        <v>37827.944428007002</v>
      </c>
      <c r="N21" s="274">
        <v>5.2574812714250248E-2</v>
      </c>
      <c r="O21" s="273">
        <v>149592.6719814539</v>
      </c>
      <c r="P21" s="273">
        <v>283.41825403299299</v>
      </c>
      <c r="Q21" s="274">
        <v>1.8981961730945463E-3</v>
      </c>
    </row>
    <row r="22" spans="1:17">
      <c r="A22" s="306"/>
      <c r="B22" s="306"/>
      <c r="C22" s="86" t="s">
        <v>122</v>
      </c>
      <c r="D22" s="273">
        <v>1370603.3427726729</v>
      </c>
      <c r="E22" s="273">
        <v>-331564.36398923211</v>
      </c>
      <c r="F22" s="277">
        <v>-0.19478948089079834</v>
      </c>
      <c r="G22" s="284">
        <v>96.343155211252821</v>
      </c>
      <c r="H22" s="284">
        <v>-0.69583232116873717</v>
      </c>
      <c r="I22" s="285">
        <v>7.5732031828425468</v>
      </c>
      <c r="J22" s="285">
        <v>0.81746329865086054</v>
      </c>
      <c r="K22" s="277">
        <v>0.12100277877241994</v>
      </c>
      <c r="L22" s="278">
        <v>10379857.59790064</v>
      </c>
      <c r="M22" s="278">
        <v>-1119544.6682538595</v>
      </c>
      <c r="N22" s="277">
        <v>-9.7356770581802157E-2</v>
      </c>
      <c r="O22" s="273">
        <v>2389200.4244586229</v>
      </c>
      <c r="P22" s="273">
        <v>-454473.17444646126</v>
      </c>
      <c r="Q22" s="277">
        <v>-0.15981903641172096</v>
      </c>
    </row>
    <row r="23" spans="1:17">
      <c r="A23" s="306"/>
      <c r="B23" s="306" t="s">
        <v>135</v>
      </c>
      <c r="C23" s="86" t="s">
        <v>65</v>
      </c>
      <c r="D23" s="273">
        <v>762901.83853345166</v>
      </c>
      <c r="E23" s="273">
        <v>-20785.487541979761</v>
      </c>
      <c r="F23" s="274">
        <v>-2.652267919920287E-2</v>
      </c>
      <c r="G23" s="282">
        <v>3.9490580565337847</v>
      </c>
      <c r="H23" s="282">
        <v>0.64865112683989112</v>
      </c>
      <c r="I23" s="283">
        <v>14.507082176841106</v>
      </c>
      <c r="J23" s="283">
        <v>0.61772331904133893</v>
      </c>
      <c r="K23" s="274">
        <v>4.4474574050943148E-2</v>
      </c>
      <c r="L23" s="275">
        <v>11067479.664467948</v>
      </c>
      <c r="M23" s="275">
        <v>182565.16029674001</v>
      </c>
      <c r="N23" s="274">
        <v>1.6772309991665919E-2</v>
      </c>
      <c r="O23" s="273">
        <v>2244573.5950625655</v>
      </c>
      <c r="P23" s="273">
        <v>59729.411064681131</v>
      </c>
      <c r="Q23" s="274">
        <v>2.7338064426812674E-2</v>
      </c>
    </row>
    <row r="24" spans="1:17">
      <c r="A24" s="306"/>
      <c r="B24" s="306"/>
      <c r="C24" s="86" t="s">
        <v>122</v>
      </c>
      <c r="D24" s="273">
        <v>18555675.50876268</v>
      </c>
      <c r="E24" s="273">
        <v>-4405809.8899118379</v>
      </c>
      <c r="F24" s="277">
        <v>-0.19187826107130548</v>
      </c>
      <c r="G24" s="284">
        <v>96.050941498803098</v>
      </c>
      <c r="H24" s="284">
        <v>-0.64865157150303787</v>
      </c>
      <c r="I24" s="285">
        <v>7.3094819524635319</v>
      </c>
      <c r="J24" s="285">
        <v>0.60646861649392925</v>
      </c>
      <c r="K24" s="277">
        <v>9.0477011770140323E-2</v>
      </c>
      <c r="L24" s="278">
        <v>135632375.24707037</v>
      </c>
      <c r="M24" s="278">
        <v>-18278767.593916237</v>
      </c>
      <c r="N24" s="277">
        <v>-0.11876182098654778</v>
      </c>
      <c r="O24" s="273">
        <v>32518442.439110968</v>
      </c>
      <c r="P24" s="273">
        <v>-6374570.7824448384</v>
      </c>
      <c r="Q24" s="277">
        <v>-0.16390015209497419</v>
      </c>
    </row>
    <row r="25" spans="1:17">
      <c r="A25" s="306"/>
      <c r="B25" s="306" t="s">
        <v>136</v>
      </c>
      <c r="C25" s="86" t="s">
        <v>65</v>
      </c>
      <c r="D25" s="273">
        <v>762818.00614452024</v>
      </c>
      <c r="E25" s="273">
        <v>-8876.8567602116382</v>
      </c>
      <c r="F25" s="274">
        <v>-1.1503065767210522E-2</v>
      </c>
      <c r="G25" s="282">
        <v>3.8820140421253604</v>
      </c>
      <c r="H25" s="282">
        <v>0.66360723046084225</v>
      </c>
      <c r="I25" s="283">
        <v>14.459086743097025</v>
      </c>
      <c r="J25" s="283">
        <v>0.55659726300197043</v>
      </c>
      <c r="K25" s="274">
        <v>4.003579817836804E-2</v>
      </c>
      <c r="L25" s="275">
        <v>11029651.720039938</v>
      </c>
      <c r="M25" s="275">
        <v>301172.00666350685</v>
      </c>
      <c r="N25" s="274">
        <v>2.8072197991668945E-2</v>
      </c>
      <c r="O25" s="273">
        <v>2244290.1768085337</v>
      </c>
      <c r="P25" s="273">
        <v>93753.756499114446</v>
      </c>
      <c r="Q25" s="274">
        <v>4.3595521384206623E-2</v>
      </c>
    </row>
    <row r="26" spans="1:17">
      <c r="A26" s="306"/>
      <c r="B26" s="306"/>
      <c r="C26" s="86" t="s">
        <v>122</v>
      </c>
      <c r="D26" s="273">
        <v>18887239.87275191</v>
      </c>
      <c r="E26" s="273">
        <v>-4318607.8207370304</v>
      </c>
      <c r="F26" s="277">
        <v>-0.18609998125380864</v>
      </c>
      <c r="G26" s="284">
        <v>96.117985957874637</v>
      </c>
      <c r="H26" s="284">
        <v>-0.66360723046092573</v>
      </c>
      <c r="I26" s="285">
        <v>7.2404396214934685</v>
      </c>
      <c r="J26" s="285">
        <v>0.54829424837349983</v>
      </c>
      <c r="K26" s="277">
        <v>8.1931012822256968E-2</v>
      </c>
      <c r="L26" s="278">
        <v>136751919.91532418</v>
      </c>
      <c r="M26" s="278">
        <v>-18544986.355984539</v>
      </c>
      <c r="N26" s="277">
        <v>-0.11941632838187934</v>
      </c>
      <c r="O26" s="273">
        <v>32972915.613557436</v>
      </c>
      <c r="P26" s="273">
        <v>-6284904.7796574384</v>
      </c>
      <c r="Q26" s="277">
        <v>-0.16009306468638515</v>
      </c>
    </row>
    <row r="27" spans="1:17">
      <c r="A27" s="306" t="s">
        <v>61</v>
      </c>
      <c r="B27" s="306" t="s">
        <v>134</v>
      </c>
      <c r="C27" s="86" t="s">
        <v>65</v>
      </c>
      <c r="D27" s="273">
        <v>33795.455073472753</v>
      </c>
      <c r="E27" s="273">
        <v>-2117.3666796129546</v>
      </c>
      <c r="F27" s="274">
        <v>-5.8958516102428679E-2</v>
      </c>
      <c r="G27" s="282">
        <v>0.28594821623971128</v>
      </c>
      <c r="H27" s="282">
        <v>2.4140596170953155E-2</v>
      </c>
      <c r="I27" s="283">
        <v>34.504707130400092</v>
      </c>
      <c r="J27" s="283">
        <v>7.3121205081404632</v>
      </c>
      <c r="K27" s="274">
        <v>0.26890124906892166</v>
      </c>
      <c r="L27" s="275">
        <v>1166102.2796487713</v>
      </c>
      <c r="M27" s="275">
        <v>189539.76327821822</v>
      </c>
      <c r="N27" s="274">
        <v>0.19408871434329972</v>
      </c>
      <c r="O27" s="273">
        <v>243239.6230237484</v>
      </c>
      <c r="P27" s="273">
        <v>40781.974452913448</v>
      </c>
      <c r="Q27" s="274">
        <v>0.20143459504146538</v>
      </c>
    </row>
    <row r="28" spans="1:17">
      <c r="A28" s="306"/>
      <c r="B28" s="306"/>
      <c r="C28" s="86" t="s">
        <v>122</v>
      </c>
      <c r="D28" s="273">
        <v>11744667.619134769</v>
      </c>
      <c r="E28" s="273">
        <v>-1895815.8347611539</v>
      </c>
      <c r="F28" s="277">
        <v>-0.13898450455725461</v>
      </c>
      <c r="G28" s="284">
        <v>99.373325458072742</v>
      </c>
      <c r="H28" s="284">
        <v>-6.6995166271453854E-2</v>
      </c>
      <c r="I28" s="285">
        <v>9.0168786817050233</v>
      </c>
      <c r="J28" s="285">
        <v>0.50738092174108118</v>
      </c>
      <c r="K28" s="277">
        <v>5.9625248875232226E-2</v>
      </c>
      <c r="L28" s="278">
        <v>105900243.07868758</v>
      </c>
      <c r="M28" s="278">
        <v>-10173420.317064986</v>
      </c>
      <c r="N28" s="277">
        <v>-8.7646241356049565E-2</v>
      </c>
      <c r="O28" s="273">
        <v>32455949.649653077</v>
      </c>
      <c r="P28" s="273">
        <v>-4366041.8897425532</v>
      </c>
      <c r="Q28" s="277">
        <v>-0.11857158473004782</v>
      </c>
    </row>
    <row r="29" spans="1:17">
      <c r="A29" s="306"/>
      <c r="B29" s="306" t="s">
        <v>135</v>
      </c>
      <c r="C29" s="86" t="s">
        <v>65</v>
      </c>
      <c r="D29" s="273">
        <v>532267.40620605729</v>
      </c>
      <c r="E29" s="273">
        <v>-8609.4394778662827</v>
      </c>
      <c r="F29" s="274">
        <v>-1.5917559693241976E-2</v>
      </c>
      <c r="G29" s="282">
        <v>0.32173490789770021</v>
      </c>
      <c r="H29" s="282">
        <v>3.2576280834473448E-2</v>
      </c>
      <c r="I29" s="283">
        <v>34.099593635494315</v>
      </c>
      <c r="J29" s="283">
        <v>5.8004388876870578</v>
      </c>
      <c r="K29" s="274">
        <v>0.20496862677979813</v>
      </c>
      <c r="L29" s="275">
        <v>18150102.257045139</v>
      </c>
      <c r="M29" s="275">
        <v>2843744.7015299201</v>
      </c>
      <c r="N29" s="274">
        <v>0.18578846673454691</v>
      </c>
      <c r="O29" s="273">
        <v>3803646.625832676</v>
      </c>
      <c r="P29" s="273">
        <v>558333.731113452</v>
      </c>
      <c r="Q29" s="274">
        <v>0.17204311239818298</v>
      </c>
    </row>
    <row r="30" spans="1:17">
      <c r="A30" s="306"/>
      <c r="B30" s="306"/>
      <c r="C30" s="86" t="s">
        <v>122</v>
      </c>
      <c r="D30" s="273">
        <v>164152850.57139969</v>
      </c>
      <c r="E30" s="273">
        <v>-21571758.674753278</v>
      </c>
      <c r="F30" s="277">
        <v>-0.11614916710452096</v>
      </c>
      <c r="G30" s="284">
        <v>99.224002153700141</v>
      </c>
      <c r="H30" s="284">
        <v>-6.6387978576315732E-2</v>
      </c>
      <c r="I30" s="285">
        <v>9.1433245634304825</v>
      </c>
      <c r="J30" s="285">
        <v>0.36391751814538331</v>
      </c>
      <c r="K30" s="277">
        <v>4.1451263880152578E-2</v>
      </c>
      <c r="L30" s="278">
        <v>1500902790.7866123</v>
      </c>
      <c r="M30" s="278">
        <v>-129649152.11188531</v>
      </c>
      <c r="N30" s="277">
        <v>-7.9512432999477897E-2</v>
      </c>
      <c r="O30" s="273">
        <v>480252719.10035229</v>
      </c>
      <c r="P30" s="273">
        <v>-50995801.49971658</v>
      </c>
      <c r="Q30" s="277">
        <v>-9.5992364255649221E-2</v>
      </c>
    </row>
    <row r="31" spans="1:17">
      <c r="A31" s="306"/>
      <c r="B31" s="306" t="s">
        <v>136</v>
      </c>
      <c r="C31" s="86" t="s">
        <v>65</v>
      </c>
      <c r="D31" s="273">
        <v>534384.77288566995</v>
      </c>
      <c r="E31" s="273">
        <v>-5285.9793739374727</v>
      </c>
      <c r="F31" s="274">
        <v>-9.794822772597956E-3</v>
      </c>
      <c r="G31" s="282">
        <v>0.31934996609459482</v>
      </c>
      <c r="H31" s="282">
        <v>3.2635434100929728E-2</v>
      </c>
      <c r="I31" s="283">
        <v>33.609794674313328</v>
      </c>
      <c r="J31" s="283">
        <v>5.5392555749737049</v>
      </c>
      <c r="K31" s="274">
        <v>0.19733342332224818</v>
      </c>
      <c r="L31" s="275">
        <v>17960562.493766926</v>
      </c>
      <c r="M31" s="275">
        <v>2811713.5416935887</v>
      </c>
      <c r="N31" s="274">
        <v>0.18560575464109869</v>
      </c>
      <c r="O31" s="273">
        <v>3762864.6513797631</v>
      </c>
      <c r="P31" s="273">
        <v>546984.92859971477</v>
      </c>
      <c r="Q31" s="274">
        <v>0.17008873955237971</v>
      </c>
    </row>
    <row r="32" spans="1:17">
      <c r="A32" s="306"/>
      <c r="B32" s="306"/>
      <c r="C32" s="86" t="s">
        <v>122</v>
      </c>
      <c r="D32" s="273">
        <v>166048666.40616131</v>
      </c>
      <c r="E32" s="273">
        <v>-20852017.806036979</v>
      </c>
      <c r="F32" s="277">
        <v>-0.11156737009246351</v>
      </c>
      <c r="G32" s="284">
        <v>99.231188232613448</v>
      </c>
      <c r="H32" s="284">
        <v>-6.4802848663902068E-2</v>
      </c>
      <c r="I32" s="285">
        <v>9.1002008255069331</v>
      </c>
      <c r="J32" s="285">
        <v>0.32581483792012911</v>
      </c>
      <c r="K32" s="277">
        <v>3.7132494328499112E-2</v>
      </c>
      <c r="L32" s="278">
        <v>1511076211.1036744</v>
      </c>
      <c r="M32" s="278">
        <v>-128862533.51822448</v>
      </c>
      <c r="N32" s="277">
        <v>-7.8577650501168425E-2</v>
      </c>
      <c r="O32" s="273">
        <v>484618760.99009496</v>
      </c>
      <c r="P32" s="273">
        <v>-50302499.87286371</v>
      </c>
      <c r="Q32" s="277">
        <v>-9.4037204263882665E-2</v>
      </c>
    </row>
    <row r="33" spans="1:18">
      <c r="A33" s="306" t="s">
        <v>67</v>
      </c>
      <c r="B33" s="306" t="s">
        <v>134</v>
      </c>
      <c r="C33" s="86" t="s">
        <v>65</v>
      </c>
      <c r="D33" s="273">
        <v>10928394.722152619</v>
      </c>
      <c r="E33" s="273">
        <v>501774.51658151299</v>
      </c>
      <c r="F33" s="274">
        <v>4.8124368845180246E-2</v>
      </c>
      <c r="G33" s="282">
        <v>8.4495776415488972</v>
      </c>
      <c r="H33" s="282">
        <v>-1.9966694025725928E-3</v>
      </c>
      <c r="I33" s="283">
        <v>8.6134212666164665</v>
      </c>
      <c r="J33" s="283">
        <v>-0.2299025076558685</v>
      </c>
      <c r="K33" s="274">
        <v>-2.5997296211716033E-2</v>
      </c>
      <c r="L33" s="275">
        <v>94130867.509768516</v>
      </c>
      <c r="M33" s="275">
        <v>1924889.1605332494</v>
      </c>
      <c r="N33" s="274">
        <v>2.0875969161594107E-2</v>
      </c>
      <c r="O33" s="273">
        <v>11255815.784253657</v>
      </c>
      <c r="P33" s="273">
        <v>536289.53922755271</v>
      </c>
      <c r="Q33" s="274">
        <v>5.0029220225697273E-2</v>
      </c>
    </row>
    <row r="34" spans="1:18">
      <c r="A34" s="306"/>
      <c r="B34" s="306"/>
      <c r="C34" s="86" t="s">
        <v>122</v>
      </c>
      <c r="D34" s="273">
        <v>115855063.98333794</v>
      </c>
      <c r="E34" s="273">
        <v>4487879.2216580957</v>
      </c>
      <c r="F34" s="277">
        <v>4.0298039599922821E-2</v>
      </c>
      <c r="G34" s="284">
        <v>89.576409269833292</v>
      </c>
      <c r="H34" s="284">
        <v>-0.69522422765294323</v>
      </c>
      <c r="I34" s="285">
        <v>4.2041994421687434</v>
      </c>
      <c r="J34" s="285">
        <v>0.32187135584753213</v>
      </c>
      <c r="K34" s="277">
        <v>8.2906789094305697E-2</v>
      </c>
      <c r="L34" s="278">
        <v>487077795.37117344</v>
      </c>
      <c r="M34" s="278">
        <v>54713846.076380193</v>
      </c>
      <c r="N34" s="277">
        <v>0.12654580976425336</v>
      </c>
      <c r="O34" s="273">
        <v>142793711.32772928</v>
      </c>
      <c r="P34" s="273">
        <v>6917343.0198597312</v>
      </c>
      <c r="Q34" s="277">
        <v>5.0909095569778337E-2</v>
      </c>
    </row>
    <row r="35" spans="1:18">
      <c r="A35" s="306"/>
      <c r="B35" s="306" t="s">
        <v>135</v>
      </c>
      <c r="C35" s="86" t="s">
        <v>65</v>
      </c>
      <c r="D35" s="273">
        <v>133097833.09369603</v>
      </c>
      <c r="E35" s="273">
        <v>7787094.8431589156</v>
      </c>
      <c r="F35" s="274">
        <v>6.2142278881080155E-2</v>
      </c>
      <c r="G35" s="282">
        <v>8.4873338455142289</v>
      </c>
      <c r="H35" s="282">
        <v>0.20393324435519311</v>
      </c>
      <c r="I35" s="283">
        <v>8.7168169035977314</v>
      </c>
      <c r="J35" s="283">
        <v>-0.10466793269418062</v>
      </c>
      <c r="K35" s="274">
        <v>-1.1865115072643203E-2</v>
      </c>
      <c r="L35" s="275">
        <v>1160189441.343359</v>
      </c>
      <c r="M35" s="275">
        <v>54762664.041701078</v>
      </c>
      <c r="N35" s="274">
        <v>4.9539838518636678E-2</v>
      </c>
      <c r="O35" s="273">
        <v>136558400.81913894</v>
      </c>
      <c r="P35" s="273">
        <v>6395945.6264006495</v>
      </c>
      <c r="Q35" s="274">
        <v>4.9138175958112047E-2</v>
      </c>
    </row>
    <row r="36" spans="1:18">
      <c r="A36" s="306"/>
      <c r="B36" s="306"/>
      <c r="C36" s="86" t="s">
        <v>122</v>
      </c>
      <c r="D36" s="273">
        <v>1412764774.4306979</v>
      </c>
      <c r="E36" s="273">
        <v>41688429.229272842</v>
      </c>
      <c r="F36" s="277">
        <v>3.0405622104980878E-2</v>
      </c>
      <c r="G36" s="284">
        <v>90.088666412284766</v>
      </c>
      <c r="H36" s="284">
        <v>-0.54342769739730556</v>
      </c>
      <c r="I36" s="285">
        <v>4.1245555204178794</v>
      </c>
      <c r="J36" s="285">
        <v>0.19230783268879614</v>
      </c>
      <c r="K36" s="277">
        <v>4.8905320305460222E-2</v>
      </c>
      <c r="L36" s="278">
        <v>5827026749.4300556</v>
      </c>
      <c r="M36" s="278">
        <v>435614961.3117094</v>
      </c>
      <c r="N36" s="277">
        <v>8.0797939098572025E-2</v>
      </c>
      <c r="O36" s="273">
        <v>1754135572.2354803</v>
      </c>
      <c r="P36" s="273">
        <v>65386910.095574856</v>
      </c>
      <c r="Q36" s="277">
        <v>3.8719148421245547E-2</v>
      </c>
    </row>
    <row r="37" spans="1:18">
      <c r="A37" s="306"/>
      <c r="B37" s="306" t="s">
        <v>136</v>
      </c>
      <c r="C37" s="86" t="s">
        <v>65</v>
      </c>
      <c r="D37" s="273">
        <v>132596058.57711433</v>
      </c>
      <c r="E37" s="273">
        <v>7980822.1270811707</v>
      </c>
      <c r="F37" s="274">
        <v>6.4043710499889259E-2</v>
      </c>
      <c r="G37" s="282">
        <v>8.4876357488899838</v>
      </c>
      <c r="H37" s="282">
        <v>0.21319811561409274</v>
      </c>
      <c r="I37" s="283">
        <v>8.7352864377127197</v>
      </c>
      <c r="J37" s="283">
        <v>-7.222393658644144E-2</v>
      </c>
      <c r="K37" s="274">
        <v>-8.2002669899992608E-3</v>
      </c>
      <c r="L37" s="275">
        <v>1158264552.1828282</v>
      </c>
      <c r="M37" s="275">
        <v>60714564.353418112</v>
      </c>
      <c r="N37" s="274">
        <v>5.5318267984760666E-2</v>
      </c>
      <c r="O37" s="273">
        <v>136022111.27991146</v>
      </c>
      <c r="P37" s="273">
        <v>6733264.0388830602</v>
      </c>
      <c r="Q37" s="274">
        <v>5.2079233302548412E-2</v>
      </c>
    </row>
    <row r="38" spans="1:18">
      <c r="A38" s="306"/>
      <c r="B38" s="306"/>
      <c r="C38" s="86" t="s">
        <v>122</v>
      </c>
      <c r="D38" s="273">
        <v>1408276895.2090333</v>
      </c>
      <c r="E38" s="273">
        <v>43019712.1072824</v>
      </c>
      <c r="F38" s="277">
        <v>3.1510335664043307E-2</v>
      </c>
      <c r="G38" s="284">
        <v>90.145525050885809</v>
      </c>
      <c r="H38" s="284">
        <v>-0.50739779203638591</v>
      </c>
      <c r="I38" s="285">
        <v>4.0988479772629285</v>
      </c>
      <c r="J38" s="285">
        <v>0.15242516103446979</v>
      </c>
      <c r="K38" s="277">
        <v>3.8623626542920807E-2</v>
      </c>
      <c r="L38" s="278">
        <v>5772312903.3536634</v>
      </c>
      <c r="M38" s="278">
        <v>384430805.94111919</v>
      </c>
      <c r="N38" s="277">
        <v>7.1351005643894239E-2</v>
      </c>
      <c r="O38" s="273">
        <v>1747218229.2156231</v>
      </c>
      <c r="P38" s="273">
        <v>66357514.746966124</v>
      </c>
      <c r="Q38" s="277">
        <v>3.9478294766346921E-2</v>
      </c>
      <c r="R38" s="219"/>
    </row>
    <row r="39" spans="1:18">
      <c r="A39" s="1"/>
      <c r="B39" s="1"/>
    </row>
    <row r="40" spans="1:18">
      <c r="A40" s="1"/>
      <c r="B40" s="1"/>
    </row>
    <row r="41" spans="1:18">
      <c r="A41" s="1"/>
      <c r="B41" s="1"/>
    </row>
    <row r="42" spans="1:18">
      <c r="A42" s="1"/>
      <c r="B42" s="1"/>
    </row>
    <row r="43" spans="1:18">
      <c r="A43" s="1"/>
      <c r="B43" s="1"/>
    </row>
    <row r="44" spans="1:18">
      <c r="A44" s="1"/>
      <c r="B44" s="1"/>
    </row>
  </sheetData>
  <mergeCells count="32"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A3:A8"/>
    <mergeCell ref="B3:B4"/>
    <mergeCell ref="B5:B6"/>
    <mergeCell ref="B7:B8"/>
    <mergeCell ref="B19:B20"/>
    <mergeCell ref="A9:A14"/>
    <mergeCell ref="B9:B10"/>
    <mergeCell ref="B11:B12"/>
    <mergeCell ref="B13:B14"/>
    <mergeCell ref="A15:A20"/>
    <mergeCell ref="B15:B16"/>
    <mergeCell ref="B17:B18"/>
    <mergeCell ref="O1:Q1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33"/>
  </sheetPr>
  <dimension ref="A1:R44"/>
  <sheetViews>
    <sheetView topLeftCell="B1" zoomScale="84" zoomScaleNormal="69" workbookViewId="0">
      <selection activeCell="D9" sqref="D9:Q44"/>
    </sheetView>
  </sheetViews>
  <sheetFormatPr defaultRowHeight="14.5"/>
  <cols>
    <col min="1" max="1" width="31.26953125" bestFit="1" customWidth="1"/>
    <col min="2" max="2" width="21" bestFit="1" customWidth="1"/>
    <col min="3" max="3" width="22.7265625" bestFit="1" customWidth="1"/>
    <col min="4" max="4" width="15.26953125" bestFit="1" customWidth="1"/>
    <col min="5" max="5" width="14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8" bestFit="1" customWidth="1"/>
    <col min="13" max="13" width="15.26953125" bestFit="1" customWidth="1"/>
    <col min="15" max="15" width="15.26953125" bestFit="1" customWidth="1"/>
    <col min="16" max="16" width="14" bestFit="1" customWidth="1"/>
  </cols>
  <sheetData>
    <row r="1" spans="1:17">
      <c r="A1" s="308" t="s">
        <v>0</v>
      </c>
      <c r="B1" s="308" t="s">
        <v>1</v>
      </c>
      <c r="C1" s="308" t="s">
        <v>68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306" t="s">
        <v>140</v>
      </c>
      <c r="C3" s="86" t="s">
        <v>123</v>
      </c>
      <c r="D3" s="273">
        <v>28169519.083827253</v>
      </c>
      <c r="E3" s="273">
        <v>3510289.865384046</v>
      </c>
      <c r="F3" s="274">
        <v>0.14235197030240584</v>
      </c>
      <c r="G3" s="282">
        <v>9.7808030165789273</v>
      </c>
      <c r="H3" s="282">
        <v>1.1528753448793871</v>
      </c>
      <c r="I3" s="283">
        <v>11.112164497055032</v>
      </c>
      <c r="J3" s="283">
        <v>0.96411685322657625</v>
      </c>
      <c r="K3" s="274">
        <v>9.5005156367481663E-2</v>
      </c>
      <c r="L3" s="275">
        <v>313024329.86241937</v>
      </c>
      <c r="M3" s="275">
        <v>62781296.893570989</v>
      </c>
      <c r="N3" s="274">
        <v>0.2508812978676867</v>
      </c>
      <c r="O3" s="273">
        <v>52049520.452412188</v>
      </c>
      <c r="P3" s="273">
        <v>6658838.5170247406</v>
      </c>
      <c r="Q3" s="274">
        <v>0.14670056128487866</v>
      </c>
    </row>
    <row r="4" spans="1:17">
      <c r="A4" s="306"/>
      <c r="B4" s="306"/>
      <c r="C4" s="86" t="s">
        <v>124</v>
      </c>
      <c r="D4" s="273">
        <v>259838725.59790984</v>
      </c>
      <c r="E4" s="273">
        <v>-1309137.6483655572</v>
      </c>
      <c r="F4" s="277">
        <v>-5.0130130573994985E-3</v>
      </c>
      <c r="G4" s="284">
        <v>90.219196983421455</v>
      </c>
      <c r="H4" s="284">
        <v>-1.1528753448795754</v>
      </c>
      <c r="I4" s="285">
        <v>4.6992693847034408</v>
      </c>
      <c r="J4" s="285">
        <v>0.14074191065567909</v>
      </c>
      <c r="K4" s="277">
        <v>3.0874424132998981E-2</v>
      </c>
      <c r="L4" s="278">
        <v>1221052168.162616</v>
      </c>
      <c r="M4" s="278">
        <v>30602458.765601873</v>
      </c>
      <c r="N4" s="277">
        <v>2.5706637184281067E-2</v>
      </c>
      <c r="O4" s="273">
        <v>354719908.90050477</v>
      </c>
      <c r="P4" s="273">
        <v>-3683394.3741740584</v>
      </c>
      <c r="Q4" s="277">
        <v>-1.027723333049506E-2</v>
      </c>
    </row>
    <row r="5" spans="1:17">
      <c r="A5" s="306"/>
      <c r="B5" s="306" t="s">
        <v>135</v>
      </c>
      <c r="C5" s="86" t="s">
        <v>123</v>
      </c>
      <c r="D5" s="273">
        <v>327396997.62007236</v>
      </c>
      <c r="E5" s="273">
        <v>35404997.354514897</v>
      </c>
      <c r="F5" s="274">
        <v>0.12125331283841741</v>
      </c>
      <c r="G5" s="282">
        <v>9.2508048721160439</v>
      </c>
      <c r="H5" s="282">
        <v>1.0082283338696225</v>
      </c>
      <c r="I5" s="283">
        <v>10.476348102503174</v>
      </c>
      <c r="J5" s="283">
        <v>0.55694037191257806</v>
      </c>
      <c r="K5" s="274">
        <v>5.6146534857622811E-2</v>
      </c>
      <c r="L5" s="275">
        <v>3429924914.7822809</v>
      </c>
      <c r="M5" s="275">
        <v>533537210.07749891</v>
      </c>
      <c r="N5" s="274">
        <v>0.18420780105192455</v>
      </c>
      <c r="O5" s="273">
        <v>607547195.919034</v>
      </c>
      <c r="P5" s="273">
        <v>59796464.080205798</v>
      </c>
      <c r="Q5" s="274">
        <v>0.10916729198967184</v>
      </c>
    </row>
    <row r="6" spans="1:17">
      <c r="A6" s="306"/>
      <c r="B6" s="306"/>
      <c r="C6" s="86" t="s">
        <v>124</v>
      </c>
      <c r="D6" s="273">
        <v>3211722053.5978889</v>
      </c>
      <c r="E6" s="273">
        <v>-38770494.635056019</v>
      </c>
      <c r="F6" s="277">
        <v>-1.1927575301205567E-2</v>
      </c>
      <c r="G6" s="284">
        <v>90.749195127879659</v>
      </c>
      <c r="H6" s="284">
        <v>-1.0082283338687006</v>
      </c>
      <c r="I6" s="285">
        <v>4.7156959005218537</v>
      </c>
      <c r="J6" s="285">
        <v>6.8830807769066027E-2</v>
      </c>
      <c r="K6" s="277">
        <v>1.4812310320007779E-2</v>
      </c>
      <c r="L6" s="278">
        <v>15145504521.767195</v>
      </c>
      <c r="M6" s="278">
        <v>40904165.130464554</v>
      </c>
      <c r="N6" s="277">
        <v>2.7080600720754515E-3</v>
      </c>
      <c r="O6" s="273">
        <v>4493601154.4834213</v>
      </c>
      <c r="P6" s="273">
        <v>-69859962.121366501</v>
      </c>
      <c r="Q6" s="277">
        <v>-1.530854768701136E-2</v>
      </c>
    </row>
    <row r="7" spans="1:17">
      <c r="A7" s="306"/>
      <c r="B7" s="306" t="s">
        <v>136</v>
      </c>
      <c r="C7" s="86" t="s">
        <v>123</v>
      </c>
      <c r="D7" s="273">
        <v>323886707.75468838</v>
      </c>
      <c r="E7" s="273">
        <v>34627645.145361423</v>
      </c>
      <c r="F7" s="274">
        <v>0.1197115306707935</v>
      </c>
      <c r="G7" s="282">
        <v>9.1573148431339515</v>
      </c>
      <c r="H7" s="282">
        <v>0.97857471901727244</v>
      </c>
      <c r="I7" s="283">
        <v>10.396053735057825</v>
      </c>
      <c r="J7" s="283">
        <v>0.50702496527449448</v>
      </c>
      <c r="K7" s="274">
        <v>5.1271462251555718E-2</v>
      </c>
      <c r="L7" s="275">
        <v>3367143617.8887105</v>
      </c>
      <c r="M7" s="275">
        <v>506652425.82451868</v>
      </c>
      <c r="N7" s="274">
        <v>0.17712077814821287</v>
      </c>
      <c r="O7" s="273">
        <v>600888357.40200889</v>
      </c>
      <c r="P7" s="273">
        <v>57693009.008704662</v>
      </c>
      <c r="Q7" s="274">
        <v>0.10621042536419449</v>
      </c>
    </row>
    <row r="8" spans="1:17">
      <c r="A8" s="306"/>
      <c r="B8" s="306"/>
      <c r="C8" s="86" t="s">
        <v>124</v>
      </c>
      <c r="D8" s="273">
        <v>3213031191.2462425</v>
      </c>
      <c r="E8" s="273">
        <v>-34428827.808029652</v>
      </c>
      <c r="F8" s="277">
        <v>-1.0601771109119317E-2</v>
      </c>
      <c r="G8" s="284">
        <v>90.842685156861535</v>
      </c>
      <c r="H8" s="284">
        <v>-0.97857471901650683</v>
      </c>
      <c r="I8" s="285">
        <v>4.7042500253908095</v>
      </c>
      <c r="J8" s="285">
        <v>4.4635040956465311E-2</v>
      </c>
      <c r="K8" s="277">
        <v>9.5791264097078183E-3</v>
      </c>
      <c r="L8" s="278">
        <v>15114902063.001598</v>
      </c>
      <c r="M8" s="278">
        <v>-17011303.135129929</v>
      </c>
      <c r="N8" s="277">
        <v>-1.1242004050326531E-3</v>
      </c>
      <c r="O8" s="273">
        <v>4497284548.8575926</v>
      </c>
      <c r="P8" s="273">
        <v>-64532796.950452805</v>
      </c>
      <c r="Q8" s="277">
        <v>-1.4146291282300773E-2</v>
      </c>
    </row>
    <row r="9" spans="1:17">
      <c r="A9" s="306" t="s">
        <v>58</v>
      </c>
      <c r="B9" s="306" t="s">
        <v>140</v>
      </c>
      <c r="C9" s="86" t="s">
        <v>123</v>
      </c>
      <c r="D9" s="273">
        <v>27913591.645300604</v>
      </c>
      <c r="E9" s="273">
        <v>3490564.7350076027</v>
      </c>
      <c r="F9" s="274">
        <v>0.14292105347255366</v>
      </c>
      <c r="G9" s="282">
        <v>10.106680530940748</v>
      </c>
      <c r="H9" s="282">
        <v>1.1305911491216687</v>
      </c>
      <c r="I9" s="283">
        <v>10.990503871414601</v>
      </c>
      <c r="J9" s="283">
        <v>0.96767242145773835</v>
      </c>
      <c r="K9" s="274">
        <v>9.6546811775618871E-2</v>
      </c>
      <c r="L9" s="275">
        <v>306784437.04276258</v>
      </c>
      <c r="M9" s="275">
        <v>61996554.823135108</v>
      </c>
      <c r="N9" s="274">
        <v>0.25326643729656045</v>
      </c>
      <c r="O9" s="273">
        <v>49993436.722052038</v>
      </c>
      <c r="P9" s="273">
        <v>6476864.4301885441</v>
      </c>
      <c r="Q9" s="274">
        <v>0.14883673251534002</v>
      </c>
    </row>
    <row r="10" spans="1:17">
      <c r="A10" s="306"/>
      <c r="B10" s="306"/>
      <c r="C10" s="86" t="s">
        <v>124</v>
      </c>
      <c r="D10" s="273">
        <v>248275920.42887238</v>
      </c>
      <c r="E10" s="273">
        <v>609110.98168084025</v>
      </c>
      <c r="F10" s="277">
        <v>2.4593968931098022E-3</v>
      </c>
      <c r="G10" s="284">
        <v>89.893319469059549</v>
      </c>
      <c r="H10" s="284">
        <v>-1.1305911491216847</v>
      </c>
      <c r="I10" s="285">
        <v>4.5106757786279594</v>
      </c>
      <c r="J10" s="285">
        <v>0.15591967188069944</v>
      </c>
      <c r="K10" s="277">
        <v>3.5804455647726739E-2</v>
      </c>
      <c r="L10" s="278">
        <v>1119892180.6950772</v>
      </c>
      <c r="M10" s="278">
        <v>41363629.816309929</v>
      </c>
      <c r="N10" s="277">
        <v>3.8351909907816097E-2</v>
      </c>
      <c r="O10" s="273">
        <v>323988295.84541386</v>
      </c>
      <c r="P10" s="273">
        <v>825196.44061493874</v>
      </c>
      <c r="Q10" s="277">
        <v>2.5534983484648576E-3</v>
      </c>
    </row>
    <row r="11" spans="1:17">
      <c r="A11" s="306"/>
      <c r="B11" s="306" t="s">
        <v>135</v>
      </c>
      <c r="C11" s="86" t="s">
        <v>123</v>
      </c>
      <c r="D11" s="273">
        <v>323969740.14281636</v>
      </c>
      <c r="E11" s="273">
        <v>35475616.894197524</v>
      </c>
      <c r="F11" s="274">
        <v>0.12296824800006516</v>
      </c>
      <c r="G11" s="282">
        <v>9.6028565017021119</v>
      </c>
      <c r="H11" s="282">
        <v>1.0050344732085037</v>
      </c>
      <c r="I11" s="283">
        <v>10.330350273086463</v>
      </c>
      <c r="J11" s="283">
        <v>0.56121155988667759</v>
      </c>
      <c r="K11" s="274">
        <v>5.7447393916966738E-2</v>
      </c>
      <c r="L11" s="275">
        <v>3346720893.5560932</v>
      </c>
      <c r="M11" s="275">
        <v>528381785.59738064</v>
      </c>
      <c r="N11" s="274">
        <v>0.18747984729917078</v>
      </c>
      <c r="O11" s="273">
        <v>579694168.00017154</v>
      </c>
      <c r="P11" s="273">
        <v>60261484.114530742</v>
      </c>
      <c r="Q11" s="274">
        <v>0.11601403990165166</v>
      </c>
    </row>
    <row r="12" spans="1:17">
      <c r="A12" s="306"/>
      <c r="B12" s="306"/>
      <c r="C12" s="86" t="s">
        <v>124</v>
      </c>
      <c r="D12" s="273">
        <v>3049711206.618988</v>
      </c>
      <c r="E12" s="273">
        <v>-17227270.301604748</v>
      </c>
      <c r="F12" s="277">
        <v>-5.617090277892387E-3</v>
      </c>
      <c r="G12" s="284">
        <v>90.397143498293232</v>
      </c>
      <c r="H12" s="284">
        <v>-1.0050344732081271</v>
      </c>
      <c r="I12" s="285">
        <v>4.4933982955139262</v>
      </c>
      <c r="J12" s="285">
        <v>8.1616830033294008E-2</v>
      </c>
      <c r="K12" s="277">
        <v>1.8499744529935015E-2</v>
      </c>
      <c r="L12" s="278">
        <v>13703567137.631479</v>
      </c>
      <c r="M12" s="278">
        <v>172904809.38380814</v>
      </c>
      <c r="N12" s="277">
        <v>1.2778739516899959E-2</v>
      </c>
      <c r="O12" s="273">
        <v>4035782563.2551975</v>
      </c>
      <c r="P12" s="273">
        <v>-19816809.703693867</v>
      </c>
      <c r="Q12" s="277">
        <v>-4.8862838464332542E-3</v>
      </c>
    </row>
    <row r="13" spans="1:17">
      <c r="A13" s="306"/>
      <c r="B13" s="306" t="s">
        <v>136</v>
      </c>
      <c r="C13" s="86" t="s">
        <v>123</v>
      </c>
      <c r="D13" s="273">
        <v>320479175.40780908</v>
      </c>
      <c r="E13" s="273">
        <v>34738504.63331759</v>
      </c>
      <c r="F13" s="274">
        <v>0.12157353917858427</v>
      </c>
      <c r="G13" s="282">
        <v>9.5109495699563809</v>
      </c>
      <c r="H13" s="282">
        <v>0.9775392372295908</v>
      </c>
      <c r="I13" s="283">
        <v>10.249415845984862</v>
      </c>
      <c r="J13" s="283">
        <v>0.51107488637932974</v>
      </c>
      <c r="K13" s="274">
        <v>5.2480693426042425E-2</v>
      </c>
      <c r="L13" s="275">
        <v>3284724338.7329602</v>
      </c>
      <c r="M13" s="275">
        <v>502084260.70457029</v>
      </c>
      <c r="N13" s="274">
        <v>0.18043449624297683</v>
      </c>
      <c r="O13" s="273">
        <v>573217303.56998289</v>
      </c>
      <c r="P13" s="273">
        <v>58370444.056960225</v>
      </c>
      <c r="Q13" s="274">
        <v>0.11337438109687797</v>
      </c>
    </row>
    <row r="14" spans="1:17">
      <c r="A14" s="306"/>
      <c r="B14" s="306"/>
      <c r="C14" s="86" t="s">
        <v>124</v>
      </c>
      <c r="D14" s="273">
        <v>3049102095.6372848</v>
      </c>
      <c r="E14" s="273">
        <v>-13650504.544884682</v>
      </c>
      <c r="F14" s="277">
        <v>-4.4569399905407849E-3</v>
      </c>
      <c r="G14" s="284">
        <v>90.489050430038944</v>
      </c>
      <c r="H14" s="284">
        <v>-0.97753923722916625</v>
      </c>
      <c r="I14" s="285">
        <v>4.4807300901348341</v>
      </c>
      <c r="J14" s="285">
        <v>5.7072856539337025E-2</v>
      </c>
      <c r="K14" s="277">
        <v>1.2901735719010234E-2</v>
      </c>
      <c r="L14" s="278">
        <v>13662203507.815163</v>
      </c>
      <c r="M14" s="278">
        <v>113635813.30589104</v>
      </c>
      <c r="N14" s="277">
        <v>8.3872934665959846E-3</v>
      </c>
      <c r="O14" s="273">
        <v>4034957366.8145833</v>
      </c>
      <c r="P14" s="273">
        <v>-15386547.924263954</v>
      </c>
      <c r="Q14" s="277">
        <v>-3.7988250499602395E-3</v>
      </c>
    </row>
    <row r="15" spans="1:17">
      <c r="A15" s="306" t="s">
        <v>59</v>
      </c>
      <c r="B15" s="306" t="s">
        <v>140</v>
      </c>
      <c r="C15" s="86" t="s">
        <v>123</v>
      </c>
      <c r="D15" s="273">
        <v>14039996.774610208</v>
      </c>
      <c r="E15" s="273">
        <v>1289886.4392682873</v>
      </c>
      <c r="F15" s="274">
        <v>0.10116668839271627</v>
      </c>
      <c r="G15" s="282">
        <v>9.6541066186325377</v>
      </c>
      <c r="H15" s="282">
        <v>0.97860038562958707</v>
      </c>
      <c r="I15" s="283">
        <v>10.414427645668191</v>
      </c>
      <c r="J15" s="283">
        <v>0.44951749475469782</v>
      </c>
      <c r="K15" s="274">
        <v>4.5110039924794516E-2</v>
      </c>
      <c r="L15" s="275">
        <v>146218530.55459279</v>
      </c>
      <c r="M15" s="275">
        <v>19164826.648677036</v>
      </c>
      <c r="N15" s="274">
        <v>0.15084036166996548</v>
      </c>
      <c r="O15" s="273">
        <v>28391709.633576274</v>
      </c>
      <c r="P15" s="273">
        <v>2883755.5257604532</v>
      </c>
      <c r="Q15" s="274">
        <v>0.11305318778493685</v>
      </c>
    </row>
    <row r="16" spans="1:17">
      <c r="A16" s="306"/>
      <c r="B16" s="306"/>
      <c r="C16" s="86" t="s">
        <v>124</v>
      </c>
      <c r="D16" s="273">
        <v>131390308.99301872</v>
      </c>
      <c r="E16" s="273">
        <v>-2826339.6469087303</v>
      </c>
      <c r="F16" s="277">
        <v>-2.105804067937319E-2</v>
      </c>
      <c r="G16" s="284">
        <v>90.345893381367418</v>
      </c>
      <c r="H16" s="284">
        <v>-0.97860038562960483</v>
      </c>
      <c r="I16" s="285">
        <v>4.8504618406859157</v>
      </c>
      <c r="J16" s="285">
        <v>0.14829438789836047</v>
      </c>
      <c r="K16" s="277">
        <v>3.153745360779274E-2</v>
      </c>
      <c r="L16" s="278">
        <v>637303680.00656879</v>
      </c>
      <c r="M16" s="278">
        <v>6194523.1496788263</v>
      </c>
      <c r="N16" s="277">
        <v>9.8152959474227582E-3</v>
      </c>
      <c r="O16" s="273">
        <v>187267622.72296429</v>
      </c>
      <c r="P16" s="273">
        <v>-3194268.5127487183</v>
      </c>
      <c r="Q16" s="277">
        <v>-1.6771168720547545E-2</v>
      </c>
    </row>
    <row r="17" spans="1:17">
      <c r="A17" s="306"/>
      <c r="B17" s="306" t="s">
        <v>135</v>
      </c>
      <c r="C17" s="86" t="s">
        <v>123</v>
      </c>
      <c r="D17" s="273">
        <v>164230030.68617356</v>
      </c>
      <c r="E17" s="273">
        <v>13502588.940750748</v>
      </c>
      <c r="F17" s="274">
        <v>8.9582817729743539E-2</v>
      </c>
      <c r="G17" s="282">
        <v>9.194534464947969</v>
      </c>
      <c r="H17" s="282">
        <v>0.90777118286231939</v>
      </c>
      <c r="I17" s="283">
        <v>10.134596565133311</v>
      </c>
      <c r="J17" s="283">
        <v>0.31931984498350552</v>
      </c>
      <c r="K17" s="274">
        <v>3.2532943704783483E-2</v>
      </c>
      <c r="L17" s="275">
        <v>1664405104.8838329</v>
      </c>
      <c r="M17" s="275">
        <v>184973554.83224845</v>
      </c>
      <c r="N17" s="274">
        <v>0.12503015420064473</v>
      </c>
      <c r="O17" s="273">
        <v>331300931.30615509</v>
      </c>
      <c r="P17" s="273">
        <v>29742318.371379197</v>
      </c>
      <c r="Q17" s="274">
        <v>9.8628648281427672E-2</v>
      </c>
    </row>
    <row r="18" spans="1:17">
      <c r="A18" s="306"/>
      <c r="B18" s="306"/>
      <c r="C18" s="86" t="s">
        <v>124</v>
      </c>
      <c r="D18" s="273">
        <v>1621940126.2941711</v>
      </c>
      <c r="E18" s="273">
        <v>-46226451.42957449</v>
      </c>
      <c r="F18" s="277">
        <v>-2.7710932497311883E-2</v>
      </c>
      <c r="G18" s="284">
        <v>90.805465535051709</v>
      </c>
      <c r="H18" s="284">
        <v>-0.90777118286267466</v>
      </c>
      <c r="I18" s="285">
        <v>4.825996759741261</v>
      </c>
      <c r="J18" s="285">
        <v>7.4771142166949467E-2</v>
      </c>
      <c r="K18" s="277">
        <v>1.5737232492260195E-2</v>
      </c>
      <c r="L18" s="278">
        <v>7827477793.9900017</v>
      </c>
      <c r="M18" s="278">
        <v>-98357984.472327232</v>
      </c>
      <c r="N18" s="277">
        <v>-1.2409793392339176E-2</v>
      </c>
      <c r="O18" s="273">
        <v>2343302061.3887739</v>
      </c>
      <c r="P18" s="273">
        <v>-58623920.719248295</v>
      </c>
      <c r="Q18" s="277">
        <v>-2.4407047159628832E-2</v>
      </c>
    </row>
    <row r="19" spans="1:17">
      <c r="A19" s="306"/>
      <c r="B19" s="306" t="s">
        <v>136</v>
      </c>
      <c r="C19" s="86" t="s">
        <v>123</v>
      </c>
      <c r="D19" s="273">
        <v>162940144.24690527</v>
      </c>
      <c r="E19" s="273">
        <v>13549501.028976589</v>
      </c>
      <c r="F19" s="274">
        <v>9.0698458331227569E-2</v>
      </c>
      <c r="G19" s="282">
        <v>9.1144790380212868</v>
      </c>
      <c r="H19" s="282">
        <v>0.89938192560872743</v>
      </c>
      <c r="I19" s="283">
        <v>10.097206467069922</v>
      </c>
      <c r="J19" s="283">
        <v>0.301319435697744</v>
      </c>
      <c r="K19" s="274">
        <v>3.0759790791047546E-2</v>
      </c>
      <c r="L19" s="275">
        <v>1645240278.235158</v>
      </c>
      <c r="M19" s="275">
        <v>181826413.72830248</v>
      </c>
      <c r="N19" s="274">
        <v>0.12424811472561438</v>
      </c>
      <c r="O19" s="273">
        <v>328417175.78039461</v>
      </c>
      <c r="P19" s="273">
        <v>29675992.522595644</v>
      </c>
      <c r="Q19" s="274">
        <v>9.933679782270502E-2</v>
      </c>
    </row>
    <row r="20" spans="1:17">
      <c r="A20" s="306"/>
      <c r="B20" s="306"/>
      <c r="C20" s="86" t="s">
        <v>124</v>
      </c>
      <c r="D20" s="273">
        <v>1624766465.9410796</v>
      </c>
      <c r="E20" s="273">
        <v>-44331962.53081584</v>
      </c>
      <c r="F20" s="277">
        <v>-2.6560424343220396E-2</v>
      </c>
      <c r="G20" s="284">
        <v>90.885520961978429</v>
      </c>
      <c r="H20" s="284">
        <v>-0.89938192560902053</v>
      </c>
      <c r="I20" s="285">
        <v>4.813789202813326</v>
      </c>
      <c r="J20" s="285">
        <v>5.5900804475197852E-2</v>
      </c>
      <c r="K20" s="277">
        <v>1.1749078539699106E-2</v>
      </c>
      <c r="L20" s="278">
        <v>7821283270.8403349</v>
      </c>
      <c r="M20" s="278">
        <v>-120100777.67049885</v>
      </c>
      <c r="N20" s="277">
        <v>-1.5123406315177531E-2</v>
      </c>
      <c r="O20" s="273">
        <v>2346496329.9015212</v>
      </c>
      <c r="P20" s="273">
        <v>-57002781.272751331</v>
      </c>
      <c r="Q20" s="277">
        <v>-2.3716580966365159E-2</v>
      </c>
    </row>
    <row r="21" spans="1:17">
      <c r="A21" s="306" t="s">
        <v>60</v>
      </c>
      <c r="B21" s="306" t="s">
        <v>140</v>
      </c>
      <c r="C21" s="86" t="s">
        <v>123</v>
      </c>
      <c r="D21" s="273">
        <v>215524.13521190299</v>
      </c>
      <c r="E21" s="273">
        <v>34620.794253376167</v>
      </c>
      <c r="F21" s="274">
        <v>0.19137730718479762</v>
      </c>
      <c r="G21" s="282">
        <v>15.149733378357414</v>
      </c>
      <c r="H21" s="282">
        <v>4.8366032572116051</v>
      </c>
      <c r="I21" s="283">
        <v>13.374363738255388</v>
      </c>
      <c r="J21" s="283">
        <v>0.41900261956795681</v>
      </c>
      <c r="K21" s="274">
        <v>3.2342025492718023E-2</v>
      </c>
      <c r="L21" s="275">
        <v>2882498.1786969267</v>
      </c>
      <c r="M21" s="275">
        <v>538830.06900217291</v>
      </c>
      <c r="N21" s="274">
        <v>0.22990886242521419</v>
      </c>
      <c r="O21" s="273">
        <v>608782.5382386446</v>
      </c>
      <c r="P21" s="273">
        <v>71244.63013493875</v>
      </c>
      <c r="Q21" s="274">
        <v>0.13253880156335635</v>
      </c>
    </row>
    <row r="22" spans="1:17">
      <c r="A22" s="306"/>
      <c r="B22" s="306"/>
      <c r="C22" s="86" t="s">
        <v>124</v>
      </c>
      <c r="D22" s="273">
        <v>1207102.4538460684</v>
      </c>
      <c r="E22" s="273">
        <v>-366101.23995109648</v>
      </c>
      <c r="F22" s="277">
        <v>-0.23271064096439784</v>
      </c>
      <c r="G22" s="284">
        <v>84.850266621642618</v>
      </c>
      <c r="H22" s="284">
        <v>-4.8366032572115927</v>
      </c>
      <c r="I22" s="285">
        <v>6.8384403510147687</v>
      </c>
      <c r="J22" s="285">
        <v>0.56128681403782643</v>
      </c>
      <c r="K22" s="277">
        <v>8.9417410412449536E-2</v>
      </c>
      <c r="L22" s="278">
        <v>8254698.1281898962</v>
      </c>
      <c r="M22" s="278">
        <v>-1620543.0027141673</v>
      </c>
      <c r="N22" s="277">
        <v>-0.16410161344240604</v>
      </c>
      <c r="O22" s="273">
        <v>1930011.558231473</v>
      </c>
      <c r="P22" s="273">
        <v>-525433.38629732467</v>
      </c>
      <c r="Q22" s="277">
        <v>-0.21398703622660775</v>
      </c>
    </row>
    <row r="23" spans="1:17">
      <c r="A23" s="306"/>
      <c r="B23" s="306" t="s">
        <v>135</v>
      </c>
      <c r="C23" s="86" t="s">
        <v>123</v>
      </c>
      <c r="D23" s="273">
        <v>2617804.3318651556</v>
      </c>
      <c r="E23" s="273">
        <v>193502.57790379785</v>
      </c>
      <c r="F23" s="274">
        <v>7.9817859962197674E-2</v>
      </c>
      <c r="G23" s="282">
        <v>13.550709626095417</v>
      </c>
      <c r="H23" s="282">
        <v>3.3410481422079048</v>
      </c>
      <c r="I23" s="283">
        <v>13.343983903245261</v>
      </c>
      <c r="J23" s="283">
        <v>0.51789734847413449</v>
      </c>
      <c r="K23" s="274">
        <v>4.03784386034323E-2</v>
      </c>
      <c r="L23" s="275">
        <v>34931938.866254352</v>
      </c>
      <c r="M23" s="275">
        <v>3837634.735062521</v>
      </c>
      <c r="N23" s="274">
        <v>0.12341921912357091</v>
      </c>
      <c r="O23" s="273">
        <v>7716946.2275428288</v>
      </c>
      <c r="P23" s="273">
        <v>206158.66618674342</v>
      </c>
      <c r="Q23" s="274">
        <v>2.7448342068341115E-2</v>
      </c>
    </row>
    <row r="24" spans="1:17">
      <c r="A24" s="306"/>
      <c r="B24" s="306"/>
      <c r="C24" s="86" t="s">
        <v>124</v>
      </c>
      <c r="D24" s="273">
        <v>16700773.101333477</v>
      </c>
      <c r="E24" s="273">
        <v>-4620097.8694550768</v>
      </c>
      <c r="F24" s="277">
        <v>-0.21669367427742575</v>
      </c>
      <c r="G24" s="284">
        <v>86.449290373904134</v>
      </c>
      <c r="H24" s="284">
        <v>-3.3410481422082228</v>
      </c>
      <c r="I24" s="285">
        <v>6.6923799968561717</v>
      </c>
      <c r="J24" s="285">
        <v>0.42144700368019006</v>
      </c>
      <c r="K24" s="277">
        <v>6.7206427518649609E-2</v>
      </c>
      <c r="L24" s="278">
        <v>111767919.83539777</v>
      </c>
      <c r="M24" s="278">
        <v>-21933833.378568202</v>
      </c>
      <c r="N24" s="277">
        <v>-0.16405045447285188</v>
      </c>
      <c r="O24" s="273">
        <v>27046070.806660742</v>
      </c>
      <c r="P24" s="273">
        <v>-6520999.0375368744</v>
      </c>
      <c r="Q24" s="277">
        <v>-0.19426774716423723</v>
      </c>
    </row>
    <row r="25" spans="1:17">
      <c r="A25" s="306"/>
      <c r="B25" s="306" t="s">
        <v>136</v>
      </c>
      <c r="C25" s="86" t="s">
        <v>123</v>
      </c>
      <c r="D25" s="273">
        <v>2583183.5376117807</v>
      </c>
      <c r="E25" s="273">
        <v>172583.99757029116</v>
      </c>
      <c r="F25" s="274">
        <v>7.1593806728811021E-2</v>
      </c>
      <c r="G25" s="282">
        <v>13.145933480359068</v>
      </c>
      <c r="H25" s="282">
        <v>3.0923613331220725</v>
      </c>
      <c r="I25" s="283">
        <v>13.314233501599929</v>
      </c>
      <c r="J25" s="283">
        <v>0.4821044830200254</v>
      </c>
      <c r="K25" s="274">
        <v>3.7570108773218876E-2</v>
      </c>
      <c r="L25" s="275">
        <v>34393108.797252193</v>
      </c>
      <c r="M25" s="275">
        <v>3459984.4873104244</v>
      </c>
      <c r="N25" s="274">
        <v>0.11185370260832013</v>
      </c>
      <c r="O25" s="273">
        <v>7645701.5974078923</v>
      </c>
      <c r="P25" s="273">
        <v>131392.46561292</v>
      </c>
      <c r="Q25" s="274">
        <v>1.7485634847914992E-2</v>
      </c>
    </row>
    <row r="26" spans="1:17">
      <c r="A26" s="306"/>
      <c r="B26" s="306"/>
      <c r="C26" s="86" t="s">
        <v>124</v>
      </c>
      <c r="D26" s="273">
        <v>17066874.341284577</v>
      </c>
      <c r="E26" s="273">
        <v>-4500068.6750675626</v>
      </c>
      <c r="F26" s="277">
        <v>-0.20865584295630554</v>
      </c>
      <c r="G26" s="284">
        <v>86.854066519640568</v>
      </c>
      <c r="H26" s="284">
        <v>-3.0923613331223265</v>
      </c>
      <c r="I26" s="285">
        <v>6.643774400086051</v>
      </c>
      <c r="J26" s="285">
        <v>0.37991671880428868</v>
      </c>
      <c r="K26" s="277">
        <v>6.0652195202261838E-2</v>
      </c>
      <c r="L26" s="278">
        <v>113388462.83811195</v>
      </c>
      <c r="M26" s="278">
        <v>-21703798.836631462</v>
      </c>
      <c r="N26" s="277">
        <v>-0.16065908267112211</v>
      </c>
      <c r="O26" s="273">
        <v>27571504.192958068</v>
      </c>
      <c r="P26" s="273">
        <v>-6322543.4887712337</v>
      </c>
      <c r="Q26" s="277">
        <v>-0.18653846091623402</v>
      </c>
    </row>
    <row r="27" spans="1:17">
      <c r="A27" s="306" t="s">
        <v>61</v>
      </c>
      <c r="B27" s="306" t="s">
        <v>140</v>
      </c>
      <c r="C27" s="86" t="s">
        <v>123</v>
      </c>
      <c r="D27" s="273">
        <v>255927.43852663139</v>
      </c>
      <c r="E27" s="273">
        <v>19725.130376454064</v>
      </c>
      <c r="F27" s="274">
        <v>8.3509473429501102E-2</v>
      </c>
      <c r="G27" s="282">
        <v>2.1654389436209054</v>
      </c>
      <c r="H27" s="282">
        <v>0.44350340269583244</v>
      </c>
      <c r="I27" s="283">
        <v>24.381492096273817</v>
      </c>
      <c r="J27" s="283">
        <v>1.2862446706956838</v>
      </c>
      <c r="K27" s="274">
        <v>5.5693045716027262E-2</v>
      </c>
      <c r="L27" s="275">
        <v>6239892.8196566664</v>
      </c>
      <c r="M27" s="275">
        <v>784742.0704356702</v>
      </c>
      <c r="N27" s="274">
        <v>0.14385341606695884</v>
      </c>
      <c r="O27" s="273">
        <v>2056083.7303601503</v>
      </c>
      <c r="P27" s="273">
        <v>181974.08683618763</v>
      </c>
      <c r="Q27" s="274">
        <v>9.7098954410167027E-2</v>
      </c>
    </row>
    <row r="28" spans="1:17">
      <c r="A28" s="306"/>
      <c r="B28" s="306"/>
      <c r="C28" s="86" t="s">
        <v>124</v>
      </c>
      <c r="D28" s="273">
        <v>11562805.169038216</v>
      </c>
      <c r="E28" s="273">
        <v>-1918248.6300456207</v>
      </c>
      <c r="F28" s="277">
        <v>-0.14229218714163011</v>
      </c>
      <c r="G28" s="284">
        <v>97.834561056379201</v>
      </c>
      <c r="H28" s="284">
        <v>-0.4435034026958391</v>
      </c>
      <c r="I28" s="285">
        <v>8.7487409835820458</v>
      </c>
      <c r="J28" s="285">
        <v>0.44663343425579072</v>
      </c>
      <c r="K28" s="277">
        <v>5.3797596767104827E-2</v>
      </c>
      <c r="L28" s="278">
        <v>101159987.46753895</v>
      </c>
      <c r="M28" s="278">
        <v>-10761171.050708354</v>
      </c>
      <c r="N28" s="277">
        <v>-9.6149568081480175E-2</v>
      </c>
      <c r="O28" s="273">
        <v>30731613.055090904</v>
      </c>
      <c r="P28" s="273">
        <v>-4508590.814789027</v>
      </c>
      <c r="Q28" s="277">
        <v>-0.1279388402926509</v>
      </c>
    </row>
    <row r="29" spans="1:17">
      <c r="A29" s="306"/>
      <c r="B29" s="306" t="s">
        <v>135</v>
      </c>
      <c r="C29" s="86" t="s">
        <v>123</v>
      </c>
      <c r="D29" s="273">
        <v>3427236.0744908187</v>
      </c>
      <c r="E29" s="273">
        <v>-70640.942447669804</v>
      </c>
      <c r="F29" s="274">
        <v>-2.0195376254108038E-2</v>
      </c>
      <c r="G29" s="282">
        <v>2.0716306689331723</v>
      </c>
      <c r="H29" s="282">
        <v>0.20162768410395593</v>
      </c>
      <c r="I29" s="283">
        <v>24.277132290371402</v>
      </c>
      <c r="J29" s="283">
        <v>1.9639988188048854</v>
      </c>
      <c r="K29" s="274">
        <v>8.8019857063446352E-2</v>
      </c>
      <c r="L29" s="275">
        <v>83203463.570746779</v>
      </c>
      <c r="M29" s="275">
        <v>5154866.8246733546</v>
      </c>
      <c r="N29" s="274">
        <v>6.6046886678109207E-2</v>
      </c>
      <c r="O29" s="273">
        <v>27852832.281147532</v>
      </c>
      <c r="P29" s="273">
        <v>-465215.67203973606</v>
      </c>
      <c r="Q29" s="274">
        <v>-1.6428239432632746E-2</v>
      </c>
    </row>
    <row r="30" spans="1:17">
      <c r="A30" s="306"/>
      <c r="B30" s="306"/>
      <c r="C30" s="86" t="s">
        <v>124</v>
      </c>
      <c r="D30" s="273">
        <v>162009399.22381422</v>
      </c>
      <c r="E30" s="273">
        <v>-21544672.088513821</v>
      </c>
      <c r="F30" s="277">
        <v>-0.11737507065073101</v>
      </c>
      <c r="G30" s="284">
        <v>97.928369331066563</v>
      </c>
      <c r="H30" s="284">
        <v>-0.20162768410419574</v>
      </c>
      <c r="I30" s="285">
        <v>8.9002358269590047</v>
      </c>
      <c r="J30" s="285">
        <v>0.32544357562825965</v>
      </c>
      <c r="K30" s="277">
        <v>3.7953523081303009E-2</v>
      </c>
      <c r="L30" s="278">
        <v>1441921859.2758956</v>
      </c>
      <c r="M30" s="278">
        <v>-132016169.11326599</v>
      </c>
      <c r="N30" s="277">
        <v>-8.3876345022540197E-2</v>
      </c>
      <c r="O30" s="273">
        <v>457812882.61111474</v>
      </c>
      <c r="P30" s="273">
        <v>-50048861.034786403</v>
      </c>
      <c r="Q30" s="277">
        <v>-9.8548200688418477E-2</v>
      </c>
    </row>
    <row r="31" spans="1:17">
      <c r="A31" s="306"/>
      <c r="B31" s="306" t="s">
        <v>136</v>
      </c>
      <c r="C31" s="86" t="s">
        <v>123</v>
      </c>
      <c r="D31" s="273">
        <v>3407510.9441143656</v>
      </c>
      <c r="E31" s="273">
        <v>-110880.89072128339</v>
      </c>
      <c r="F31" s="274">
        <v>-3.151465099010578E-2</v>
      </c>
      <c r="G31" s="282">
        <v>2.0363389072515696</v>
      </c>
      <c r="H31" s="282">
        <v>0.16709907153416692</v>
      </c>
      <c r="I31" s="283">
        <v>24.187368097135263</v>
      </c>
      <c r="J31" s="283">
        <v>2.0604653272389903</v>
      </c>
      <c r="K31" s="274">
        <v>9.3120367937001125E-2</v>
      </c>
      <c r="L31" s="275">
        <v>82418721.500311062</v>
      </c>
      <c r="M31" s="275">
        <v>4567607.4645057172</v>
      </c>
      <c r="N31" s="274">
        <v>5.8671061051290538E-2</v>
      </c>
      <c r="O31" s="273">
        <v>27670858.194311336</v>
      </c>
      <c r="P31" s="273">
        <v>-677630.6859700866</v>
      </c>
      <c r="Q31" s="274">
        <v>-2.390359108140792E-2</v>
      </c>
    </row>
    <row r="32" spans="1:17">
      <c r="A32" s="306"/>
      <c r="B32" s="306"/>
      <c r="C32" s="86" t="s">
        <v>124</v>
      </c>
      <c r="D32" s="273">
        <v>163927647.85386038</v>
      </c>
      <c r="E32" s="273">
        <v>-20779771.018216997</v>
      </c>
      <c r="F32" s="277">
        <v>-0.11250100913709601</v>
      </c>
      <c r="G32" s="284">
        <v>97.963661092748197</v>
      </c>
      <c r="H32" s="284">
        <v>-0.16709907153442316</v>
      </c>
      <c r="I32" s="285">
        <v>8.8617329007346797</v>
      </c>
      <c r="J32" s="285">
        <v>0.28955057424018804</v>
      </c>
      <c r="K32" s="277">
        <v>3.3777929961342393E-2</v>
      </c>
      <c r="L32" s="278">
        <v>1452683030.3266032</v>
      </c>
      <c r="M32" s="278">
        <v>-130662641.30103374</v>
      </c>
      <c r="N32" s="277">
        <v>-8.2523130382966881E-2</v>
      </c>
      <c r="O32" s="273">
        <v>462321473.42590392</v>
      </c>
      <c r="P32" s="273">
        <v>-49151957.643299639</v>
      </c>
      <c r="Q32" s="277">
        <v>-9.6098750507041031E-2</v>
      </c>
    </row>
    <row r="33" spans="1:18">
      <c r="A33" s="306" t="s">
        <v>67</v>
      </c>
      <c r="B33" s="306" t="s">
        <v>140</v>
      </c>
      <c r="C33" s="86" t="s">
        <v>123</v>
      </c>
      <c r="D33" s="273">
        <v>13658070.735478483</v>
      </c>
      <c r="E33" s="273">
        <v>2166057.5014859065</v>
      </c>
      <c r="F33" s="274">
        <v>0.18848372842791888</v>
      </c>
      <c r="G33" s="282">
        <v>10.560098902655715</v>
      </c>
      <c r="H33" s="282">
        <v>1.244941937637412</v>
      </c>
      <c r="I33" s="283">
        <v>11.545071874600222</v>
      </c>
      <c r="J33" s="283">
        <v>1.5041410251038361</v>
      </c>
      <c r="K33" s="274">
        <v>0.14980095447816752</v>
      </c>
      <c r="L33" s="275">
        <v>157683408.30947301</v>
      </c>
      <c r="M33" s="275">
        <v>42292898.105456218</v>
      </c>
      <c r="N33" s="274">
        <v>0.36651972532819244</v>
      </c>
      <c r="O33" s="273">
        <v>20992944.550237119</v>
      </c>
      <c r="P33" s="273">
        <v>3521864.2742931582</v>
      </c>
      <c r="Q33" s="274">
        <v>0.20158251342605499</v>
      </c>
    </row>
    <row r="34" spans="1:18">
      <c r="A34" s="306"/>
      <c r="B34" s="306"/>
      <c r="C34" s="86" t="s">
        <v>124</v>
      </c>
      <c r="D34" s="273">
        <v>115678508.9820068</v>
      </c>
      <c r="E34" s="273">
        <v>3801551.8685399592</v>
      </c>
      <c r="F34" s="277">
        <v>3.3979757464125369E-2</v>
      </c>
      <c r="G34" s="284">
        <v>89.439901097345142</v>
      </c>
      <c r="H34" s="284">
        <v>-1.2449419376378899</v>
      </c>
      <c r="I34" s="285">
        <v>4.1004487932507718</v>
      </c>
      <c r="J34" s="285">
        <v>0.18950802242509779</v>
      </c>
      <c r="K34" s="277">
        <v>4.8455866127854713E-2</v>
      </c>
      <c r="L34" s="278">
        <v>474333802.56031835</v>
      </c>
      <c r="M34" s="278">
        <v>36789649.669345438</v>
      </c>
      <c r="N34" s="277">
        <v>8.4082142170718646E-2</v>
      </c>
      <c r="O34" s="273">
        <v>134790661.5642181</v>
      </c>
      <c r="P34" s="273">
        <v>4544898.3396610022</v>
      </c>
      <c r="Q34" s="277">
        <v>3.4894788338144481E-2</v>
      </c>
    </row>
    <row r="35" spans="1:18">
      <c r="A35" s="306"/>
      <c r="B35" s="306" t="s">
        <v>135</v>
      </c>
      <c r="C35" s="86" t="s">
        <v>123</v>
      </c>
      <c r="D35" s="273">
        <v>157121926.52754277</v>
      </c>
      <c r="E35" s="273">
        <v>21779546.778308123</v>
      </c>
      <c r="F35" s="274">
        <v>0.16092185477055856</v>
      </c>
      <c r="G35" s="282">
        <v>10.019293431703316</v>
      </c>
      <c r="H35" s="282">
        <v>1.072772443728061</v>
      </c>
      <c r="I35" s="283">
        <v>10.484751834892171</v>
      </c>
      <c r="J35" s="283">
        <v>0.82175302994224708</v>
      </c>
      <c r="K35" s="274">
        <v>8.5041201652772597E-2</v>
      </c>
      <c r="L35" s="275">
        <v>1647384407.4614468</v>
      </c>
      <c r="M35" s="275">
        <v>339571153.68551373</v>
      </c>
      <c r="N35" s="274">
        <v>0.25964804432521243</v>
      </c>
      <c r="O35" s="273">
        <v>240676486.1041885</v>
      </c>
      <c r="P35" s="273">
        <v>30313202.714679599</v>
      </c>
      <c r="Q35" s="274">
        <v>0.14409930395767609</v>
      </c>
    </row>
    <row r="36" spans="1:18">
      <c r="A36" s="306"/>
      <c r="B36" s="306"/>
      <c r="C36" s="86" t="s">
        <v>124</v>
      </c>
      <c r="D36" s="273">
        <v>1411071754.9785686</v>
      </c>
      <c r="E36" s="273">
        <v>33620726.752486467</v>
      </c>
      <c r="F36" s="277">
        <v>2.4407928894418941E-2</v>
      </c>
      <c r="G36" s="284">
        <v>89.980706568287431</v>
      </c>
      <c r="H36" s="284">
        <v>-1.0727724437249151</v>
      </c>
      <c r="I36" s="285">
        <v>4.0850771254743474</v>
      </c>
      <c r="J36" s="285">
        <v>0.11315748226414302</v>
      </c>
      <c r="K36" s="277">
        <v>2.848936847390153E-2</v>
      </c>
      <c r="L36" s="278">
        <v>5764336948.6658936</v>
      </c>
      <c r="M36" s="278">
        <v>293212152.09462452</v>
      </c>
      <c r="N36" s="277">
        <v>5.3592663848278391E-2</v>
      </c>
      <c r="O36" s="273">
        <v>1665440139.6768734</v>
      </c>
      <c r="P36" s="273">
        <v>45333818.670205355</v>
      </c>
      <c r="Q36" s="277">
        <v>2.798200221948197E-2</v>
      </c>
    </row>
    <row r="37" spans="1:18">
      <c r="A37" s="306"/>
      <c r="B37" s="306" t="s">
        <v>136</v>
      </c>
      <c r="C37" s="86" t="s">
        <v>123</v>
      </c>
      <c r="D37" s="273">
        <v>154955869.02605686</v>
      </c>
      <c r="E37" s="273">
        <v>21016441.009535402</v>
      </c>
      <c r="F37" s="274">
        <v>0.15691004001408024</v>
      </c>
      <c r="G37" s="282">
        <v>9.9189145405931001</v>
      </c>
      <c r="H37" s="282">
        <v>1.0253516398499318</v>
      </c>
      <c r="I37" s="283">
        <v>10.358378288247227</v>
      </c>
      <c r="J37" s="283">
        <v>0.73990292001825431</v>
      </c>
      <c r="K37" s="274">
        <v>7.6925176984103547E-2</v>
      </c>
      <c r="L37" s="275">
        <v>1605091509.3559883</v>
      </c>
      <c r="M37" s="275">
        <v>316798420.14439917</v>
      </c>
      <c r="N37" s="274">
        <v>0.24590554959684971</v>
      </c>
      <c r="O37" s="273">
        <v>237154621.8298949</v>
      </c>
      <c r="P37" s="273">
        <v>28563254.70646584</v>
      </c>
      <c r="Q37" s="274">
        <v>0.13693402128940554</v>
      </c>
    </row>
    <row r="38" spans="1:18">
      <c r="A38" s="306"/>
      <c r="B38" s="306"/>
      <c r="C38" s="86" t="s">
        <v>124</v>
      </c>
      <c r="D38" s="273">
        <v>1407270203.1100173</v>
      </c>
      <c r="E38" s="273">
        <v>35182974.416070223</v>
      </c>
      <c r="F38" s="277">
        <v>2.5641937101593716E-2</v>
      </c>
      <c r="G38" s="284">
        <v>90.081085459396988</v>
      </c>
      <c r="H38" s="284">
        <v>-1.0253516398474858</v>
      </c>
      <c r="I38" s="285">
        <v>4.0699698510910487</v>
      </c>
      <c r="J38" s="285">
        <v>8.1818609764894301E-2</v>
      </c>
      <c r="K38" s="277">
        <v>2.0515423015323681E-2</v>
      </c>
      <c r="L38" s="278">
        <v>5727547298.9965467</v>
      </c>
      <c r="M38" s="278">
        <v>255455914.67301846</v>
      </c>
      <c r="N38" s="277">
        <v>4.6683415303488844E-2</v>
      </c>
      <c r="O38" s="273">
        <v>1660895241.3372097</v>
      </c>
      <c r="P38" s="273">
        <v>47944485.454366684</v>
      </c>
      <c r="Q38" s="277">
        <v>2.9724705034856712E-2</v>
      </c>
      <c r="R38" s="219"/>
    </row>
    <row r="39" spans="1:18">
      <c r="A39" s="1"/>
      <c r="B39" s="1"/>
      <c r="C39" s="86"/>
      <c r="D39" s="166"/>
      <c r="E39" s="167"/>
      <c r="F39" s="168"/>
      <c r="G39" s="169"/>
      <c r="H39" s="169"/>
      <c r="I39" s="170"/>
      <c r="J39" s="168"/>
      <c r="K39" s="170"/>
      <c r="L39" s="171"/>
      <c r="M39" s="168"/>
      <c r="N39" s="166"/>
      <c r="O39" s="167"/>
      <c r="P39" s="168"/>
    </row>
    <row r="40" spans="1:18">
      <c r="A40" s="1"/>
      <c r="B40" s="1"/>
      <c r="C40" s="86"/>
      <c r="D40" s="172"/>
      <c r="E40" s="172"/>
      <c r="F40" s="173"/>
      <c r="G40" s="174"/>
      <c r="H40" s="174"/>
      <c r="I40" s="175"/>
      <c r="J40" s="173"/>
      <c r="K40" s="176"/>
      <c r="L40" s="176"/>
      <c r="M40" s="173"/>
      <c r="N40" s="172"/>
      <c r="O40" s="172"/>
      <c r="P40" s="173"/>
    </row>
    <row r="41" spans="1:18">
      <c r="A41" s="1"/>
      <c r="B41" s="1"/>
      <c r="C41" s="86"/>
      <c r="D41" s="166"/>
      <c r="E41" s="167"/>
      <c r="F41" s="168"/>
      <c r="G41" s="169"/>
      <c r="H41" s="169"/>
      <c r="I41" s="170"/>
      <c r="J41" s="168"/>
      <c r="K41" s="170"/>
      <c r="L41" s="171"/>
      <c r="M41" s="168"/>
      <c r="N41" s="166"/>
      <c r="O41" s="167"/>
      <c r="P41" s="168"/>
    </row>
    <row r="42" spans="1:18">
      <c r="A42" s="1"/>
      <c r="B42" s="1"/>
      <c r="C42" s="86"/>
      <c r="D42" s="172"/>
      <c r="E42" s="172"/>
      <c r="F42" s="173"/>
      <c r="G42" s="174"/>
      <c r="H42" s="174"/>
      <c r="I42" s="175"/>
      <c r="J42" s="173"/>
      <c r="K42" s="176"/>
      <c r="L42" s="176"/>
      <c r="M42" s="173"/>
      <c r="N42" s="172"/>
      <c r="O42" s="172"/>
      <c r="P42" s="173"/>
    </row>
    <row r="43" spans="1:18">
      <c r="A43" s="1"/>
      <c r="B43" s="1"/>
      <c r="C43" s="86"/>
      <c r="D43" s="166"/>
      <c r="E43" s="167"/>
      <c r="F43" s="168"/>
      <c r="G43" s="169"/>
      <c r="H43" s="169"/>
      <c r="I43" s="170"/>
      <c r="J43" s="170"/>
      <c r="K43" s="168"/>
      <c r="L43" s="170"/>
      <c r="M43" s="171"/>
      <c r="N43" s="168"/>
      <c r="O43" s="166"/>
      <c r="P43" s="167"/>
      <c r="Q43" s="168"/>
    </row>
    <row r="44" spans="1:18">
      <c r="A44" s="1"/>
      <c r="B44" s="1"/>
      <c r="C44" s="86"/>
      <c r="D44" s="172"/>
      <c r="E44" s="172"/>
      <c r="F44" s="173"/>
      <c r="G44" s="174"/>
      <c r="H44" s="174"/>
      <c r="I44" s="175"/>
      <c r="J44" s="175"/>
      <c r="K44" s="173"/>
      <c r="L44" s="176"/>
      <c r="M44" s="176"/>
      <c r="N44" s="173"/>
      <c r="O44" s="172"/>
      <c r="P44" s="172"/>
      <c r="Q44" s="173"/>
    </row>
  </sheetData>
  <mergeCells count="32">
    <mergeCell ref="A33:A38"/>
    <mergeCell ref="B33:B34"/>
    <mergeCell ref="B35:B36"/>
    <mergeCell ref="B37:B38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O1:Q1"/>
    <mergeCell ref="A1:A2"/>
    <mergeCell ref="B1:B2"/>
    <mergeCell ref="C1:C2"/>
    <mergeCell ref="D1:F1"/>
    <mergeCell ref="G1:H1"/>
    <mergeCell ref="I1:K1"/>
    <mergeCell ref="A3:A8"/>
    <mergeCell ref="B3:B4"/>
    <mergeCell ref="B5:B6"/>
    <mergeCell ref="B7:B8"/>
    <mergeCell ref="L1:N1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33"/>
  </sheetPr>
  <dimension ref="A1:R23"/>
  <sheetViews>
    <sheetView zoomScale="89" zoomScaleNormal="80" workbookViewId="0">
      <selection activeCell="D9" sqref="D9:Q44"/>
    </sheetView>
  </sheetViews>
  <sheetFormatPr defaultColWidth="9.26953125" defaultRowHeight="14.5"/>
  <cols>
    <col min="1" max="1" width="31.26953125" bestFit="1" customWidth="1"/>
    <col min="2" max="2" width="9" bestFit="1" customWidth="1"/>
    <col min="3" max="3" width="15.453125" bestFit="1" customWidth="1"/>
    <col min="4" max="4" width="9.81640625" bestFit="1" customWidth="1"/>
    <col min="5" max="5" width="12" bestFit="1" customWidth="1"/>
    <col min="6" max="6" width="10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2" bestFit="1" customWidth="1"/>
    <col min="13" max="13" width="11" bestFit="1" customWidth="1"/>
    <col min="14" max="14" width="9.1796875" bestFit="1" customWidth="1"/>
    <col min="15" max="15" width="11" bestFit="1" customWidth="1"/>
    <col min="16" max="16" width="8.81640625" bestFit="1" customWidth="1"/>
    <col min="17" max="17" width="10.1796875" bestFit="1" customWidth="1"/>
  </cols>
  <sheetData>
    <row r="1" spans="1:17">
      <c r="A1" s="308" t="s">
        <v>0</v>
      </c>
      <c r="B1" s="308" t="s">
        <v>1</v>
      </c>
      <c r="C1" s="308" t="s">
        <v>71</v>
      </c>
      <c r="D1" s="308" t="s">
        <v>3</v>
      </c>
      <c r="E1" s="308"/>
      <c r="F1" s="308"/>
      <c r="G1" s="308" t="s">
        <v>4</v>
      </c>
      <c r="H1" s="308"/>
      <c r="I1" s="308" t="s">
        <v>5</v>
      </c>
      <c r="J1" s="308"/>
      <c r="K1" s="308"/>
      <c r="L1" s="308" t="s">
        <v>6</v>
      </c>
      <c r="M1" s="308"/>
      <c r="N1" s="308"/>
      <c r="O1" s="308" t="s">
        <v>7</v>
      </c>
      <c r="P1" s="308"/>
      <c r="Q1" s="308"/>
    </row>
    <row r="2" spans="1:17" ht="29">
      <c r="A2" s="307"/>
      <c r="B2" s="307"/>
      <c r="C2" s="307"/>
      <c r="D2" s="85" t="s">
        <v>8</v>
      </c>
      <c r="E2" s="85" t="s">
        <v>9</v>
      </c>
      <c r="F2" s="85" t="s">
        <v>10</v>
      </c>
      <c r="G2" s="85" t="s">
        <v>8</v>
      </c>
      <c r="H2" s="85" t="s">
        <v>9</v>
      </c>
      <c r="I2" s="85" t="s">
        <v>8</v>
      </c>
      <c r="J2" s="85" t="s">
        <v>9</v>
      </c>
      <c r="K2" s="85" t="s">
        <v>10</v>
      </c>
      <c r="L2" s="85" t="s">
        <v>8</v>
      </c>
      <c r="M2" s="85" t="s">
        <v>9</v>
      </c>
      <c r="N2" s="85" t="s">
        <v>10</v>
      </c>
      <c r="O2" s="85" t="s">
        <v>8</v>
      </c>
      <c r="P2" s="85" t="s">
        <v>9</v>
      </c>
      <c r="Q2" s="85" t="s">
        <v>10</v>
      </c>
    </row>
    <row r="3" spans="1:17">
      <c r="A3" s="306" t="s">
        <v>57</v>
      </c>
      <c r="B3" s="86" t="s">
        <v>182</v>
      </c>
      <c r="C3" s="86" t="s">
        <v>125</v>
      </c>
      <c r="D3" s="273">
        <v>388362.44972098572</v>
      </c>
      <c r="E3" s="273">
        <v>24601.349851056351</v>
      </c>
      <c r="F3" s="274">
        <v>6.7630513157820052E-2</v>
      </c>
      <c r="G3" s="282">
        <v>0.13484421258500645</v>
      </c>
      <c r="H3" s="282">
        <v>7.5691695715668916E-3</v>
      </c>
      <c r="I3" s="283">
        <v>13.281166038075989</v>
      </c>
      <c r="J3" s="283">
        <v>0.38515876127731197</v>
      </c>
      <c r="K3" s="274">
        <v>2.9866512402660826E-2</v>
      </c>
      <c r="L3" s="275">
        <v>5157906.1776983496</v>
      </c>
      <c r="M3" s="275">
        <v>466840.38675944973</v>
      </c>
      <c r="N3" s="274">
        <v>9.9516913120507172E-2</v>
      </c>
      <c r="O3" s="273">
        <v>999287.52012586594</v>
      </c>
      <c r="P3" s="273">
        <v>59048.383939608117</v>
      </c>
      <c r="Q3" s="274">
        <v>6.2801453020894946E-2</v>
      </c>
    </row>
    <row r="4" spans="1:17">
      <c r="A4" s="306"/>
      <c r="B4" s="86" t="s">
        <v>135</v>
      </c>
      <c r="C4" s="86" t="s">
        <v>125</v>
      </c>
      <c r="D4" s="273">
        <v>4732779.8874555295</v>
      </c>
      <c r="E4" s="273">
        <v>15646.998320489191</v>
      </c>
      <c r="F4" s="277">
        <v>3.3170569259409416E-3</v>
      </c>
      <c r="G4" s="284">
        <v>0.13372762597027013</v>
      </c>
      <c r="H4" s="284">
        <v>5.6874201312850925E-4</v>
      </c>
      <c r="I4" s="285">
        <v>13.712318976706047</v>
      </c>
      <c r="J4" s="285">
        <v>0.2013824404287643</v>
      </c>
      <c r="K4" s="277">
        <v>1.4905142947570378E-2</v>
      </c>
      <c r="L4" s="278">
        <v>64897387.463329166</v>
      </c>
      <c r="M4" s="278">
        <v>1164504.3650393337</v>
      </c>
      <c r="N4" s="277">
        <v>1.82716410811577E-2</v>
      </c>
      <c r="O4" s="273">
        <v>12536337.196475776</v>
      </c>
      <c r="P4" s="273">
        <v>-62890.310066051781</v>
      </c>
      <c r="Q4" s="277">
        <v>-4.9916004797435076E-3</v>
      </c>
    </row>
    <row r="5" spans="1:17">
      <c r="A5" s="306"/>
      <c r="B5" s="86" t="s">
        <v>136</v>
      </c>
      <c r="C5" s="86" t="s">
        <v>125</v>
      </c>
      <c r="D5" s="273">
        <v>4708178.5376044707</v>
      </c>
      <c r="E5" s="273">
        <v>-12304.580755339004</v>
      </c>
      <c r="F5" s="274">
        <v>-2.6066358986608098E-3</v>
      </c>
      <c r="G5" s="282">
        <v>0.13311529054531263</v>
      </c>
      <c r="H5" s="282">
        <v>-3.5539257547240188E-4</v>
      </c>
      <c r="I5" s="283">
        <v>13.684813896066084</v>
      </c>
      <c r="J5" s="283">
        <v>0.19518114317380686</v>
      </c>
      <c r="K5" s="274">
        <v>1.4468973822282788E-2</v>
      </c>
      <c r="L5" s="275">
        <v>64430547.076569751</v>
      </c>
      <c r="M5" s="275">
        <v>752963.39366818964</v>
      </c>
      <c r="N5" s="274">
        <v>1.1824622577039968E-2</v>
      </c>
      <c r="O5" s="273">
        <v>12477288.812536165</v>
      </c>
      <c r="P5" s="273">
        <v>-147417.92207694612</v>
      </c>
      <c r="Q5" s="274">
        <v>-1.1676938338121626E-2</v>
      </c>
    </row>
    <row r="6" spans="1:17">
      <c r="A6" s="306" t="s">
        <v>58</v>
      </c>
      <c r="B6" s="86" t="s">
        <v>182</v>
      </c>
      <c r="C6" s="86" t="s">
        <v>125</v>
      </c>
      <c r="D6" s="273">
        <v>380211.66959698091</v>
      </c>
      <c r="E6" s="273">
        <v>29630.698610027379</v>
      </c>
      <c r="F6" s="277">
        <v>8.4518844609880586E-2</v>
      </c>
      <c r="G6" s="284">
        <v>0.13766332643901155</v>
      </c>
      <c r="H6" s="284">
        <v>8.8158194243266041E-3</v>
      </c>
      <c r="I6" s="285">
        <v>13.159910982525881</v>
      </c>
      <c r="J6" s="285">
        <v>0.28915496840950361</v>
      </c>
      <c r="K6" s="277">
        <v>2.2466043804448197E-2</v>
      </c>
      <c r="L6" s="278">
        <v>5003551.7264138106</v>
      </c>
      <c r="M6" s="278">
        <v>491309.58564871922</v>
      </c>
      <c r="N6" s="277">
        <v>0.10888369247963568</v>
      </c>
      <c r="O6" s="273">
        <v>957832.52727079391</v>
      </c>
      <c r="P6" s="273">
        <v>68746.35269677639</v>
      </c>
      <c r="Q6" s="277">
        <v>7.7322485336940944E-2</v>
      </c>
    </row>
    <row r="7" spans="1:17">
      <c r="A7" s="306"/>
      <c r="B7" s="86" t="s">
        <v>135</v>
      </c>
      <c r="C7" s="86" t="s">
        <v>125</v>
      </c>
      <c r="D7" s="273">
        <v>4582153.593512076</v>
      </c>
      <c r="E7" s="273">
        <v>66719.020026125945</v>
      </c>
      <c r="F7" s="274">
        <v>1.477576940609248E-2</v>
      </c>
      <c r="G7" s="282">
        <v>0.13582059672566249</v>
      </c>
      <c r="H7" s="282">
        <v>1.2497347373152112E-3</v>
      </c>
      <c r="I7" s="283">
        <v>13.620508353719703</v>
      </c>
      <c r="J7" s="283">
        <v>0.14946946650642268</v>
      </c>
      <c r="K7" s="274">
        <v>1.1095615398178325E-2</v>
      </c>
      <c r="L7" s="275">
        <v>62411261.298457988</v>
      </c>
      <c r="M7" s="275">
        <v>1583666.5663614422</v>
      </c>
      <c r="N7" s="274">
        <v>2.6035331058812984E-2</v>
      </c>
      <c r="O7" s="273">
        <v>11834117.826032378</v>
      </c>
      <c r="P7" s="273">
        <v>72787.33930246532</v>
      </c>
      <c r="Q7" s="274">
        <v>6.1886994319724203E-3</v>
      </c>
    </row>
    <row r="8" spans="1:17">
      <c r="A8" s="306"/>
      <c r="B8" s="86" t="s">
        <v>136</v>
      </c>
      <c r="C8" s="86" t="s">
        <v>125</v>
      </c>
      <c r="D8" s="273">
        <v>4552522.8949020477</v>
      </c>
      <c r="E8" s="273">
        <v>36058.115621480159</v>
      </c>
      <c r="F8" s="277">
        <v>7.9837034901496327E-3</v>
      </c>
      <c r="G8" s="284">
        <v>0.1351064873852961</v>
      </c>
      <c r="H8" s="284">
        <v>2.2597803937199346E-4</v>
      </c>
      <c r="I8" s="285">
        <v>13.601238948660251</v>
      </c>
      <c r="J8" s="285">
        <v>0.15718534458860844</v>
      </c>
      <c r="K8" s="277">
        <v>1.169181180153905E-2</v>
      </c>
      <c r="L8" s="278">
        <v>61919951.71280925</v>
      </c>
      <c r="M8" s="278">
        <v>1200357.1192597002</v>
      </c>
      <c r="N8" s="277">
        <v>1.9768859250374807E-2</v>
      </c>
      <c r="O8" s="273">
        <v>11765371.473335598</v>
      </c>
      <c r="P8" s="273">
        <v>-9977.405928298831</v>
      </c>
      <c r="Q8" s="277">
        <v>-8.4731297820558004E-4</v>
      </c>
    </row>
    <row r="9" spans="1:17">
      <c r="A9" s="306" t="s">
        <v>59</v>
      </c>
      <c r="B9" s="86" t="s">
        <v>182</v>
      </c>
      <c r="C9" s="86" t="s">
        <v>125</v>
      </c>
      <c r="D9" s="273">
        <v>362980.070996981</v>
      </c>
      <c r="E9" s="273">
        <v>26463.037510027585</v>
      </c>
      <c r="F9" s="274">
        <v>7.863803277896643E-2</v>
      </c>
      <c r="G9" s="282">
        <v>0.24959039251210599</v>
      </c>
      <c r="H9" s="282">
        <v>2.0615462512064114E-2</v>
      </c>
      <c r="I9" s="283">
        <v>13.320791253386989</v>
      </c>
      <c r="J9" s="283">
        <v>0.28499703129402576</v>
      </c>
      <c r="K9" s="274">
        <v>2.1862651898187761E-2</v>
      </c>
      <c r="L9" s="275">
        <v>4835181.754890373</v>
      </c>
      <c r="M9" s="275">
        <v>448414.95412528142</v>
      </c>
      <c r="N9" s="274">
        <v>0.10221992061375905</v>
      </c>
      <c r="O9" s="273">
        <v>921318.52727079391</v>
      </c>
      <c r="P9" s="273">
        <v>57719.35269677639</v>
      </c>
      <c r="Q9" s="274">
        <v>6.6835812719769308E-2</v>
      </c>
    </row>
    <row r="10" spans="1:17">
      <c r="A10" s="306"/>
      <c r="B10" s="86" t="s">
        <v>135</v>
      </c>
      <c r="C10" s="86" t="s">
        <v>125</v>
      </c>
      <c r="D10" s="273">
        <v>4386094.0179946721</v>
      </c>
      <c r="E10" s="273">
        <v>65946.298079975881</v>
      </c>
      <c r="F10" s="277">
        <v>1.5264824805869839E-2</v>
      </c>
      <c r="G10" s="284">
        <v>0.2455585768720758</v>
      </c>
      <c r="H10" s="284">
        <v>8.0434894798206424E-3</v>
      </c>
      <c r="I10" s="285">
        <v>13.814139711377969</v>
      </c>
      <c r="J10" s="285">
        <v>0.19764009313709963</v>
      </c>
      <c r="K10" s="277">
        <v>1.4514750389471458E-2</v>
      </c>
      <c r="L10" s="278">
        <v>60590115.551817559</v>
      </c>
      <c r="M10" s="278">
        <v>1764825.7728549391</v>
      </c>
      <c r="N10" s="277">
        <v>3.0001140317137621E-2</v>
      </c>
      <c r="O10" s="273">
        <v>11464907.310612775</v>
      </c>
      <c r="P10" s="273">
        <v>62217.51454500854</v>
      </c>
      <c r="Q10" s="277">
        <v>5.4563892956611282E-3</v>
      </c>
    </row>
    <row r="11" spans="1:17">
      <c r="A11" s="306"/>
      <c r="B11" s="86" t="s">
        <v>136</v>
      </c>
      <c r="C11" s="86" t="s">
        <v>125</v>
      </c>
      <c r="D11" s="273">
        <v>4359630.980484644</v>
      </c>
      <c r="E11" s="273">
        <v>42416.242275329307</v>
      </c>
      <c r="F11" s="274">
        <v>9.8249090785145019E-3</v>
      </c>
      <c r="G11" s="282">
        <v>0.24386725179844804</v>
      </c>
      <c r="H11" s="282">
        <v>6.4605604182486065E-3</v>
      </c>
      <c r="I11" s="283">
        <v>13.795135612832659</v>
      </c>
      <c r="J11" s="283">
        <v>0.21226237249477542</v>
      </c>
      <c r="K11" s="274">
        <v>1.5627207052511315E-2</v>
      </c>
      <c r="L11" s="275">
        <v>60141700.597692274</v>
      </c>
      <c r="M11" s="275">
        <v>1501520.0572766513</v>
      </c>
      <c r="N11" s="274">
        <v>2.5605652019467826E-2</v>
      </c>
      <c r="O11" s="273">
        <v>11407187.957915995</v>
      </c>
      <c r="P11" s="273">
        <v>-2176.2306857556105</v>
      </c>
      <c r="Q11" s="274">
        <v>-1.9074075029787559E-4</v>
      </c>
    </row>
    <row r="12" spans="1:17">
      <c r="A12" s="306" t="s">
        <v>60</v>
      </c>
      <c r="B12" s="86" t="s">
        <v>182</v>
      </c>
      <c r="C12" s="86" t="s">
        <v>125</v>
      </c>
      <c r="D12" s="280"/>
      <c r="E12" s="280"/>
      <c r="F12" s="280"/>
      <c r="G12" s="280"/>
      <c r="H12" s="280"/>
      <c r="I12" s="280"/>
      <c r="J12" s="280"/>
      <c r="K12" s="280"/>
      <c r="L12" s="280"/>
      <c r="M12" s="280"/>
      <c r="N12" s="280"/>
      <c r="O12" s="280"/>
      <c r="P12" s="280"/>
      <c r="Q12" s="280"/>
    </row>
    <row r="13" spans="1:17">
      <c r="A13" s="306"/>
      <c r="B13" s="86" t="s">
        <v>135</v>
      </c>
      <c r="C13" s="86" t="s">
        <v>125</v>
      </c>
      <c r="D13" s="281"/>
      <c r="E13" s="281"/>
      <c r="F13" s="281"/>
      <c r="G13" s="281"/>
      <c r="H13" s="281"/>
      <c r="I13" s="281"/>
      <c r="J13" s="281"/>
      <c r="K13" s="281"/>
      <c r="L13" s="281"/>
      <c r="M13" s="281"/>
      <c r="N13" s="281"/>
      <c r="O13" s="281"/>
      <c r="P13" s="281"/>
      <c r="Q13" s="281"/>
    </row>
    <row r="14" spans="1:17">
      <c r="A14" s="306"/>
      <c r="B14" s="86" t="s">
        <v>136</v>
      </c>
      <c r="C14" s="86" t="s">
        <v>125</v>
      </c>
      <c r="D14" s="280"/>
      <c r="E14" s="280"/>
      <c r="F14" s="280"/>
      <c r="G14" s="280"/>
      <c r="H14" s="280"/>
      <c r="I14" s="280"/>
      <c r="J14" s="280"/>
      <c r="K14" s="280"/>
      <c r="L14" s="280"/>
      <c r="M14" s="280"/>
      <c r="N14" s="280"/>
      <c r="O14" s="280"/>
      <c r="P14" s="280"/>
      <c r="Q14" s="280"/>
    </row>
    <row r="15" spans="1:17">
      <c r="A15" s="306" t="s">
        <v>61</v>
      </c>
      <c r="B15" s="86" t="s">
        <v>182</v>
      </c>
      <c r="C15" s="86" t="s">
        <v>125</v>
      </c>
      <c r="D15" s="273">
        <v>8150.7801240048884</v>
      </c>
      <c r="E15" s="273">
        <v>-5029.3487589710203</v>
      </c>
      <c r="F15" s="274">
        <v>-0.3815857040265494</v>
      </c>
      <c r="G15" s="282">
        <v>6.8964925382843559E-2</v>
      </c>
      <c r="H15" s="282">
        <v>-2.7119370047240049E-2</v>
      </c>
      <c r="I15" s="283">
        <v>18.937383776302582</v>
      </c>
      <c r="J15" s="283">
        <v>5.3697129468628422</v>
      </c>
      <c r="K15" s="274">
        <v>0.39577264324628209</v>
      </c>
      <c r="L15" s="275">
        <v>154354.45128453971</v>
      </c>
      <c r="M15" s="275">
        <v>-24469.198889268708</v>
      </c>
      <c r="N15" s="274">
        <v>-0.13683424348784831</v>
      </c>
      <c r="O15" s="273">
        <v>41454.992855072021</v>
      </c>
      <c r="P15" s="273">
        <v>-9697.9687571682734</v>
      </c>
      <c r="Q15" s="274">
        <v>-0.18958762995352482</v>
      </c>
    </row>
    <row r="16" spans="1:17">
      <c r="A16" s="306"/>
      <c r="B16" s="86" t="s">
        <v>135</v>
      </c>
      <c r="C16" s="86" t="s">
        <v>125</v>
      </c>
      <c r="D16" s="273">
        <v>150626.29394345221</v>
      </c>
      <c r="E16" s="273">
        <v>-51072.021705640131</v>
      </c>
      <c r="F16" s="277">
        <v>-0.25320995637114513</v>
      </c>
      <c r="G16" s="284">
        <v>9.1047725717977659E-2</v>
      </c>
      <c r="H16" s="284">
        <v>-1.6782381078901912E-2</v>
      </c>
      <c r="I16" s="285">
        <v>16.505260136085575</v>
      </c>
      <c r="J16" s="285">
        <v>2.1011320855182749</v>
      </c>
      <c r="K16" s="277">
        <v>0.14587013376596045</v>
      </c>
      <c r="L16" s="278">
        <v>2486126.1648711697</v>
      </c>
      <c r="M16" s="278">
        <v>-419162.20132209873</v>
      </c>
      <c r="N16" s="277">
        <v>-0.14427559281191671</v>
      </c>
      <c r="O16" s="273">
        <v>702219.37044339837</v>
      </c>
      <c r="P16" s="273">
        <v>-135677.6493685185</v>
      </c>
      <c r="Q16" s="277">
        <v>-0.16192640164655811</v>
      </c>
    </row>
    <row r="17" spans="1:18">
      <c r="A17" s="306"/>
      <c r="B17" s="86" t="s">
        <v>136</v>
      </c>
      <c r="C17" s="86" t="s">
        <v>125</v>
      </c>
      <c r="D17" s="273">
        <v>155655.64270242321</v>
      </c>
      <c r="E17" s="273">
        <v>-48362.696376820561</v>
      </c>
      <c r="F17" s="274">
        <v>-0.23705073080727201</v>
      </c>
      <c r="G17" s="282">
        <v>9.3020285647409801E-2</v>
      </c>
      <c r="H17" s="282">
        <v>-1.5369917754036247E-2</v>
      </c>
      <c r="I17" s="283">
        <v>16.129163839952167</v>
      </c>
      <c r="J17" s="283">
        <v>1.6305207145266287</v>
      </c>
      <c r="K17" s="274">
        <v>0.11246022820351147</v>
      </c>
      <c r="L17" s="275">
        <v>2510595.3637604387</v>
      </c>
      <c r="M17" s="275">
        <v>-447393.72559157526</v>
      </c>
      <c r="N17" s="274">
        <v>-0.15124928188615552</v>
      </c>
      <c r="O17" s="273">
        <v>711917.33920056652</v>
      </c>
      <c r="P17" s="273">
        <v>-137440.51614864904</v>
      </c>
      <c r="Q17" s="274">
        <v>-0.16181697182530919</v>
      </c>
    </row>
    <row r="18" spans="1:18">
      <c r="A18" s="306" t="s">
        <v>67</v>
      </c>
      <c r="B18" s="86" t="s">
        <v>182</v>
      </c>
      <c r="C18" s="86" t="s">
        <v>125</v>
      </c>
      <c r="D18" s="273">
        <v>17231.598599999892</v>
      </c>
      <c r="E18" s="273">
        <v>3167.6610999998993</v>
      </c>
      <c r="F18" s="277">
        <v>0.22523287663926983</v>
      </c>
      <c r="G18" s="284">
        <v>1.3323066558308295E-2</v>
      </c>
      <c r="H18" s="284">
        <v>1.9231679773359916E-3</v>
      </c>
      <c r="I18" s="285">
        <v>9.771001253675788</v>
      </c>
      <c r="J18" s="285">
        <v>0.84922241329058323</v>
      </c>
      <c r="K18" s="277">
        <v>9.518532441607995E-2</v>
      </c>
      <c r="L18" s="278">
        <v>168369.97152343689</v>
      </c>
      <c r="M18" s="278">
        <v>42894.631523436954</v>
      </c>
      <c r="N18" s="277">
        <v>0.34185706548742545</v>
      </c>
      <c r="O18" s="273">
        <v>36514</v>
      </c>
      <c r="P18" s="273">
        <v>11027</v>
      </c>
      <c r="Q18" s="277">
        <v>0.43265194020481029</v>
      </c>
    </row>
    <row r="19" spans="1:18">
      <c r="A19" s="306"/>
      <c r="B19" s="86" t="s">
        <v>135</v>
      </c>
      <c r="C19" s="86" t="s">
        <v>125</v>
      </c>
      <c r="D19" s="273">
        <v>196059.57551740337</v>
      </c>
      <c r="E19" s="273">
        <v>772.72194615169428</v>
      </c>
      <c r="F19" s="274">
        <v>3.9568559379229368E-3</v>
      </c>
      <c r="G19" s="282">
        <v>1.2502255163347386E-2</v>
      </c>
      <c r="H19" s="282">
        <v>-4.0676814027702617E-4</v>
      </c>
      <c r="I19" s="283">
        <v>9.2887365579283703</v>
      </c>
      <c r="J19" s="283">
        <v>-0.96441114002149675</v>
      </c>
      <c r="K19" s="274">
        <v>-9.4060006588448181E-2</v>
      </c>
      <c r="L19" s="275">
        <v>1821145.7466404228</v>
      </c>
      <c r="M19" s="275">
        <v>-181159.20649352903</v>
      </c>
      <c r="N19" s="274">
        <v>-9.0475332546115755E-2</v>
      </c>
      <c r="O19" s="273">
        <v>369210.51541960402</v>
      </c>
      <c r="P19" s="273">
        <v>10569.824757458176</v>
      </c>
      <c r="Q19" s="274">
        <v>2.9471906096164038E-2</v>
      </c>
    </row>
    <row r="20" spans="1:18">
      <c r="A20" s="306"/>
      <c r="B20" s="86" t="s">
        <v>136</v>
      </c>
      <c r="C20" s="86" t="s">
        <v>125</v>
      </c>
      <c r="D20" s="273">
        <v>192891.91441740544</v>
      </c>
      <c r="E20" s="273">
        <v>-6358.1266538458876</v>
      </c>
      <c r="F20" s="277">
        <v>-3.1910290304895027E-2</v>
      </c>
      <c r="G20" s="284">
        <v>1.2347247165939289E-2</v>
      </c>
      <c r="H20" s="284">
        <v>-8.8293306914615302E-4</v>
      </c>
      <c r="I20" s="285">
        <v>9.2188991979674437</v>
      </c>
      <c r="J20" s="285">
        <v>-1.2173046891389543</v>
      </c>
      <c r="K20" s="277">
        <v>-0.11664247865480053</v>
      </c>
      <c r="L20" s="278">
        <v>1778251.1151170237</v>
      </c>
      <c r="M20" s="278">
        <v>-301162.93801687891</v>
      </c>
      <c r="N20" s="277">
        <v>-0.14483067360393842</v>
      </c>
      <c r="O20" s="273">
        <v>358183.51541960333</v>
      </c>
      <c r="P20" s="273">
        <v>-7801.1752425433369</v>
      </c>
      <c r="Q20" s="277">
        <v>-2.1315578059916379E-2</v>
      </c>
      <c r="R20" s="219"/>
    </row>
    <row r="21" spans="1:18">
      <c r="A21" s="86"/>
      <c r="B21" s="86"/>
    </row>
    <row r="22" spans="1:18">
      <c r="A22" s="86"/>
      <c r="B22" s="86"/>
    </row>
    <row r="23" spans="1:18">
      <c r="A23" s="86"/>
      <c r="B23" s="86"/>
    </row>
  </sheetData>
  <mergeCells count="14">
    <mergeCell ref="A15:A17"/>
    <mergeCell ref="A18:A20"/>
    <mergeCell ref="L1:N1"/>
    <mergeCell ref="A3:A5"/>
    <mergeCell ref="A6:A8"/>
    <mergeCell ref="A9:A11"/>
    <mergeCell ref="A12:A14"/>
    <mergeCell ref="O1:Q1"/>
    <mergeCell ref="A1:A2"/>
    <mergeCell ref="B1:B2"/>
    <mergeCell ref="C1:C2"/>
    <mergeCell ref="D1:F1"/>
    <mergeCell ref="G1:H1"/>
    <mergeCell ref="I1:K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CCFF33"/>
  </sheetPr>
  <dimension ref="A1:Q109"/>
  <sheetViews>
    <sheetView zoomScale="87" zoomScaleNormal="71" workbookViewId="0">
      <selection activeCell="D9" sqref="D9:Q44"/>
    </sheetView>
  </sheetViews>
  <sheetFormatPr defaultRowHeight="14.5"/>
  <cols>
    <col min="1" max="1" width="27.54296875" customWidth="1"/>
    <col min="2" max="2" width="41.81640625" customWidth="1"/>
    <col min="3" max="3" width="26.26953125" customWidth="1"/>
    <col min="4" max="4" width="11" customWidth="1"/>
    <col min="5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3" width="13.1796875" customWidth="1"/>
    <col min="14" max="14" width="12" customWidth="1"/>
    <col min="15" max="15" width="11.90625" customWidth="1"/>
    <col min="16" max="16" width="10.54296875" customWidth="1"/>
    <col min="17" max="17" width="10.6328125" customWidth="1"/>
    <col min="18" max="100" width="9.1796875" customWidth="1"/>
  </cols>
  <sheetData>
    <row r="1" spans="1:17" ht="50">
      <c r="A1" s="249" t="s">
        <v>0</v>
      </c>
      <c r="B1" s="249" t="s">
        <v>1</v>
      </c>
      <c r="C1" s="249" t="s">
        <v>2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253</v>
      </c>
      <c r="C2" s="223" t="s">
        <v>255</v>
      </c>
      <c r="D2" s="273">
        <v>51.838384389877319</v>
      </c>
      <c r="E2" s="273">
        <v>2.7996469140052795</v>
      </c>
      <c r="F2" s="274">
        <v>5.7090517784695358E-2</v>
      </c>
      <c r="G2" s="282">
        <v>1.7998923762464305E-5</v>
      </c>
      <c r="H2" s="282">
        <v>8.4093896475467519E-7</v>
      </c>
      <c r="I2" s="283">
        <v>8.7322436156572163</v>
      </c>
      <c r="J2" s="283">
        <v>0.10820578851593687</v>
      </c>
      <c r="K2" s="274">
        <v>1.2546998364895303E-2</v>
      </c>
      <c r="L2" s="275">
        <v>452.66540113449093</v>
      </c>
      <c r="M2" s="275">
        <v>29.753474147319764</v>
      </c>
      <c r="N2" s="274">
        <v>7.0353830782886206E-2</v>
      </c>
      <c r="O2" s="273">
        <v>103.67676877975464</v>
      </c>
      <c r="P2" s="273">
        <v>5.5992938280105591</v>
      </c>
      <c r="Q2" s="274">
        <v>5.7090517784695358E-2</v>
      </c>
    </row>
    <row r="3" spans="1:17">
      <c r="A3" s="310" t="s">
        <v>57</v>
      </c>
      <c r="B3" s="310" t="s">
        <v>233</v>
      </c>
      <c r="C3" s="223" t="s">
        <v>256</v>
      </c>
      <c r="D3" s="303">
        <v>570019.79419125617</v>
      </c>
      <c r="E3" s="303">
        <v>70281.933973112667</v>
      </c>
      <c r="F3" s="277">
        <v>0.14063760136651141</v>
      </c>
      <c r="G3" s="284">
        <v>0.19791787378210562</v>
      </c>
      <c r="H3" s="284">
        <v>2.3066418589531512E-2</v>
      </c>
      <c r="I3" s="285">
        <v>12.778008147279111</v>
      </c>
      <c r="J3" s="285">
        <v>-3.0226519538070207E-2</v>
      </c>
      <c r="K3" s="277">
        <v>-2.3599286181396483E-3</v>
      </c>
      <c r="L3" s="278">
        <v>7283717.5742862336</v>
      </c>
      <c r="M3" s="278">
        <v>882957.78871916886</v>
      </c>
      <c r="N3" s="277">
        <v>0.13794577804812036</v>
      </c>
      <c r="O3" s="303">
        <v>1149448.1660158634</v>
      </c>
      <c r="P3" s="303">
        <v>142186.75603844516</v>
      </c>
      <c r="Q3" s="277">
        <v>0.14116172289538309</v>
      </c>
    </row>
    <row r="4" spans="1:17">
      <c r="A4" s="310" t="s">
        <v>57</v>
      </c>
      <c r="B4" s="310" t="s">
        <v>233</v>
      </c>
      <c r="C4" s="223" t="s">
        <v>257</v>
      </c>
      <c r="D4" s="273">
        <v>97143.499418601423</v>
      </c>
      <c r="E4" s="273">
        <v>-35414.241119823826</v>
      </c>
      <c r="F4" s="274">
        <v>-0.26716086873522188</v>
      </c>
      <c r="G4" s="282">
        <v>3.3729416158190202E-2</v>
      </c>
      <c r="H4" s="282">
        <v>-1.2650727663744366E-2</v>
      </c>
      <c r="I4" s="283">
        <v>11.513252470545286</v>
      </c>
      <c r="J4" s="283">
        <v>-4.5004942523981128E-2</v>
      </c>
      <c r="K4" s="274">
        <v>-3.8937480725332084E-3</v>
      </c>
      <c r="L4" s="275">
        <v>1118437.6346786274</v>
      </c>
      <c r="M4" s="275">
        <v>-413698.85255933879</v>
      </c>
      <c r="N4" s="274">
        <v>-0.27001435969006105</v>
      </c>
      <c r="O4" s="273">
        <v>309049.07620227337</v>
      </c>
      <c r="P4" s="273">
        <v>-137436.74654741731</v>
      </c>
      <c r="Q4" s="274">
        <v>-0.30781883666767001</v>
      </c>
    </row>
    <row r="5" spans="1:17">
      <c r="A5" s="310" t="s">
        <v>57</v>
      </c>
      <c r="B5" s="310" t="s">
        <v>233</v>
      </c>
      <c r="C5" s="223" t="s">
        <v>258</v>
      </c>
      <c r="D5" s="303">
        <v>2368365.2480566464</v>
      </c>
      <c r="E5" s="303">
        <v>-206043.79742255062</v>
      </c>
      <c r="F5" s="277">
        <v>-8.0035376578704451E-2</v>
      </c>
      <c r="G5" s="284">
        <v>7.9870140300109052</v>
      </c>
      <c r="H5" s="284">
        <v>-6.0243250804112414E-2</v>
      </c>
      <c r="I5" s="285">
        <v>12.590951985190936</v>
      </c>
      <c r="J5" s="285">
        <v>0.57816463429239739</v>
      </c>
      <c r="K5" s="277">
        <v>4.8129099217689188E-2</v>
      </c>
      <c r="L5" s="278">
        <v>29819973.121676054</v>
      </c>
      <c r="M5" s="278">
        <v>-1105855.2958952226</v>
      </c>
      <c r="N5" s="277">
        <v>-3.5758307941296842E-2</v>
      </c>
      <c r="O5" s="303">
        <v>4991113.1291747093</v>
      </c>
      <c r="P5" s="303">
        <v>-377673.26136065833</v>
      </c>
      <c r="Q5" s="277">
        <v>-7.0346114352111022E-2</v>
      </c>
    </row>
    <row r="6" spans="1:17">
      <c r="A6" s="310" t="s">
        <v>57</v>
      </c>
      <c r="B6" s="310" t="s">
        <v>233</v>
      </c>
      <c r="C6" s="223" t="s">
        <v>259</v>
      </c>
      <c r="D6" s="273">
        <v>23477.970128774643</v>
      </c>
      <c r="E6" s="273">
        <v>-636.53102147579193</v>
      </c>
      <c r="F6" s="274">
        <v>-2.6396192793280378E-2</v>
      </c>
      <c r="G6" s="282">
        <v>8.1518395956751213E-3</v>
      </c>
      <c r="H6" s="282">
        <v>-2.8549516123871702E-4</v>
      </c>
      <c r="I6" s="283">
        <v>19.479661355620618</v>
      </c>
      <c r="J6" s="283">
        <v>0.37357693013485616</v>
      </c>
      <c r="K6" s="274">
        <v>1.9552772918586023E-2</v>
      </c>
      <c r="L6" s="275">
        <v>457342.90742590663</v>
      </c>
      <c r="M6" s="275">
        <v>-3390.7874292517081</v>
      </c>
      <c r="N6" s="274">
        <v>-7.3595386382966322E-3</v>
      </c>
      <c r="O6" s="273">
        <v>46231.190720081329</v>
      </c>
      <c r="P6" s="273">
        <v>-488.26179432868958</v>
      </c>
      <c r="Q6" s="274">
        <v>-1.0450931422582306E-2</v>
      </c>
    </row>
    <row r="7" spans="1:17">
      <c r="A7" s="310" t="s">
        <v>57</v>
      </c>
      <c r="B7" s="310" t="s">
        <v>233</v>
      </c>
      <c r="C7" s="223" t="s">
        <v>170</v>
      </c>
      <c r="D7" s="303">
        <v>3112779.4859053795</v>
      </c>
      <c r="E7" s="303">
        <v>922778.61628474016</v>
      </c>
      <c r="F7" s="277">
        <v>0.42135993144358319</v>
      </c>
      <c r="G7" s="284">
        <v>10.491320672745561</v>
      </c>
      <c r="H7" s="284">
        <v>2.3333892839378478</v>
      </c>
      <c r="I7" s="285">
        <v>35.480401591493226</v>
      </c>
      <c r="J7" s="285">
        <v>1.8878494521226443</v>
      </c>
      <c r="K7" s="277">
        <v>5.6198452689460249E-2</v>
      </c>
      <c r="L7" s="278">
        <v>110442666.2256847</v>
      </c>
      <c r="M7" s="278">
        <v>36874947.827686459</v>
      </c>
      <c r="N7" s="277">
        <v>0.50123816030550994</v>
      </c>
      <c r="O7" s="303">
        <v>21430916.584429502</v>
      </c>
      <c r="P7" s="303">
        <v>6438881.5371823721</v>
      </c>
      <c r="Q7" s="277">
        <v>0.42948682529692278</v>
      </c>
    </row>
    <row r="8" spans="1:17">
      <c r="A8" s="310" t="s">
        <v>57</v>
      </c>
      <c r="B8" s="310" t="s">
        <v>254</v>
      </c>
      <c r="C8" s="223" t="s">
        <v>255</v>
      </c>
      <c r="D8" s="273">
        <v>558.06225702166557</v>
      </c>
      <c r="E8" s="273">
        <v>45.101778090000153</v>
      </c>
      <c r="F8" s="274">
        <v>8.7924469705605593E-2</v>
      </c>
      <c r="G8" s="282">
        <v>1.5768394590444441E-5</v>
      </c>
      <c r="H8" s="282">
        <v>1.2881485397154637E-6</v>
      </c>
      <c r="I8" s="283">
        <v>8.7146872074361745</v>
      </c>
      <c r="J8" s="283">
        <v>-6.7323566063386409E-3</v>
      </c>
      <c r="K8" s="274">
        <v>-7.7193357765924166E-4</v>
      </c>
      <c r="L8" s="275">
        <v>4863.3380122196677</v>
      </c>
      <c r="M8" s="275">
        <v>389.59445568442334</v>
      </c>
      <c r="N8" s="274">
        <v>8.7084664277482737E-2</v>
      </c>
      <c r="O8" s="273">
        <v>1113.9016635417938</v>
      </c>
      <c r="P8" s="273">
        <v>88.535752654075623</v>
      </c>
      <c r="Q8" s="274">
        <v>8.6345519890967642E-2</v>
      </c>
    </row>
    <row r="9" spans="1:17">
      <c r="A9" s="310" t="s">
        <v>57</v>
      </c>
      <c r="B9" s="310" t="s">
        <v>240</v>
      </c>
      <c r="C9" s="223" t="s">
        <v>256</v>
      </c>
      <c r="D9" s="303">
        <v>7014664.6104202494</v>
      </c>
      <c r="E9" s="303">
        <v>1136774.1833597356</v>
      </c>
      <c r="F9" s="277">
        <v>0.19339832844216992</v>
      </c>
      <c r="G9" s="284">
        <v>0.19820369162223869</v>
      </c>
      <c r="H9" s="284">
        <v>3.2278044055149752E-2</v>
      </c>
      <c r="I9" s="285">
        <v>12.953927321900698</v>
      </c>
      <c r="J9" s="285">
        <v>0.3111110694394057</v>
      </c>
      <c r="K9" s="277">
        <v>2.460773479792043E-2</v>
      </c>
      <c r="L9" s="278">
        <v>90867455.550892785</v>
      </c>
      <c r="M9" s="278">
        <v>16554366.929465473</v>
      </c>
      <c r="N9" s="277">
        <v>0.22276515801675634</v>
      </c>
      <c r="O9" s="303">
        <v>14150743.374229267</v>
      </c>
      <c r="P9" s="303">
        <v>2302307.1920870561</v>
      </c>
      <c r="Q9" s="277">
        <v>0.19431316983055197</v>
      </c>
    </row>
    <row r="10" spans="1:17">
      <c r="A10" s="310" t="s">
        <v>57</v>
      </c>
      <c r="B10" s="310" t="s">
        <v>240</v>
      </c>
      <c r="C10" s="223" t="s">
        <v>257</v>
      </c>
      <c r="D10" s="273">
        <v>1506967.7975626057</v>
      </c>
      <c r="E10" s="273">
        <v>-64248.627273136517</v>
      </c>
      <c r="F10" s="274">
        <v>-4.0891010466526392E-2</v>
      </c>
      <c r="G10" s="282">
        <v>4.2580308143178439E-2</v>
      </c>
      <c r="H10" s="282">
        <v>-1.7732071177879657E-3</v>
      </c>
      <c r="I10" s="283">
        <v>12.167364245956168</v>
      </c>
      <c r="J10" s="283">
        <v>0.16973455647515756</v>
      </c>
      <c r="K10" s="274">
        <v>1.4147340838830296E-2</v>
      </c>
      <c r="L10" s="275">
        <v>18335826.099870563</v>
      </c>
      <c r="M10" s="275">
        <v>-515046.72733894736</v>
      </c>
      <c r="N10" s="274">
        <v>-2.7322168690010182E-2</v>
      </c>
      <c r="O10" s="273">
        <v>5556381.3240641113</v>
      </c>
      <c r="P10" s="273">
        <v>-367946.11037938483</v>
      </c>
      <c r="Q10" s="274">
        <v>-6.2107659384283843E-2</v>
      </c>
    </row>
    <row r="11" spans="1:17">
      <c r="A11" s="310" t="s">
        <v>57</v>
      </c>
      <c r="B11" s="310" t="s">
        <v>240</v>
      </c>
      <c r="C11" s="223" t="s">
        <v>258</v>
      </c>
      <c r="D11" s="303">
        <v>31182922.680896889</v>
      </c>
      <c r="E11" s="303">
        <v>-819575.44229191914</v>
      </c>
      <c r="F11" s="277">
        <v>-2.5609733313227193E-2</v>
      </c>
      <c r="G11" s="284">
        <v>8.1574394836021149</v>
      </c>
      <c r="H11" s="284">
        <v>0.25480214576208304</v>
      </c>
      <c r="I11" s="285">
        <v>12.199151796928925</v>
      </c>
      <c r="J11" s="285">
        <v>0.18167592620159922</v>
      </c>
      <c r="K11" s="277">
        <v>1.5117644350269353E-2</v>
      </c>
      <c r="L11" s="278">
        <v>380405207.25615901</v>
      </c>
      <c r="M11" s="278">
        <v>-4184041.7422590256</v>
      </c>
      <c r="N11" s="277">
        <v>-1.0879247803092478E-2</v>
      </c>
      <c r="O11" s="303">
        <v>65417439.37904904</v>
      </c>
      <c r="P11" s="303">
        <v>-1463689.7951178104</v>
      </c>
      <c r="Q11" s="277">
        <v>-2.1884944425895957E-2</v>
      </c>
    </row>
    <row r="12" spans="1:17">
      <c r="A12" s="310" t="s">
        <v>57</v>
      </c>
      <c r="B12" s="310" t="s">
        <v>240</v>
      </c>
      <c r="C12" s="223" t="s">
        <v>259</v>
      </c>
      <c r="D12" s="273">
        <v>308546.60788303614</v>
      </c>
      <c r="E12" s="273">
        <v>43959.247306346893</v>
      </c>
      <c r="F12" s="274">
        <v>0.16614265779942855</v>
      </c>
      <c r="G12" s="282">
        <v>8.718175439078232E-3</v>
      </c>
      <c r="H12" s="282">
        <v>1.2491983142853529E-3</v>
      </c>
      <c r="I12" s="283">
        <v>19.0330398978207</v>
      </c>
      <c r="J12" s="283">
        <v>0.42124957166994648</v>
      </c>
      <c r="K12" s="274">
        <v>2.2633479331543079E-2</v>
      </c>
      <c r="L12" s="275">
        <v>5872579.8981750654</v>
      </c>
      <c r="M12" s="275">
        <v>948135.42017207947</v>
      </c>
      <c r="N12" s="274">
        <v>0.19253652354236261</v>
      </c>
      <c r="O12" s="273">
        <v>581505.44531989098</v>
      </c>
      <c r="P12" s="273">
        <v>76790.180249810219</v>
      </c>
      <c r="Q12" s="274">
        <v>0.15214554732983507</v>
      </c>
    </row>
    <row r="13" spans="1:17">
      <c r="A13" s="310" t="s">
        <v>57</v>
      </c>
      <c r="B13" s="310" t="s">
        <v>240</v>
      </c>
      <c r="C13" s="223" t="s">
        <v>170</v>
      </c>
      <c r="D13" s="303">
        <v>38214571.362079196</v>
      </c>
      <c r="E13" s="303">
        <v>10146271.907029949</v>
      </c>
      <c r="F13" s="277">
        <v>0.36148509542870511</v>
      </c>
      <c r="G13" s="284">
        <v>11.265980798060429</v>
      </c>
      <c r="H13" s="284">
        <v>2.0337271856287646</v>
      </c>
      <c r="I13" s="285">
        <v>34.953583492342439</v>
      </c>
      <c r="J13" s="285">
        <v>1.8851288074770451</v>
      </c>
      <c r="K13" s="277">
        <v>5.7006861235031389E-2</v>
      </c>
      <c r="L13" s="278">
        <v>1335736210.7285135</v>
      </c>
      <c r="M13" s="278">
        <v>407560922.11798537</v>
      </c>
      <c r="N13" s="277">
        <v>0.43909908733737268</v>
      </c>
      <c r="O13" s="303">
        <v>261174489.2569347</v>
      </c>
      <c r="P13" s="303">
        <v>61369461.657557577</v>
      </c>
      <c r="Q13" s="277">
        <v>0.30714673396811409</v>
      </c>
    </row>
    <row r="14" spans="1:17">
      <c r="A14" s="310" t="s">
        <v>57</v>
      </c>
      <c r="B14" s="310" t="s">
        <v>136</v>
      </c>
      <c r="C14" s="223" t="s">
        <v>255</v>
      </c>
      <c r="D14" s="273">
        <v>555.26261010766029</v>
      </c>
      <c r="E14" s="273">
        <v>47.812951028347015</v>
      </c>
      <c r="F14" s="274">
        <v>9.4222057642320639E-2</v>
      </c>
      <c r="G14" s="282">
        <v>1.5699052846674207E-5</v>
      </c>
      <c r="H14" s="282">
        <v>1.3510187687006552E-6</v>
      </c>
      <c r="I14" s="283">
        <v>8.7050423530861547</v>
      </c>
      <c r="J14" s="283">
        <v>-2.5961179390336042E-2</v>
      </c>
      <c r="K14" s="274">
        <v>-2.9734473584587277E-3</v>
      </c>
      <c r="L14" s="275">
        <v>4833.5845380723476</v>
      </c>
      <c r="M14" s="275">
        <v>403.03977209687218</v>
      </c>
      <c r="N14" s="274">
        <v>9.0968445955456834E-2</v>
      </c>
      <c r="O14" s="273">
        <v>1108.3023697137833</v>
      </c>
      <c r="P14" s="273">
        <v>93.958098530769348</v>
      </c>
      <c r="Q14" s="274">
        <v>9.2629397335864561E-2</v>
      </c>
    </row>
    <row r="15" spans="1:17">
      <c r="A15" s="310" t="s">
        <v>57</v>
      </c>
      <c r="B15" s="310" t="s">
        <v>241</v>
      </c>
      <c r="C15" s="223" t="s">
        <v>256</v>
      </c>
      <c r="D15" s="303">
        <v>6944382.6764471373</v>
      </c>
      <c r="E15" s="303">
        <v>1139450.220970056</v>
      </c>
      <c r="F15" s="277">
        <v>0.19629000504475461</v>
      </c>
      <c r="G15" s="284">
        <v>0.19633994553304152</v>
      </c>
      <c r="H15" s="284">
        <v>3.2206681865793868E-2</v>
      </c>
      <c r="I15" s="285">
        <v>12.957882932829843</v>
      </c>
      <c r="J15" s="285">
        <v>0.29703124573649475</v>
      </c>
      <c r="K15" s="277">
        <v>2.3460605421931655E-2</v>
      </c>
      <c r="L15" s="278">
        <v>89984497.762173593</v>
      </c>
      <c r="M15" s="278">
        <v>16489108.889783651</v>
      </c>
      <c r="N15" s="277">
        <v>0.22435569282331022</v>
      </c>
      <c r="O15" s="303">
        <v>14008556.618190823</v>
      </c>
      <c r="P15" s="303">
        <v>2310260.3231580257</v>
      </c>
      <c r="Q15" s="277">
        <v>0.19748690449386064</v>
      </c>
    </row>
    <row r="16" spans="1:17">
      <c r="A16" s="310" t="s">
        <v>57</v>
      </c>
      <c r="B16" s="310" t="s">
        <v>241</v>
      </c>
      <c r="C16" s="223" t="s">
        <v>257</v>
      </c>
      <c r="D16" s="273">
        <v>1542382.0386824296</v>
      </c>
      <c r="E16" s="273">
        <v>-8747.8298473176546</v>
      </c>
      <c r="F16" s="274">
        <v>-5.6396501832624533E-3</v>
      </c>
      <c r="G16" s="282">
        <v>4.3608081463186767E-2</v>
      </c>
      <c r="H16" s="282">
        <v>-2.4979451490889787E-4</v>
      </c>
      <c r="I16" s="283">
        <v>12.156213235241362</v>
      </c>
      <c r="J16" s="283">
        <v>0.14179938259866098</v>
      </c>
      <c r="K16" s="274">
        <v>1.1802438665575905E-2</v>
      </c>
      <c r="L16" s="275">
        <v>18749524.952429906</v>
      </c>
      <c r="M16" s="275">
        <v>113608.7727182582</v>
      </c>
      <c r="N16" s="274">
        <v>6.0962268569302001E-3</v>
      </c>
      <c r="O16" s="273">
        <v>5693818.0706115291</v>
      </c>
      <c r="P16" s="273">
        <v>-201832.52777545899</v>
      </c>
      <c r="Q16" s="274">
        <v>-3.4234139965940158E-2</v>
      </c>
    </row>
    <row r="17" spans="1:17">
      <c r="A17" s="310" t="s">
        <v>57</v>
      </c>
      <c r="B17" s="310" t="s">
        <v>241</v>
      </c>
      <c r="C17" s="223" t="s">
        <v>258</v>
      </c>
      <c r="D17" s="303">
        <v>31388966.478319429</v>
      </c>
      <c r="E17" s="303">
        <v>-456189.14674819261</v>
      </c>
      <c r="F17" s="277">
        <v>-1.4325228996183431E-2</v>
      </c>
      <c r="G17" s="284">
        <v>8.1614142956440396</v>
      </c>
      <c r="H17" s="284">
        <v>0.32574072133647292</v>
      </c>
      <c r="I17" s="285">
        <v>12.154304692241666</v>
      </c>
      <c r="J17" s="285">
        <v>0.15519412092480778</v>
      </c>
      <c r="K17" s="277">
        <v>1.2933802051611213E-2</v>
      </c>
      <c r="L17" s="278">
        <v>381511062.55205423</v>
      </c>
      <c r="M17" s="278">
        <v>-602480.95392519236</v>
      </c>
      <c r="N17" s="277">
        <v>-1.576706620752804E-3</v>
      </c>
      <c r="O17" s="303">
        <v>65795112.640409701</v>
      </c>
      <c r="P17" s="303">
        <v>-782480.54602098465</v>
      </c>
      <c r="Q17" s="277">
        <v>-1.1752911280975288E-2</v>
      </c>
    </row>
    <row r="18" spans="1:17">
      <c r="A18" s="310" t="s">
        <v>57</v>
      </c>
      <c r="B18" s="310" t="s">
        <v>241</v>
      </c>
      <c r="C18" s="223" t="s">
        <v>259</v>
      </c>
      <c r="D18" s="273">
        <v>309183.13890451193</v>
      </c>
      <c r="E18" s="273">
        <v>49968.663185656071</v>
      </c>
      <c r="F18" s="274">
        <v>0.19276957063097089</v>
      </c>
      <c r="G18" s="282">
        <v>8.7415978468664089E-3</v>
      </c>
      <c r="H18" s="282">
        <v>1.4123621984158379E-3</v>
      </c>
      <c r="I18" s="283">
        <v>19.004822534708307</v>
      </c>
      <c r="J18" s="283">
        <v>0.53419119771726997</v>
      </c>
      <c r="K18" s="274">
        <v>2.8921112005925214E-2</v>
      </c>
      <c r="L18" s="275">
        <v>5875970.6856043171</v>
      </c>
      <c r="M18" s="275">
        <v>1088115.6673899163</v>
      </c>
      <c r="N18" s="274">
        <v>0.22726579298044866</v>
      </c>
      <c r="O18" s="273">
        <v>581993.70711421967</v>
      </c>
      <c r="P18" s="273">
        <v>87898.295856714249</v>
      </c>
      <c r="Q18" s="274">
        <v>0.17789741384767627</v>
      </c>
    </row>
    <row r="19" spans="1:17">
      <c r="A19" s="310" t="s">
        <v>57</v>
      </c>
      <c r="B19" s="310" t="s">
        <v>241</v>
      </c>
      <c r="C19" s="223" t="s">
        <v>170</v>
      </c>
      <c r="D19" s="303">
        <v>37291792.745794483</v>
      </c>
      <c r="E19" s="303">
        <v>9829121.9403359219</v>
      </c>
      <c r="F19" s="277">
        <v>0.35790844998157489</v>
      </c>
      <c r="G19" s="284">
        <v>11.08626779010074</v>
      </c>
      <c r="H19" s="284">
        <v>1.9747183492009501</v>
      </c>
      <c r="I19" s="285">
        <v>34.82968147320576</v>
      </c>
      <c r="J19" s="285">
        <v>1.8768664485206727</v>
      </c>
      <c r="K19" s="277">
        <v>5.6956179528659522E-2</v>
      </c>
      <c r="L19" s="278">
        <v>1298861262.9008269</v>
      </c>
      <c r="M19" s="278">
        <v>393888951.76473153</v>
      </c>
      <c r="N19" s="277">
        <v>0.43524972744220902</v>
      </c>
      <c r="O19" s="303">
        <v>254735607.71975234</v>
      </c>
      <c r="P19" s="303">
        <v>58785854.808528274</v>
      </c>
      <c r="Q19" s="277">
        <v>0.30000474068044103</v>
      </c>
    </row>
    <row r="20" spans="1:17">
      <c r="A20" s="310" t="s">
        <v>58</v>
      </c>
      <c r="B20" s="310" t="s">
        <v>253</v>
      </c>
      <c r="C20" s="223" t="s">
        <v>255</v>
      </c>
      <c r="D20" s="273">
        <v>51.838384389877319</v>
      </c>
      <c r="E20" s="273">
        <v>2.7996469140052795</v>
      </c>
      <c r="F20" s="274">
        <v>5.7090517784695358E-2</v>
      </c>
      <c r="G20" s="282">
        <v>1.8769135728787502E-5</v>
      </c>
      <c r="H20" s="282">
        <v>7.4614077522268892E-7</v>
      </c>
      <c r="I20" s="283">
        <v>8.7322436156572163</v>
      </c>
      <c r="J20" s="283">
        <v>0.10820578851593687</v>
      </c>
      <c r="K20" s="274">
        <v>1.2546998364895303E-2</v>
      </c>
      <c r="L20" s="275">
        <v>452.66540113449093</v>
      </c>
      <c r="M20" s="275">
        <v>29.753474147319764</v>
      </c>
      <c r="N20" s="274">
        <v>7.0353830782886206E-2</v>
      </c>
      <c r="O20" s="273">
        <v>103.67676877975464</v>
      </c>
      <c r="P20" s="273">
        <v>5.5992938280105591</v>
      </c>
      <c r="Q20" s="274">
        <v>5.7090517784695358E-2</v>
      </c>
    </row>
    <row r="21" spans="1:17">
      <c r="A21" s="310" t="s">
        <v>58</v>
      </c>
      <c r="B21" s="310" t="s">
        <v>233</v>
      </c>
      <c r="C21" s="223" t="s">
        <v>256</v>
      </c>
      <c r="D21" s="303">
        <v>569985.38184918463</v>
      </c>
      <c r="E21" s="303">
        <v>70296.485383787716</v>
      </c>
      <c r="F21" s="277">
        <v>0.140680503171148</v>
      </c>
      <c r="G21" s="284">
        <v>0.20637473797198791</v>
      </c>
      <c r="H21" s="284">
        <v>2.2726240418818211E-2</v>
      </c>
      <c r="I21" s="285">
        <v>12.777573333659104</v>
      </c>
      <c r="J21" s="285">
        <v>-3.0232950541705605E-2</v>
      </c>
      <c r="K21" s="277">
        <v>-2.3605096665929234E-3</v>
      </c>
      <c r="L21" s="278">
        <v>7283030.0156916436</v>
      </c>
      <c r="M21" s="278">
        <v>883111.42739676498</v>
      </c>
      <c r="N21" s="277">
        <v>0.13798791581691841</v>
      </c>
      <c r="O21" s="303">
        <v>1149379.3413317204</v>
      </c>
      <c r="P21" s="303">
        <v>142215.85885979526</v>
      </c>
      <c r="Q21" s="277">
        <v>0.14120434401647358</v>
      </c>
    </row>
    <row r="22" spans="1:17">
      <c r="A22" s="310" t="s">
        <v>58</v>
      </c>
      <c r="B22" s="310" t="s">
        <v>233</v>
      </c>
      <c r="C22" s="223" t="s">
        <v>257</v>
      </c>
      <c r="D22" s="273">
        <v>82235.446850983863</v>
      </c>
      <c r="E22" s="273">
        <v>3729.5467603422439</v>
      </c>
      <c r="F22" s="274">
        <v>4.750657920024063E-2</v>
      </c>
      <c r="G22" s="282">
        <v>2.9775007107764144E-2</v>
      </c>
      <c r="H22" s="282">
        <v>9.2207340703704538E-4</v>
      </c>
      <c r="I22" s="283">
        <v>10.13052032848103</v>
      </c>
      <c r="J22" s="283">
        <v>0.54535093101968535</v>
      </c>
      <c r="K22" s="274">
        <v>5.6895283578829906E-2</v>
      </c>
      <c r="L22" s="275">
        <v>833087.86604561331</v>
      </c>
      <c r="M22" s="275">
        <v>80595.514976637438</v>
      </c>
      <c r="N22" s="274">
        <v>0.10710476307452831</v>
      </c>
      <c r="O22" s="273">
        <v>176825.6401860714</v>
      </c>
      <c r="P22" s="273">
        <v>11385.826005578041</v>
      </c>
      <c r="Q22" s="274">
        <v>6.8821559441285443E-2</v>
      </c>
    </row>
    <row r="23" spans="1:17">
      <c r="A23" s="310" t="s">
        <v>58</v>
      </c>
      <c r="B23" s="310" t="s">
        <v>233</v>
      </c>
      <c r="C23" s="223" t="s">
        <v>258</v>
      </c>
      <c r="D23" s="303">
        <v>2367725.828407716</v>
      </c>
      <c r="E23" s="303">
        <v>-204361.85207419842</v>
      </c>
      <c r="F23" s="277">
        <v>-7.945368800021177E-2</v>
      </c>
      <c r="G23" s="284">
        <v>8.0129550983736024</v>
      </c>
      <c r="H23" s="284">
        <v>-6.9365550518371677E-2</v>
      </c>
      <c r="I23" s="285">
        <v>12.590461538198428</v>
      </c>
      <c r="J23" s="285">
        <v>0.58155552518194931</v>
      </c>
      <c r="K23" s="277">
        <v>4.8427019459691002E-2</v>
      </c>
      <c r="L23" s="278">
        <v>29810760.975566357</v>
      </c>
      <c r="M23" s="278">
        <v>-1077198.2365785092</v>
      </c>
      <c r="N23" s="277">
        <v>-3.4874373835451215E-2</v>
      </c>
      <c r="O23" s="303">
        <v>4989568.6521718502</v>
      </c>
      <c r="P23" s="303">
        <v>-371937.79009367339</v>
      </c>
      <c r="Q23" s="277">
        <v>-6.9371881596865109E-2</v>
      </c>
    </row>
    <row r="24" spans="1:17">
      <c r="A24" s="310" t="s">
        <v>58</v>
      </c>
      <c r="B24" s="310" t="s">
        <v>233</v>
      </c>
      <c r="C24" s="223" t="s">
        <v>259</v>
      </c>
      <c r="D24" s="273">
        <v>23477.970128774643</v>
      </c>
      <c r="E24" s="273">
        <v>-636.53102147579193</v>
      </c>
      <c r="F24" s="274">
        <v>-2.6396192793280378E-2</v>
      </c>
      <c r="G24" s="282">
        <v>8.500674030833405E-3</v>
      </c>
      <c r="H24" s="282">
        <v>-3.6202421364190003E-4</v>
      </c>
      <c r="I24" s="283">
        <v>19.479661355620618</v>
      </c>
      <c r="J24" s="283">
        <v>0.37357693013485616</v>
      </c>
      <c r="K24" s="274">
        <v>1.9552772918586023E-2</v>
      </c>
      <c r="L24" s="275">
        <v>457342.90742590663</v>
      </c>
      <c r="M24" s="275">
        <v>-3390.7874292517081</v>
      </c>
      <c r="N24" s="274">
        <v>-7.3595386382966322E-3</v>
      </c>
      <c r="O24" s="273">
        <v>46231.190720081329</v>
      </c>
      <c r="P24" s="273">
        <v>-488.26179432868958</v>
      </c>
      <c r="Q24" s="274">
        <v>-1.0450931422582306E-2</v>
      </c>
    </row>
    <row r="25" spans="1:17">
      <c r="A25" s="310" t="s">
        <v>58</v>
      </c>
      <c r="B25" s="310" t="s">
        <v>233</v>
      </c>
      <c r="C25" s="223" t="s">
        <v>170</v>
      </c>
      <c r="D25" s="303">
        <v>2326154.1032087551</v>
      </c>
      <c r="E25" s="303">
        <v>815733.33228126843</v>
      </c>
      <c r="F25" s="277">
        <v>0.54007025590647861</v>
      </c>
      <c r="G25" s="284">
        <v>8.1551730130568103</v>
      </c>
      <c r="H25" s="284">
        <v>2.2886659525487403</v>
      </c>
      <c r="I25" s="285">
        <v>31.94263839727682</v>
      </c>
      <c r="J25" s="285">
        <v>2.3362653559295481</v>
      </c>
      <c r="K25" s="277">
        <v>7.8910893700717674E-2</v>
      </c>
      <c r="L25" s="278">
        <v>74303499.375139013</v>
      </c>
      <c r="M25" s="278">
        <v>29585418.581660509</v>
      </c>
      <c r="N25" s="277">
        <v>0.66159857616195195</v>
      </c>
      <c r="O25" s="303">
        <v>14257538.858596325</v>
      </c>
      <c r="P25" s="303">
        <v>5480578.880293984</v>
      </c>
      <c r="Q25" s="277">
        <v>0.62442792195049401</v>
      </c>
    </row>
    <row r="26" spans="1:17">
      <c r="A26" s="310" t="s">
        <v>58</v>
      </c>
      <c r="B26" s="310" t="s">
        <v>254</v>
      </c>
      <c r="C26" s="223" t="s">
        <v>255</v>
      </c>
      <c r="D26" s="273">
        <v>558.06225702166557</v>
      </c>
      <c r="E26" s="273">
        <v>45.101778090000153</v>
      </c>
      <c r="F26" s="274">
        <v>8.7924469705605593E-2</v>
      </c>
      <c r="G26" s="282">
        <v>1.6541642965891317E-5</v>
      </c>
      <c r="H26" s="282">
        <v>1.254181107597054E-6</v>
      </c>
      <c r="I26" s="283">
        <v>8.7146872074361745</v>
      </c>
      <c r="J26" s="283">
        <v>-6.7323566063386409E-3</v>
      </c>
      <c r="K26" s="274">
        <v>-7.7193357765924166E-4</v>
      </c>
      <c r="L26" s="275">
        <v>4863.3380122196677</v>
      </c>
      <c r="M26" s="275">
        <v>389.59445568442334</v>
      </c>
      <c r="N26" s="274">
        <v>8.7084664277482737E-2</v>
      </c>
      <c r="O26" s="273">
        <v>1113.9016635417938</v>
      </c>
      <c r="P26" s="273">
        <v>88.535752654075623</v>
      </c>
      <c r="Q26" s="274">
        <v>8.6345519890967642E-2</v>
      </c>
    </row>
    <row r="27" spans="1:17">
      <c r="A27" s="310" t="s">
        <v>58</v>
      </c>
      <c r="B27" s="310" t="s">
        <v>240</v>
      </c>
      <c r="C27" s="223" t="s">
        <v>256</v>
      </c>
      <c r="D27" s="303">
        <v>7011577.6886692271</v>
      </c>
      <c r="E27" s="303">
        <v>1133861.2662031585</v>
      </c>
      <c r="F27" s="277">
        <v>0.19290846728659172</v>
      </c>
      <c r="G27" s="284">
        <v>0.20783167701139307</v>
      </c>
      <c r="H27" s="284">
        <v>3.2661523923848856E-2</v>
      </c>
      <c r="I27" s="285">
        <v>12.952862693664846</v>
      </c>
      <c r="J27" s="285">
        <v>0.31019138521512168</v>
      </c>
      <c r="K27" s="277">
        <v>2.4535272463170454E-2</v>
      </c>
      <c r="L27" s="278">
        <v>90820003.067296416</v>
      </c>
      <c r="M27" s="278">
        <v>16509966.293780893</v>
      </c>
      <c r="N27" s="277">
        <v>0.22217680155509126</v>
      </c>
      <c r="O27" s="303">
        <v>14144569.530727223</v>
      </c>
      <c r="P27" s="303">
        <v>2296488.2914036531</v>
      </c>
      <c r="Q27" s="277">
        <v>0.1938278650370534</v>
      </c>
    </row>
    <row r="28" spans="1:17">
      <c r="A28" s="310" t="s">
        <v>58</v>
      </c>
      <c r="B28" s="310" t="s">
        <v>240</v>
      </c>
      <c r="C28" s="223" t="s">
        <v>257</v>
      </c>
      <c r="D28" s="273">
        <v>990339.55646628723</v>
      </c>
      <c r="E28" s="273">
        <v>84113.819003324606</v>
      </c>
      <c r="F28" s="274">
        <v>9.2817733513954989E-2</v>
      </c>
      <c r="G28" s="282">
        <v>2.935486704564666E-2</v>
      </c>
      <c r="H28" s="282">
        <v>2.3471501444871229E-3</v>
      </c>
      <c r="I28" s="283">
        <v>9.8535100133346614</v>
      </c>
      <c r="J28" s="283">
        <v>0.36230163270219506</v>
      </c>
      <c r="K28" s="274">
        <v>3.8172339935292024E-2</v>
      </c>
      <c r="L28" s="275">
        <v>9758320.7362419683</v>
      </c>
      <c r="M28" s="275">
        <v>1157143.4220886603</v>
      </c>
      <c r="N28" s="274">
        <v>0.13453314352496504</v>
      </c>
      <c r="O28" s="273">
        <v>2159070.2059391709</v>
      </c>
      <c r="P28" s="273">
        <v>205980.27235618816</v>
      </c>
      <c r="Q28" s="274">
        <v>0.10546379294388826</v>
      </c>
    </row>
    <row r="29" spans="1:17">
      <c r="A29" s="310" t="s">
        <v>58</v>
      </c>
      <c r="B29" s="310" t="s">
        <v>240</v>
      </c>
      <c r="C29" s="223" t="s">
        <v>258</v>
      </c>
      <c r="D29" s="303">
        <v>31158270.275848743</v>
      </c>
      <c r="E29" s="303">
        <v>-818441.14942968264</v>
      </c>
      <c r="F29" s="277">
        <v>-2.5594913077355525E-2</v>
      </c>
      <c r="G29" s="284">
        <v>8.1921218230590167</v>
      </c>
      <c r="H29" s="284">
        <v>0.2506773359582315</v>
      </c>
      <c r="I29" s="285">
        <v>12.196770623796919</v>
      </c>
      <c r="J29" s="285">
        <v>0.18222368676220135</v>
      </c>
      <c r="K29" s="277">
        <v>1.516692120952965E-2</v>
      </c>
      <c r="L29" s="278">
        <v>380030275.58879668</v>
      </c>
      <c r="M29" s="278">
        <v>-4155424.7222253084</v>
      </c>
      <c r="N29" s="277">
        <v>-1.0816187897834917E-2</v>
      </c>
      <c r="O29" s="303">
        <v>65360460.385980345</v>
      </c>
      <c r="P29" s="303">
        <v>-1449332.218502</v>
      </c>
      <c r="Q29" s="277">
        <v>-2.1693409932913976E-2</v>
      </c>
    </row>
    <row r="30" spans="1:17">
      <c r="A30" s="310" t="s">
        <v>58</v>
      </c>
      <c r="B30" s="310" t="s">
        <v>240</v>
      </c>
      <c r="C30" s="223" t="s">
        <v>259</v>
      </c>
      <c r="D30" s="273">
        <v>308546.60788303614</v>
      </c>
      <c r="E30" s="273">
        <v>43959.247306346893</v>
      </c>
      <c r="F30" s="274">
        <v>0.16614265779942855</v>
      </c>
      <c r="G30" s="282">
        <v>9.1456961328597857E-3</v>
      </c>
      <c r="H30" s="282">
        <v>1.2603534034801803E-3</v>
      </c>
      <c r="I30" s="283">
        <v>19.0330398978207</v>
      </c>
      <c r="J30" s="283">
        <v>0.42124957166994648</v>
      </c>
      <c r="K30" s="274">
        <v>2.2633479331543079E-2</v>
      </c>
      <c r="L30" s="275">
        <v>5872579.8981750654</v>
      </c>
      <c r="M30" s="275">
        <v>948135.42017207947</v>
      </c>
      <c r="N30" s="274">
        <v>0.19253652354236261</v>
      </c>
      <c r="O30" s="273">
        <v>581505.44531989098</v>
      </c>
      <c r="P30" s="273">
        <v>76790.180249810219</v>
      </c>
      <c r="Q30" s="274">
        <v>0.15214554732983507</v>
      </c>
    </row>
    <row r="31" spans="1:17">
      <c r="A31" s="310" t="s">
        <v>58</v>
      </c>
      <c r="B31" s="310" t="s">
        <v>240</v>
      </c>
      <c r="C31" s="223" t="s">
        <v>170</v>
      </c>
      <c r="D31" s="303">
        <v>27232710.236828018</v>
      </c>
      <c r="E31" s="303">
        <v>8733857.7608779371</v>
      </c>
      <c r="F31" s="277">
        <v>0.47212970492264955</v>
      </c>
      <c r="G31" s="284">
        <v>8.4443311039571025</v>
      </c>
      <c r="H31" s="284">
        <v>2.0283040756495128</v>
      </c>
      <c r="I31" s="285">
        <v>31.100406683072318</v>
      </c>
      <c r="J31" s="285">
        <v>1.858916811867541</v>
      </c>
      <c r="K31" s="277">
        <v>6.3571207214653175E-2</v>
      </c>
      <c r="L31" s="278">
        <v>846948363.44761801</v>
      </c>
      <c r="M31" s="278">
        <v>306014356.14321232</v>
      </c>
      <c r="N31" s="277">
        <v>0.56571476744113358</v>
      </c>
      <c r="O31" s="303">
        <v>160861417.09433305</v>
      </c>
      <c r="P31" s="303">
        <v>48692454.782420129</v>
      </c>
      <c r="Q31" s="277">
        <v>0.43409918197352121</v>
      </c>
    </row>
    <row r="32" spans="1:17">
      <c r="A32" s="310" t="s">
        <v>58</v>
      </c>
      <c r="B32" s="310" t="s">
        <v>136</v>
      </c>
      <c r="C32" s="223" t="s">
        <v>255</v>
      </c>
      <c r="D32" s="273">
        <v>555.26261010766029</v>
      </c>
      <c r="E32" s="273">
        <v>47.812951028347015</v>
      </c>
      <c r="F32" s="274">
        <v>9.4222057642320639E-2</v>
      </c>
      <c r="G32" s="282">
        <v>1.6478682822670622E-5</v>
      </c>
      <c r="H32" s="282">
        <v>1.3241157378065214E-6</v>
      </c>
      <c r="I32" s="283">
        <v>8.7050423530861547</v>
      </c>
      <c r="J32" s="283">
        <v>-2.5961179390336042E-2</v>
      </c>
      <c r="K32" s="274">
        <v>-2.9734473584587277E-3</v>
      </c>
      <c r="L32" s="275">
        <v>4833.5845380723476</v>
      </c>
      <c r="M32" s="275">
        <v>403.03977209687218</v>
      </c>
      <c r="N32" s="274">
        <v>9.0968445955456834E-2</v>
      </c>
      <c r="O32" s="273">
        <v>1108.3023697137833</v>
      </c>
      <c r="P32" s="273">
        <v>93.958098530769348</v>
      </c>
      <c r="Q32" s="274">
        <v>9.2629397335864561E-2</v>
      </c>
    </row>
    <row r="33" spans="1:17">
      <c r="A33" s="310" t="s">
        <v>58</v>
      </c>
      <c r="B33" s="310" t="s">
        <v>241</v>
      </c>
      <c r="C33" s="223" t="s">
        <v>256</v>
      </c>
      <c r="D33" s="303">
        <v>6941281.2032854399</v>
      </c>
      <c r="E33" s="303">
        <v>1136474.6103962725</v>
      </c>
      <c r="F33" s="277">
        <v>0.19578164960542235</v>
      </c>
      <c r="G33" s="284">
        <v>0.20599833168980786</v>
      </c>
      <c r="H33" s="284">
        <v>3.2642552741790315E-2</v>
      </c>
      <c r="I33" s="285">
        <v>12.956814312223912</v>
      </c>
      <c r="J33" s="285">
        <v>0.29607119124223757</v>
      </c>
      <c r="K33" s="277">
        <v>2.3384977359787167E-2</v>
      </c>
      <c r="L33" s="278">
        <v>89936891.639899611</v>
      </c>
      <c r="M33" s="278">
        <v>16443726.500349015</v>
      </c>
      <c r="N33" s="277">
        <v>0.2237449764086942</v>
      </c>
      <c r="O33" s="303">
        <v>14002353.671867428</v>
      </c>
      <c r="P33" s="303">
        <v>2304320.9661175013</v>
      </c>
      <c r="Q33" s="277">
        <v>0.19698363169944463</v>
      </c>
    </row>
    <row r="34" spans="1:17">
      <c r="A34" s="310" t="s">
        <v>58</v>
      </c>
      <c r="B34" s="310" t="s">
        <v>241</v>
      </c>
      <c r="C34" s="223" t="s">
        <v>257</v>
      </c>
      <c r="D34" s="273">
        <v>986610.00970594503</v>
      </c>
      <c r="E34" s="273">
        <v>89267.735700445133</v>
      </c>
      <c r="F34" s="274">
        <v>9.9480140729331118E-2</v>
      </c>
      <c r="G34" s="282">
        <v>2.9279899499200877E-2</v>
      </c>
      <c r="H34" s="282">
        <v>2.481509853666828E-3</v>
      </c>
      <c r="I34" s="283">
        <v>9.8090685539970721</v>
      </c>
      <c r="J34" s="283">
        <v>0.36733611162502378</v>
      </c>
      <c r="K34" s="274">
        <v>3.8905583680439247E-2</v>
      </c>
      <c r="L34" s="275">
        <v>9677725.2212653309</v>
      </c>
      <c r="M34" s="275">
        <v>1205259.5608756952</v>
      </c>
      <c r="N34" s="274">
        <v>0.14225605734945726</v>
      </c>
      <c r="O34" s="273">
        <v>2147684.3799335929</v>
      </c>
      <c r="P34" s="273">
        <v>220374.43748799548</v>
      </c>
      <c r="Q34" s="274">
        <v>0.11434301906228871</v>
      </c>
    </row>
    <row r="35" spans="1:17">
      <c r="A35" s="310" t="s">
        <v>58</v>
      </c>
      <c r="B35" s="310" t="s">
        <v>241</v>
      </c>
      <c r="C35" s="223" t="s">
        <v>258</v>
      </c>
      <c r="D35" s="303">
        <v>31362632.12792293</v>
      </c>
      <c r="E35" s="303">
        <v>-458116.87175117806</v>
      </c>
      <c r="F35" s="277">
        <v>-1.4396797251877065E-2</v>
      </c>
      <c r="G35" s="284">
        <v>8.1968259148957756</v>
      </c>
      <c r="H35" s="284">
        <v>0.32406093909380651</v>
      </c>
      <c r="I35" s="285">
        <v>12.151641873389373</v>
      </c>
      <c r="J35" s="285">
        <v>0.15531990187272982</v>
      </c>
      <c r="K35" s="277">
        <v>1.2947293532260321E-2</v>
      </c>
      <c r="L35" s="278">
        <v>381107473.82537514</v>
      </c>
      <c r="M35" s="278">
        <v>-624476.54953157902</v>
      </c>
      <c r="N35" s="277">
        <v>-1.6359032795611368E-3</v>
      </c>
      <c r="O35" s="303">
        <v>65732398.176074021</v>
      </c>
      <c r="P35" s="303">
        <v>-777272.56703782082</v>
      </c>
      <c r="Q35" s="277">
        <v>-1.1686609756947564E-2</v>
      </c>
    </row>
    <row r="36" spans="1:17">
      <c r="A36" s="310" t="s">
        <v>58</v>
      </c>
      <c r="B36" s="310" t="s">
        <v>241</v>
      </c>
      <c r="C36" s="223" t="s">
        <v>259</v>
      </c>
      <c r="D36" s="273">
        <v>309183.13890451193</v>
      </c>
      <c r="E36" s="273">
        <v>49968.663185656071</v>
      </c>
      <c r="F36" s="274">
        <v>0.19276957063097089</v>
      </c>
      <c r="G36" s="282">
        <v>9.1757139547669272E-3</v>
      </c>
      <c r="H36" s="282">
        <v>1.4344866401668488E-3</v>
      </c>
      <c r="I36" s="283">
        <v>19.004822534708307</v>
      </c>
      <c r="J36" s="283">
        <v>0.53419119771726997</v>
      </c>
      <c r="K36" s="274">
        <v>2.8921112005925214E-2</v>
      </c>
      <c r="L36" s="275">
        <v>5875970.6856043171</v>
      </c>
      <c r="M36" s="275">
        <v>1088115.6673899163</v>
      </c>
      <c r="N36" s="274">
        <v>0.22726579298044866</v>
      </c>
      <c r="O36" s="273">
        <v>581993.70711421967</v>
      </c>
      <c r="P36" s="273">
        <v>87898.295856714249</v>
      </c>
      <c r="Q36" s="274">
        <v>0.17789741384767627</v>
      </c>
    </row>
    <row r="37" spans="1:17">
      <c r="A37" s="310" t="s">
        <v>58</v>
      </c>
      <c r="B37" s="310" t="s">
        <v>241</v>
      </c>
      <c r="C37" s="223" t="s">
        <v>170</v>
      </c>
      <c r="D37" s="303">
        <v>26416976.904546764</v>
      </c>
      <c r="E37" s="303">
        <v>8367483.7640081383</v>
      </c>
      <c r="F37" s="277">
        <v>0.46358552557994098</v>
      </c>
      <c r="G37" s="284">
        <v>8.2625402895350426</v>
      </c>
      <c r="H37" s="284">
        <v>1.9479122288469659</v>
      </c>
      <c r="I37" s="285">
        <v>30.940820663142464</v>
      </c>
      <c r="J37" s="285">
        <v>1.80584374324755</v>
      </c>
      <c r="K37" s="277">
        <v>6.1981986401177608E-2</v>
      </c>
      <c r="L37" s="278">
        <v>817362944.86595774</v>
      </c>
      <c r="M37" s="278">
        <v>291491378.80056334</v>
      </c>
      <c r="N37" s="277">
        <v>0.55430146372339728</v>
      </c>
      <c r="O37" s="303">
        <v>155380838.21403906</v>
      </c>
      <c r="P37" s="303">
        <v>45652349.450897068</v>
      </c>
      <c r="Q37" s="277">
        <v>0.41604828395514892</v>
      </c>
    </row>
    <row r="38" spans="1:17">
      <c r="A38" s="310" t="s">
        <v>59</v>
      </c>
      <c r="B38" s="310" t="s">
        <v>253</v>
      </c>
      <c r="C38" s="223" t="s">
        <v>255</v>
      </c>
      <c r="D38" s="273">
        <v>51.838384389877319</v>
      </c>
      <c r="E38" s="273">
        <v>2.7996469140052795</v>
      </c>
      <c r="F38" s="274">
        <v>5.7090517784695358E-2</v>
      </c>
      <c r="G38" s="282">
        <v>3.5644829402136834E-5</v>
      </c>
      <c r="H38" s="282">
        <v>2.2775987318844165E-6</v>
      </c>
      <c r="I38" s="283">
        <v>8.7322436156572163</v>
      </c>
      <c r="J38" s="283">
        <v>0.10820578851593687</v>
      </c>
      <c r="K38" s="274">
        <v>1.2546998364895303E-2</v>
      </c>
      <c r="L38" s="275">
        <v>452.66540113449093</v>
      </c>
      <c r="M38" s="275">
        <v>29.753474147319764</v>
      </c>
      <c r="N38" s="274">
        <v>7.0353830782886206E-2</v>
      </c>
      <c r="O38" s="273">
        <v>103.67676877975464</v>
      </c>
      <c r="P38" s="273">
        <v>5.5992938280105591</v>
      </c>
      <c r="Q38" s="274">
        <v>5.7090517784695358E-2</v>
      </c>
    </row>
    <row r="39" spans="1:17">
      <c r="A39" s="310" t="s">
        <v>59</v>
      </c>
      <c r="B39" s="310" t="s">
        <v>233</v>
      </c>
      <c r="C39" s="223" t="s">
        <v>256</v>
      </c>
      <c r="D39" s="303">
        <v>405073.86839951575</v>
      </c>
      <c r="E39" s="303">
        <v>44351.810932078923</v>
      </c>
      <c r="F39" s="277">
        <v>0.12295286637990709</v>
      </c>
      <c r="G39" s="284">
        <v>0.27853470173317907</v>
      </c>
      <c r="H39" s="284">
        <v>3.3090044735512886E-2</v>
      </c>
      <c r="I39" s="285">
        <v>13.906613918614482</v>
      </c>
      <c r="J39" s="285">
        <v>0.34161440273837584</v>
      </c>
      <c r="K39" s="277">
        <v>2.5183517503156533E-2</v>
      </c>
      <c r="L39" s="278">
        <v>5633205.8963517165</v>
      </c>
      <c r="M39" s="278">
        <v>740011.36144010257</v>
      </c>
      <c r="N39" s="277">
        <v>0.15123276954560513</v>
      </c>
      <c r="O39" s="303">
        <v>819556.31443238258</v>
      </c>
      <c r="P39" s="303">
        <v>90326.509956377675</v>
      </c>
      <c r="Q39" s="277">
        <v>0.1238656311110085</v>
      </c>
    </row>
    <row r="40" spans="1:17">
      <c r="A40" s="310" t="s">
        <v>59</v>
      </c>
      <c r="B40" s="310" t="s">
        <v>233</v>
      </c>
      <c r="C40" s="223" t="s">
        <v>257</v>
      </c>
      <c r="D40" s="273">
        <v>79056.811782668927</v>
      </c>
      <c r="E40" s="273">
        <v>3188.241190147528</v>
      </c>
      <c r="F40" s="274">
        <v>4.2023214161646574E-2</v>
      </c>
      <c r="G40" s="282">
        <v>5.4360617180429525E-2</v>
      </c>
      <c r="H40" s="282">
        <v>2.7376712016806415E-3</v>
      </c>
      <c r="I40" s="283">
        <v>10.0119063055125</v>
      </c>
      <c r="J40" s="283">
        <v>0.52734406126639577</v>
      </c>
      <c r="K40" s="274">
        <v>5.5600253094054371E-2</v>
      </c>
      <c r="L40" s="275">
        <v>791509.39238061791</v>
      </c>
      <c r="M40" s="275">
        <v>71929.21221386909</v>
      </c>
      <c r="N40" s="274">
        <v>9.9959968598913998E-2</v>
      </c>
      <c r="O40" s="273">
        <v>147770.47502779961</v>
      </c>
      <c r="P40" s="273">
        <v>6437.8774663209915</v>
      </c>
      <c r="Q40" s="274">
        <v>4.5551256945663671E-2</v>
      </c>
    </row>
    <row r="41" spans="1:17">
      <c r="A41" s="310" t="s">
        <v>59</v>
      </c>
      <c r="B41" s="310" t="s">
        <v>233</v>
      </c>
      <c r="C41" s="223" t="s">
        <v>258</v>
      </c>
      <c r="D41" s="303">
        <v>1520147.0368786315</v>
      </c>
      <c r="E41" s="303">
        <v>-248549.86655419995</v>
      </c>
      <c r="F41" s="277">
        <v>-0.14052711127146436</v>
      </c>
      <c r="G41" s="284">
        <v>8.7753488775976027</v>
      </c>
      <c r="H41" s="284">
        <v>-0.67681296582211736</v>
      </c>
      <c r="I41" s="285">
        <v>12.77332450364036</v>
      </c>
      <c r="J41" s="285">
        <v>0.77206890954776242</v>
      </c>
      <c r="K41" s="277">
        <v>6.4332344519668377E-2</v>
      </c>
      <c r="L41" s="278">
        <v>19417331.395298108</v>
      </c>
      <c r="M41" s="278">
        <v>-1809252.2112794146</v>
      </c>
      <c r="N41" s="277">
        <v>-8.5235205288465649E-2</v>
      </c>
      <c r="O41" s="303">
        <v>3208273.6973352432</v>
      </c>
      <c r="P41" s="303">
        <v>-484037.24680308485</v>
      </c>
      <c r="Q41" s="277">
        <v>-0.13109330555475313</v>
      </c>
    </row>
    <row r="42" spans="1:17">
      <c r="A42" s="310" t="s">
        <v>59</v>
      </c>
      <c r="B42" s="310" t="s">
        <v>233</v>
      </c>
      <c r="C42" s="223" t="s">
        <v>259</v>
      </c>
      <c r="D42" s="273">
        <v>23477.970128774643</v>
      </c>
      <c r="E42" s="273">
        <v>-636.53102147579193</v>
      </c>
      <c r="F42" s="274">
        <v>-2.6396192793280378E-2</v>
      </c>
      <c r="G42" s="282">
        <v>1.6143794792185983E-2</v>
      </c>
      <c r="H42" s="282">
        <v>-2.6433812058258496E-4</v>
      </c>
      <c r="I42" s="283">
        <v>19.479661355620618</v>
      </c>
      <c r="J42" s="283">
        <v>0.37357693013485616</v>
      </c>
      <c r="K42" s="274">
        <v>1.9552772918586023E-2</v>
      </c>
      <c r="L42" s="275">
        <v>457342.90742590663</v>
      </c>
      <c r="M42" s="275">
        <v>-3390.7874292517081</v>
      </c>
      <c r="N42" s="274">
        <v>-7.3595386382966322E-3</v>
      </c>
      <c r="O42" s="273">
        <v>46231.190720081329</v>
      </c>
      <c r="P42" s="273">
        <v>-488.26179432868958</v>
      </c>
      <c r="Q42" s="274">
        <v>-1.0450931422582306E-2</v>
      </c>
    </row>
    <row r="43" spans="1:17">
      <c r="A43" s="310" t="s">
        <v>59</v>
      </c>
      <c r="B43" s="310" t="s">
        <v>233</v>
      </c>
      <c r="C43" s="223" t="s">
        <v>170</v>
      </c>
      <c r="D43" s="303">
        <v>1021258.40146846</v>
      </c>
      <c r="E43" s="303">
        <v>414396.54234632337</v>
      </c>
      <c r="F43" s="277">
        <v>0.68285151903560681</v>
      </c>
      <c r="G43" s="284">
        <v>19.672790822284256</v>
      </c>
      <c r="H43" s="284">
        <v>6.3016946213372425</v>
      </c>
      <c r="I43" s="285">
        <v>34.033465245435906</v>
      </c>
      <c r="J43" s="285">
        <v>0.85406567423525814</v>
      </c>
      <c r="K43" s="277">
        <v>2.5740841765460327E-2</v>
      </c>
      <c r="L43" s="278">
        <v>34756962.312986262</v>
      </c>
      <c r="M43" s="278">
        <v>14621650.204651214</v>
      </c>
      <c r="N43" s="277">
        <v>0.72616953370186677</v>
      </c>
      <c r="O43" s="303">
        <v>7300835.2238270044</v>
      </c>
      <c r="P43" s="303">
        <v>2313935.0088227987</v>
      </c>
      <c r="Q43" s="277">
        <v>0.464002668804322</v>
      </c>
    </row>
    <row r="44" spans="1:17">
      <c r="A44" s="310" t="s">
        <v>59</v>
      </c>
      <c r="B44" s="310" t="s">
        <v>254</v>
      </c>
      <c r="C44" s="223" t="s">
        <v>255</v>
      </c>
      <c r="D44" s="273">
        <v>557.56225702166557</v>
      </c>
      <c r="E44" s="273">
        <v>45.101778090000153</v>
      </c>
      <c r="F44" s="274">
        <v>8.8010256291420855E-2</v>
      </c>
      <c r="G44" s="282">
        <v>3.1215517449035468E-5</v>
      </c>
      <c r="H44" s="282">
        <v>3.0412272789449862E-6</v>
      </c>
      <c r="I44" s="283">
        <v>8.7153460461561423</v>
      </c>
      <c r="J44" s="283">
        <v>-7.1871838283978917E-3</v>
      </c>
      <c r="K44" s="274">
        <v>-8.2397895644481598E-4</v>
      </c>
      <c r="L44" s="275">
        <v>4859.3480122196679</v>
      </c>
      <c r="M44" s="275">
        <v>389.39445568442352</v>
      </c>
      <c r="N44" s="274">
        <v>8.7113758735840513E-2</v>
      </c>
      <c r="O44" s="273">
        <v>1112.9016635417938</v>
      </c>
      <c r="P44" s="273">
        <v>88.535752654075623</v>
      </c>
      <c r="Q44" s="274">
        <v>8.6429811567382511E-2</v>
      </c>
    </row>
    <row r="45" spans="1:17">
      <c r="A45" s="310" t="s">
        <v>59</v>
      </c>
      <c r="B45" s="310" t="s">
        <v>240</v>
      </c>
      <c r="C45" s="223" t="s">
        <v>256</v>
      </c>
      <c r="D45" s="303">
        <v>5184101.494911233</v>
      </c>
      <c r="E45" s="303">
        <v>855333.451508509</v>
      </c>
      <c r="F45" s="277">
        <v>0.19759281230420359</v>
      </c>
      <c r="G45" s="284">
        <v>0.29023559007812172</v>
      </c>
      <c r="H45" s="284">
        <v>5.2246570538322129E-2</v>
      </c>
      <c r="I45" s="285">
        <v>13.577982751338675</v>
      </c>
      <c r="J45" s="285">
        <v>0.291463721636811</v>
      </c>
      <c r="K45" s="277">
        <v>2.193680082685669E-2</v>
      </c>
      <c r="L45" s="278">
        <v>70389640.679093763</v>
      </c>
      <c r="M45" s="278">
        <v>12875381.695258163</v>
      </c>
      <c r="N45" s="277">
        <v>0.22386416729939601</v>
      </c>
      <c r="O45" s="303">
        <v>10489605.950020242</v>
      </c>
      <c r="P45" s="303">
        <v>1739421.4688233621</v>
      </c>
      <c r="Q45" s="277">
        <v>0.19878683387318002</v>
      </c>
    </row>
    <row r="46" spans="1:17">
      <c r="A46" s="310" t="s">
        <v>59</v>
      </c>
      <c r="B46" s="310" t="s">
        <v>240</v>
      </c>
      <c r="C46" s="223" t="s">
        <v>257</v>
      </c>
      <c r="D46" s="273">
        <v>950826.59487468062</v>
      </c>
      <c r="E46" s="273">
        <v>74686.308909247979</v>
      </c>
      <c r="F46" s="274">
        <v>8.5244692095113483E-2</v>
      </c>
      <c r="G46" s="282">
        <v>5.3232699648398649E-2</v>
      </c>
      <c r="H46" s="282">
        <v>5.0638521736497688E-3</v>
      </c>
      <c r="I46" s="283">
        <v>9.7272556556459708</v>
      </c>
      <c r="J46" s="283">
        <v>0.35281683832247523</v>
      </c>
      <c r="K46" s="274">
        <v>3.7636048962257591E-2</v>
      </c>
      <c r="L46" s="275">
        <v>9248933.3725333381</v>
      </c>
      <c r="M46" s="275">
        <v>1035609.8663580781</v>
      </c>
      <c r="N46" s="274">
        <v>0.12608901446283538</v>
      </c>
      <c r="O46" s="273">
        <v>1798012.6581884855</v>
      </c>
      <c r="P46" s="273">
        <v>119926.85163959838</v>
      </c>
      <c r="Q46" s="274">
        <v>7.1466459683749539E-2</v>
      </c>
    </row>
    <row r="47" spans="1:17">
      <c r="A47" s="310" t="s">
        <v>59</v>
      </c>
      <c r="B47" s="310" t="s">
        <v>240</v>
      </c>
      <c r="C47" s="223" t="s">
        <v>258</v>
      </c>
      <c r="D47" s="303">
        <v>20915906.473629721</v>
      </c>
      <c r="E47" s="303">
        <v>-894418.76883410662</v>
      </c>
      <c r="F47" s="277">
        <v>-4.1008960613421262E-2</v>
      </c>
      <c r="G47" s="284">
        <v>9.5419006237398012</v>
      </c>
      <c r="H47" s="284">
        <v>0.22644180695633942</v>
      </c>
      <c r="I47" s="285">
        <v>12.233045767880094</v>
      </c>
      <c r="J47" s="285">
        <v>0.28194192102096771</v>
      </c>
      <c r="K47" s="277">
        <v>2.3591287016978348E-2</v>
      </c>
      <c r="L47" s="278">
        <v>255865241.16861191</v>
      </c>
      <c r="M47" s="278">
        <v>-4792220.7378462255</v>
      </c>
      <c r="N47" s="277">
        <v>-1.8385127756542049E-2</v>
      </c>
      <c r="O47" s="303">
        <v>43828120.058768615</v>
      </c>
      <c r="P47" s="303">
        <v>-1778511.8945495337</v>
      </c>
      <c r="Q47" s="277">
        <v>-3.8996782230487352E-2</v>
      </c>
    </row>
    <row r="48" spans="1:17">
      <c r="A48" s="310" t="s">
        <v>59</v>
      </c>
      <c r="B48" s="310" t="s">
        <v>240</v>
      </c>
      <c r="C48" s="223" t="s">
        <v>259</v>
      </c>
      <c r="D48" s="273">
        <v>308546.60788303614</v>
      </c>
      <c r="E48" s="273">
        <v>43959.247306346893</v>
      </c>
      <c r="F48" s="274">
        <v>0.16614265779942855</v>
      </c>
      <c r="G48" s="282">
        <v>1.7274200147014911E-2</v>
      </c>
      <c r="H48" s="282">
        <v>2.7275933769345239E-3</v>
      </c>
      <c r="I48" s="283">
        <v>19.0330398978207</v>
      </c>
      <c r="J48" s="283">
        <v>0.42124957166994648</v>
      </c>
      <c r="K48" s="274">
        <v>2.2633479331543079E-2</v>
      </c>
      <c r="L48" s="275">
        <v>5872579.8981750654</v>
      </c>
      <c r="M48" s="275">
        <v>948135.42017207947</v>
      </c>
      <c r="N48" s="274">
        <v>0.19253652354236261</v>
      </c>
      <c r="O48" s="273">
        <v>581505.44531989098</v>
      </c>
      <c r="P48" s="273">
        <v>76790.180249810219</v>
      </c>
      <c r="Q48" s="274">
        <v>0.15214554732983507</v>
      </c>
    </row>
    <row r="49" spans="1:17">
      <c r="A49" s="310" t="s">
        <v>59</v>
      </c>
      <c r="B49" s="310" t="s">
        <v>240</v>
      </c>
      <c r="C49" s="223" t="s">
        <v>170</v>
      </c>
      <c r="D49" s="303">
        <v>10482771.942815054</v>
      </c>
      <c r="E49" s="303">
        <v>3236549.0281694997</v>
      </c>
      <c r="F49" s="277">
        <v>0.44665325181040388</v>
      </c>
      <c r="G49" s="284">
        <v>17.564110948766039</v>
      </c>
      <c r="H49" s="284">
        <v>4.4655685741530196</v>
      </c>
      <c r="I49" s="285">
        <v>33.82171739933424</v>
      </c>
      <c r="J49" s="285">
        <v>2.2281107841016983</v>
      </c>
      <c r="K49" s="277">
        <v>7.0524103538955787E-2</v>
      </c>
      <c r="L49" s="278">
        <v>354545350.21156073</v>
      </c>
      <c r="M49" s="278">
        <v>125611033.99996531</v>
      </c>
      <c r="N49" s="277">
        <v>0.548677175526048</v>
      </c>
      <c r="O49" s="303">
        <v>81281986.299569577</v>
      </c>
      <c r="P49" s="303">
        <v>20181606.965905644</v>
      </c>
      <c r="Q49" s="277">
        <v>0.33030248234132259</v>
      </c>
    </row>
    <row r="50" spans="1:17">
      <c r="A50" s="310" t="s">
        <v>59</v>
      </c>
      <c r="B50" s="310" t="s">
        <v>136</v>
      </c>
      <c r="C50" s="223" t="s">
        <v>255</v>
      </c>
      <c r="D50" s="273">
        <v>554.76261010766029</v>
      </c>
      <c r="E50" s="273">
        <v>47.812951028347015</v>
      </c>
      <c r="F50" s="274">
        <v>9.431498803092514E-2</v>
      </c>
      <c r="G50" s="282">
        <v>3.1032083617418806E-5</v>
      </c>
      <c r="H50" s="282">
        <v>3.1545633742956337E-6</v>
      </c>
      <c r="I50" s="283">
        <v>8.7056958239040121</v>
      </c>
      <c r="J50" s="283">
        <v>-2.6442933255898637E-2</v>
      </c>
      <c r="K50" s="274">
        <v>-3.0282309971559687E-3</v>
      </c>
      <c r="L50" s="275">
        <v>4829.5945380723479</v>
      </c>
      <c r="M50" s="275">
        <v>402.83977209687237</v>
      </c>
      <c r="N50" s="274">
        <v>9.1001149463517436E-2</v>
      </c>
      <c r="O50" s="273">
        <v>1107.3023697137833</v>
      </c>
      <c r="P50" s="273">
        <v>93.958098530769348</v>
      </c>
      <c r="Q50" s="274">
        <v>9.2720806938671838E-2</v>
      </c>
    </row>
    <row r="51" spans="1:17">
      <c r="A51" s="310" t="s">
        <v>59</v>
      </c>
      <c r="B51" s="310" t="s">
        <v>241</v>
      </c>
      <c r="C51" s="223" t="s">
        <v>256</v>
      </c>
      <c r="D51" s="303">
        <v>5139749.6839791536</v>
      </c>
      <c r="E51" s="303">
        <v>833772.59397757053</v>
      </c>
      <c r="F51" s="277">
        <v>0.19363145148021771</v>
      </c>
      <c r="G51" s="284">
        <v>0.28750521224725306</v>
      </c>
      <c r="H51" s="284">
        <v>5.071648708871962E-2</v>
      </c>
      <c r="I51" s="285">
        <v>13.551171477232616</v>
      </c>
      <c r="J51" s="285">
        <v>0.26508712274402058</v>
      </c>
      <c r="K51" s="277">
        <v>1.9952238422636766E-2</v>
      </c>
      <c r="L51" s="278">
        <v>69649629.317653656</v>
      </c>
      <c r="M51" s="278">
        <v>12440054.471397288</v>
      </c>
      <c r="N51" s="277">
        <v>0.21744707078890885</v>
      </c>
      <c r="O51" s="303">
        <v>10399279.440063864</v>
      </c>
      <c r="P51" s="303">
        <v>1698905.7400891036</v>
      </c>
      <c r="Q51" s="277">
        <v>0.19526813429795919</v>
      </c>
    </row>
    <row r="52" spans="1:17">
      <c r="A52" s="310" t="s">
        <v>59</v>
      </c>
      <c r="B52" s="310" t="s">
        <v>241</v>
      </c>
      <c r="C52" s="223" t="s">
        <v>257</v>
      </c>
      <c r="D52" s="273">
        <v>947638.35368453315</v>
      </c>
      <c r="E52" s="273">
        <v>78904.247612738167</v>
      </c>
      <c r="F52" s="274">
        <v>9.0826694913043127E-2</v>
      </c>
      <c r="G52" s="282">
        <v>5.3008606014209585E-2</v>
      </c>
      <c r="H52" s="282">
        <v>5.2363031944556507E-3</v>
      </c>
      <c r="I52" s="283">
        <v>9.684078451065389</v>
      </c>
      <c r="J52" s="283">
        <v>0.35859369362662896</v>
      </c>
      <c r="K52" s="274">
        <v>3.8453088815633488E-2</v>
      </c>
      <c r="L52" s="275">
        <v>9177004.1603194699</v>
      </c>
      <c r="M52" s="275">
        <v>1075637.4958797591</v>
      </c>
      <c r="N52" s="274">
        <v>0.13277235069499846</v>
      </c>
      <c r="O52" s="273">
        <v>1791574.7807221645</v>
      </c>
      <c r="P52" s="273">
        <v>125765.4592427907</v>
      </c>
      <c r="Q52" s="274">
        <v>7.5498112311618459E-2</v>
      </c>
    </row>
    <row r="53" spans="1:17">
      <c r="A53" s="310" t="s">
        <v>59</v>
      </c>
      <c r="B53" s="310" t="s">
        <v>241</v>
      </c>
      <c r="C53" s="223" t="s">
        <v>258</v>
      </c>
      <c r="D53" s="303">
        <v>21164456.340183921</v>
      </c>
      <c r="E53" s="303">
        <v>-517818.29752257466</v>
      </c>
      <c r="F53" s="277">
        <v>-2.3882102139877164E-2</v>
      </c>
      <c r="G53" s="284">
        <v>9.594485638960716</v>
      </c>
      <c r="H53" s="284">
        <v>0.36686940823162573</v>
      </c>
      <c r="I53" s="285">
        <v>12.174869471636621</v>
      </c>
      <c r="J53" s="285">
        <v>0.25010651736838518</v>
      </c>
      <c r="K53" s="277">
        <v>2.0973709777506684E-2</v>
      </c>
      <c r="L53" s="278">
        <v>257674493.37989134</v>
      </c>
      <c r="M53" s="278">
        <v>-881491.98410081863</v>
      </c>
      <c r="N53" s="277">
        <v>-3.4092886415290845E-3</v>
      </c>
      <c r="O53" s="303">
        <v>44312157.305571705</v>
      </c>
      <c r="P53" s="303">
        <v>-1038990.3216181025</v>
      </c>
      <c r="Q53" s="277">
        <v>-2.2909901424306774E-2</v>
      </c>
    </row>
    <row r="54" spans="1:17">
      <c r="A54" s="310" t="s">
        <v>59</v>
      </c>
      <c r="B54" s="310" t="s">
        <v>241</v>
      </c>
      <c r="C54" s="223" t="s">
        <v>259</v>
      </c>
      <c r="D54" s="273">
        <v>309183.13890451193</v>
      </c>
      <c r="E54" s="273">
        <v>49968.663185656071</v>
      </c>
      <c r="F54" s="274">
        <v>0.19276957063097089</v>
      </c>
      <c r="G54" s="282">
        <v>1.7294959762552936E-2</v>
      </c>
      <c r="H54" s="282">
        <v>3.0405724387961974E-3</v>
      </c>
      <c r="I54" s="283">
        <v>19.004822534708307</v>
      </c>
      <c r="J54" s="283">
        <v>0.53419119771726997</v>
      </c>
      <c r="K54" s="274">
        <v>2.8921112005925214E-2</v>
      </c>
      <c r="L54" s="275">
        <v>5875970.6856043171</v>
      </c>
      <c r="M54" s="275">
        <v>1088115.6673899163</v>
      </c>
      <c r="N54" s="274">
        <v>0.22726579298044866</v>
      </c>
      <c r="O54" s="273">
        <v>581993.70711421967</v>
      </c>
      <c r="P54" s="273">
        <v>87898.295856714249</v>
      </c>
      <c r="Q54" s="274">
        <v>0.17789741384767627</v>
      </c>
    </row>
    <row r="55" spans="1:17">
      <c r="A55" s="310" t="s">
        <v>59</v>
      </c>
      <c r="B55" s="310" t="s">
        <v>241</v>
      </c>
      <c r="C55" s="223" t="s">
        <v>170</v>
      </c>
      <c r="D55" s="303">
        <v>10068375.400468728</v>
      </c>
      <c r="E55" s="303">
        <v>3017852.5194245186</v>
      </c>
      <c r="F55" s="277">
        <v>0.42803244104606936</v>
      </c>
      <c r="G55" s="284">
        <v>17.056285519723787</v>
      </c>
      <c r="H55" s="284">
        <v>4.281500338529888</v>
      </c>
      <c r="I55" s="285">
        <v>33.761524226747092</v>
      </c>
      <c r="J55" s="285">
        <v>2.443485165855197</v>
      </c>
      <c r="K55" s="277">
        <v>7.8021652668109606E-2</v>
      </c>
      <c r="L55" s="278">
        <v>339923700.00690943</v>
      </c>
      <c r="M55" s="278">
        <v>119115149.01865482</v>
      </c>
      <c r="N55" s="277">
        <v>0.5394498921601586</v>
      </c>
      <c r="O55" s="303">
        <v>78968051.290746778</v>
      </c>
      <c r="P55" s="303">
        <v>19296974.267914988</v>
      </c>
      <c r="Q55" s="277">
        <v>0.32338907274174783</v>
      </c>
    </row>
    <row r="56" spans="1:17">
      <c r="A56" s="310" t="s">
        <v>60</v>
      </c>
      <c r="B56" s="310" t="s">
        <v>253</v>
      </c>
      <c r="C56" s="223" t="s">
        <v>255</v>
      </c>
      <c r="D56" s="281"/>
      <c r="E56" s="281"/>
      <c r="F56" s="281"/>
      <c r="G56" s="281"/>
      <c r="H56" s="281"/>
      <c r="I56" s="281"/>
      <c r="J56" s="281"/>
      <c r="K56" s="281"/>
      <c r="L56" s="281"/>
      <c r="M56" s="281"/>
      <c r="N56" s="281"/>
      <c r="O56" s="281"/>
      <c r="P56" s="281"/>
      <c r="Q56" s="281"/>
    </row>
    <row r="57" spans="1:17">
      <c r="A57" s="310" t="s">
        <v>60</v>
      </c>
      <c r="B57" s="310" t="s">
        <v>233</v>
      </c>
      <c r="C57" s="223" t="s">
        <v>256</v>
      </c>
      <c r="D57" s="280"/>
      <c r="E57" s="280"/>
      <c r="F57" s="280"/>
      <c r="G57" s="280"/>
      <c r="H57" s="280"/>
      <c r="I57" s="280"/>
      <c r="J57" s="280"/>
      <c r="K57" s="280"/>
      <c r="L57" s="280"/>
      <c r="M57" s="280"/>
      <c r="N57" s="280"/>
      <c r="O57" s="280"/>
      <c r="P57" s="280"/>
      <c r="Q57" s="280"/>
    </row>
    <row r="58" spans="1:17">
      <c r="A58" s="310" t="s">
        <v>60</v>
      </c>
      <c r="B58" s="310" t="s">
        <v>233</v>
      </c>
      <c r="C58" s="223" t="s">
        <v>257</v>
      </c>
      <c r="D58" s="273">
        <v>83.767116366982435</v>
      </c>
      <c r="E58" s="273">
        <v>-20.811149651789663</v>
      </c>
      <c r="F58" s="274">
        <v>-0.19900071443194517</v>
      </c>
      <c r="G58" s="282">
        <v>5.8882012336386172E-3</v>
      </c>
      <c r="H58" s="282">
        <v>-7.3707814479279272E-5</v>
      </c>
      <c r="I58" s="283">
        <v>14.591727831243849</v>
      </c>
      <c r="J58" s="283">
        <v>9.1794814926229762E-2</v>
      </c>
      <c r="K58" s="274">
        <v>6.330706136568197E-3</v>
      </c>
      <c r="L58" s="275">
        <v>1222.3069632351398</v>
      </c>
      <c r="M58" s="275">
        <v>-294.07088899970063</v>
      </c>
      <c r="N58" s="274">
        <v>-0.19392982333941267</v>
      </c>
      <c r="O58" s="273">
        <v>765.6957620382309</v>
      </c>
      <c r="P58" s="273">
        <v>-190.22988712787628</v>
      </c>
      <c r="Q58" s="274">
        <v>-0.19900071443194514</v>
      </c>
    </row>
    <row r="59" spans="1:17">
      <c r="A59" s="310" t="s">
        <v>60</v>
      </c>
      <c r="B59" s="310" t="s">
        <v>233</v>
      </c>
      <c r="C59" s="223" t="s">
        <v>258</v>
      </c>
      <c r="D59" s="303">
        <v>996.25945657491684</v>
      </c>
      <c r="E59" s="303">
        <v>54.936549706682626</v>
      </c>
      <c r="F59" s="277">
        <v>5.8361003759544769E-2</v>
      </c>
      <c r="G59" s="284">
        <v>1.3697736738905457</v>
      </c>
      <c r="H59" s="284">
        <v>0.31187066216599368</v>
      </c>
      <c r="I59" s="285">
        <v>12.251786793967634</v>
      </c>
      <c r="J59" s="285">
        <v>-0.42045471607101348</v>
      </c>
      <c r="K59" s="277">
        <v>-3.3179190574764476E-2</v>
      </c>
      <c r="L59" s="278">
        <v>12205.958453429937</v>
      </c>
      <c r="M59" s="278">
        <v>277.28723866405562</v>
      </c>
      <c r="N59" s="277">
        <v>2.3245442318907756E-2</v>
      </c>
      <c r="O59" s="303">
        <v>1992.5189131498337</v>
      </c>
      <c r="P59" s="303">
        <v>109.87309941336525</v>
      </c>
      <c r="Q59" s="277">
        <v>5.8361003759544769E-2</v>
      </c>
    </row>
    <row r="60" spans="1:17">
      <c r="A60" s="310" t="s">
        <v>60</v>
      </c>
      <c r="B60" s="310" t="s">
        <v>233</v>
      </c>
      <c r="C60" s="223" t="s">
        <v>259</v>
      </c>
      <c r="D60" s="281"/>
      <c r="E60" s="281"/>
      <c r="F60" s="281"/>
      <c r="G60" s="281"/>
      <c r="H60" s="281"/>
      <c r="I60" s="281"/>
      <c r="J60" s="281"/>
      <c r="K60" s="281"/>
      <c r="L60" s="281"/>
      <c r="M60" s="281"/>
      <c r="N60" s="281"/>
      <c r="O60" s="281"/>
      <c r="P60" s="281"/>
      <c r="Q60" s="281"/>
    </row>
    <row r="61" spans="1:17">
      <c r="A61" s="310" t="s">
        <v>60</v>
      </c>
      <c r="B61" s="310" t="s">
        <v>233</v>
      </c>
      <c r="C61" s="223" t="s">
        <v>170</v>
      </c>
      <c r="D61" s="303">
        <v>41422.595767877137</v>
      </c>
      <c r="E61" s="303">
        <v>14165.796502580262</v>
      </c>
      <c r="F61" s="277">
        <v>0.5197160666115348</v>
      </c>
      <c r="G61" s="284">
        <v>6.26827484861351</v>
      </c>
      <c r="H61" s="284">
        <v>2.3108245208482852</v>
      </c>
      <c r="I61" s="285">
        <v>42.758355637194896</v>
      </c>
      <c r="J61" s="285">
        <v>3.1487983942171098</v>
      </c>
      <c r="K61" s="277">
        <v>7.9495925059231684E-2</v>
      </c>
      <c r="L61" s="278">
        <v>1771162.0812586548</v>
      </c>
      <c r="M61" s="278">
        <v>691532.33049952332</v>
      </c>
      <c r="N61" s="277">
        <v>0.64052730115419554</v>
      </c>
      <c r="O61" s="303">
        <v>378642.66552662849</v>
      </c>
      <c r="P61" s="303">
        <v>129482.72443266469</v>
      </c>
      <c r="Q61" s="277">
        <v>0.51967713535392857</v>
      </c>
    </row>
    <row r="62" spans="1:17">
      <c r="A62" s="310" t="s">
        <v>60</v>
      </c>
      <c r="B62" s="310" t="s">
        <v>254</v>
      </c>
      <c r="C62" s="223" t="s">
        <v>255</v>
      </c>
      <c r="D62" s="281"/>
      <c r="E62" s="281"/>
      <c r="F62" s="281"/>
      <c r="G62" s="281"/>
      <c r="H62" s="281"/>
      <c r="I62" s="281"/>
      <c r="J62" s="281"/>
      <c r="K62" s="281"/>
      <c r="L62" s="281"/>
      <c r="M62" s="281"/>
      <c r="N62" s="281"/>
      <c r="O62" s="281"/>
      <c r="P62" s="281"/>
      <c r="Q62" s="281"/>
    </row>
    <row r="63" spans="1:17">
      <c r="A63" s="310" t="s">
        <v>60</v>
      </c>
      <c r="B63" s="310" t="s">
        <v>240</v>
      </c>
      <c r="C63" s="223" t="s">
        <v>256</v>
      </c>
      <c r="D63" s="303">
        <v>9.475715160369873</v>
      </c>
      <c r="E63" s="303">
        <v>-4.0561478137969971</v>
      </c>
      <c r="F63" s="277">
        <v>-0.29974792248047621</v>
      </c>
      <c r="G63" s="284">
        <v>4.9049756345340326E-5</v>
      </c>
      <c r="H63" s="284">
        <v>-7.9380917997372226E-6</v>
      </c>
      <c r="I63" s="285">
        <v>8.49</v>
      </c>
      <c r="J63" s="285">
        <v>-2.6599692055994684</v>
      </c>
      <c r="K63" s="277">
        <v>-0.23856291946202351</v>
      </c>
      <c r="L63" s="278">
        <v>80.448821711540219</v>
      </c>
      <c r="M63" s="278">
        <v>-70.431033744812012</v>
      </c>
      <c r="N63" s="277">
        <v>-0.46680210245288101</v>
      </c>
      <c r="O63" s="303">
        <v>9.475715160369873</v>
      </c>
      <c r="P63" s="303">
        <v>-17.588010787963867</v>
      </c>
      <c r="Q63" s="277">
        <v>-0.64987396124023811</v>
      </c>
    </row>
    <row r="64" spans="1:17">
      <c r="A64" s="310" t="s">
        <v>60</v>
      </c>
      <c r="B64" s="310" t="s">
        <v>240</v>
      </c>
      <c r="C64" s="223" t="s">
        <v>257</v>
      </c>
      <c r="D64" s="273">
        <v>1239.2160220568242</v>
      </c>
      <c r="E64" s="273">
        <v>-227.12744640447363</v>
      </c>
      <c r="F64" s="274">
        <v>-0.15489375531014504</v>
      </c>
      <c r="G64" s="282">
        <v>6.4146339260325027E-3</v>
      </c>
      <c r="H64" s="282">
        <v>2.3930100485772265E-4</v>
      </c>
      <c r="I64" s="283">
        <v>14.494757146924734</v>
      </c>
      <c r="J64" s="283">
        <v>-0.3224127128092853</v>
      </c>
      <c r="K64" s="274">
        <v>-2.1759399120168613E-2</v>
      </c>
      <c r="L64" s="275">
        <v>17962.13529229179</v>
      </c>
      <c r="M64" s="275">
        <v>-3764.9249526107924</v>
      </c>
      <c r="N64" s="274">
        <v>-0.17328275938729848</v>
      </c>
      <c r="O64" s="273">
        <v>11250.246344926867</v>
      </c>
      <c r="P64" s="273">
        <v>-2153.2588512458697</v>
      </c>
      <c r="Q64" s="274">
        <v>-0.16064893620966517</v>
      </c>
    </row>
    <row r="65" spans="1:17">
      <c r="A65" s="310" t="s">
        <v>60</v>
      </c>
      <c r="B65" s="310" t="s">
        <v>240</v>
      </c>
      <c r="C65" s="223" t="s">
        <v>258</v>
      </c>
      <c r="D65" s="303">
        <v>11556.34974876713</v>
      </c>
      <c r="E65" s="303">
        <v>-1440.5661986262239</v>
      </c>
      <c r="F65" s="277">
        <v>-0.11083907939830465</v>
      </c>
      <c r="G65" s="284">
        <v>1.1705559230243605</v>
      </c>
      <c r="H65" s="284">
        <v>9.649411505637806E-2</v>
      </c>
      <c r="I65" s="285">
        <v>12.408947747528215</v>
      </c>
      <c r="J65" s="285">
        <v>-0.25367528960021168</v>
      </c>
      <c r="K65" s="277">
        <v>-2.0033391885425585E-2</v>
      </c>
      <c r="L65" s="278">
        <v>143402.14018461213</v>
      </c>
      <c r="M65" s="278">
        <v>-21172.907102472789</v>
      </c>
      <c r="N65" s="277">
        <v>-0.12865198856992424</v>
      </c>
      <c r="O65" s="303">
        <v>23112.69949753426</v>
      </c>
      <c r="P65" s="303">
        <v>-3195.2218923439723</v>
      </c>
      <c r="Q65" s="277">
        <v>-0.12145474532143422</v>
      </c>
    </row>
    <row r="66" spans="1:17">
      <c r="A66" s="310" t="s">
        <v>60</v>
      </c>
      <c r="B66" s="310" t="s">
        <v>240</v>
      </c>
      <c r="C66" s="223" t="s">
        <v>259</v>
      </c>
      <c r="D66" s="281"/>
      <c r="E66" s="281"/>
      <c r="F66" s="281"/>
      <c r="G66" s="281"/>
      <c r="H66" s="281"/>
      <c r="I66" s="281"/>
      <c r="J66" s="281"/>
      <c r="K66" s="281"/>
      <c r="L66" s="281"/>
      <c r="M66" s="281"/>
      <c r="N66" s="281"/>
      <c r="O66" s="281"/>
      <c r="P66" s="281"/>
      <c r="Q66" s="281"/>
    </row>
    <row r="67" spans="1:17">
      <c r="A67" s="310" t="s">
        <v>60</v>
      </c>
      <c r="B67" s="310" t="s">
        <v>240</v>
      </c>
      <c r="C67" s="223" t="s">
        <v>170</v>
      </c>
      <c r="D67" s="303">
        <v>504024.48099464114</v>
      </c>
      <c r="E67" s="303">
        <v>105944.65366762719</v>
      </c>
      <c r="F67" s="277">
        <v>0.26613921729974011</v>
      </c>
      <c r="G67" s="284">
        <v>6.0017074835636501</v>
      </c>
      <c r="H67" s="284">
        <v>1.4948007228861719</v>
      </c>
      <c r="I67" s="285">
        <v>41.687713623459985</v>
      </c>
      <c r="J67" s="285">
        <v>4.124648303022127</v>
      </c>
      <c r="K67" s="277">
        <v>0.10980595613899297</v>
      </c>
      <c r="L67" s="278">
        <v>21011628.22291765</v>
      </c>
      <c r="M67" s="278">
        <v>6058529.666284401</v>
      </c>
      <c r="N67" s="277">
        <v>0.4051688446604142</v>
      </c>
      <c r="O67" s="303">
        <v>4607297.0674153361</v>
      </c>
      <c r="P67" s="303">
        <v>968338.42636522651</v>
      </c>
      <c r="Q67" s="277">
        <v>0.2661031690334873</v>
      </c>
    </row>
    <row r="68" spans="1:17">
      <c r="A68" s="310" t="s">
        <v>60</v>
      </c>
      <c r="B68" s="310" t="s">
        <v>136</v>
      </c>
      <c r="C68" s="223" t="s">
        <v>255</v>
      </c>
      <c r="D68" s="281"/>
      <c r="E68" s="281"/>
      <c r="F68" s="281"/>
      <c r="G68" s="281"/>
      <c r="H68" s="281"/>
      <c r="I68" s="281"/>
      <c r="J68" s="281"/>
      <c r="K68" s="281"/>
      <c r="L68" s="281"/>
      <c r="M68" s="281"/>
      <c r="N68" s="281"/>
      <c r="O68" s="281"/>
      <c r="P68" s="281"/>
      <c r="Q68" s="281"/>
    </row>
    <row r="69" spans="1:17">
      <c r="A69" s="310" t="s">
        <v>60</v>
      </c>
      <c r="B69" s="310" t="s">
        <v>241</v>
      </c>
      <c r="C69" s="223" t="s">
        <v>256</v>
      </c>
      <c r="D69" s="303">
        <v>9.475715160369873</v>
      </c>
      <c r="E69" s="303">
        <v>-4.0561478137969971</v>
      </c>
      <c r="F69" s="277">
        <v>-0.29974792248047621</v>
      </c>
      <c r="G69" s="284">
        <v>4.8222326971090021E-5</v>
      </c>
      <c r="H69" s="284">
        <v>-8.2132436981759824E-6</v>
      </c>
      <c r="I69" s="285">
        <v>8.49</v>
      </c>
      <c r="J69" s="285">
        <v>-2.6599692055994684</v>
      </c>
      <c r="K69" s="277">
        <v>-0.23856291946202351</v>
      </c>
      <c r="L69" s="278">
        <v>80.448821711540219</v>
      </c>
      <c r="M69" s="278">
        <v>-70.431033744812012</v>
      </c>
      <c r="N69" s="277">
        <v>-0.46680210245288101</v>
      </c>
      <c r="O69" s="303">
        <v>9.475715160369873</v>
      </c>
      <c r="P69" s="303">
        <v>-17.588010787963867</v>
      </c>
      <c r="Q69" s="277">
        <v>-0.64987396124023811</v>
      </c>
    </row>
    <row r="70" spans="1:17">
      <c r="A70" s="310" t="s">
        <v>60</v>
      </c>
      <c r="B70" s="310" t="s">
        <v>241</v>
      </c>
      <c r="C70" s="223" t="s">
        <v>257</v>
      </c>
      <c r="D70" s="273">
        <v>1260.0271717086146</v>
      </c>
      <c r="E70" s="273">
        <v>-226.49848813835752</v>
      </c>
      <c r="F70" s="274">
        <v>-0.15236769485813922</v>
      </c>
      <c r="G70" s="282">
        <v>6.4123331314043909E-3</v>
      </c>
      <c r="H70" s="282">
        <v>2.1267502903314812E-4</v>
      </c>
      <c r="I70" s="283">
        <v>14.488740077355493</v>
      </c>
      <c r="J70" s="283">
        <v>-0.31357281209223942</v>
      </c>
      <c r="K70" s="274">
        <v>-2.1184041604456225E-2</v>
      </c>
      <c r="L70" s="275">
        <v>18256.206181291494</v>
      </c>
      <c r="M70" s="275">
        <v>-3747.8117539561354</v>
      </c>
      <c r="N70" s="274">
        <v>-0.17032397287554557</v>
      </c>
      <c r="O70" s="273">
        <v>11440.476232054742</v>
      </c>
      <c r="P70" s="273">
        <v>-2147.5096897640142</v>
      </c>
      <c r="Q70" s="274">
        <v>-0.15804473908938002</v>
      </c>
    </row>
    <row r="71" spans="1:17">
      <c r="A71" s="310" t="s">
        <v>60</v>
      </c>
      <c r="B71" s="310" t="s">
        <v>241</v>
      </c>
      <c r="C71" s="223" t="s">
        <v>258</v>
      </c>
      <c r="D71" s="303">
        <v>11501.413199060446</v>
      </c>
      <c r="E71" s="303">
        <v>-1955.4865680889652</v>
      </c>
      <c r="F71" s="277">
        <v>-0.14531479032508229</v>
      </c>
      <c r="G71" s="284">
        <v>1.1461281498279587</v>
      </c>
      <c r="H71" s="284">
        <v>5.3279965618397096E-2</v>
      </c>
      <c r="I71" s="285">
        <v>12.444110168795605</v>
      </c>
      <c r="J71" s="285">
        <v>-0.25545858636554719</v>
      </c>
      <c r="K71" s="277">
        <v>-2.0115532368902515E-2</v>
      </c>
      <c r="L71" s="278">
        <v>143124.85294594808</v>
      </c>
      <c r="M71" s="278">
        <v>-27771.970878277963</v>
      </c>
      <c r="N71" s="277">
        <v>-0.16250723832552033</v>
      </c>
      <c r="O71" s="303">
        <v>23002.826398120891</v>
      </c>
      <c r="P71" s="303">
        <v>-4335.3634852842915</v>
      </c>
      <c r="Q71" s="277">
        <v>-0.15858268245901469</v>
      </c>
    </row>
    <row r="72" spans="1:17">
      <c r="A72" s="310" t="s">
        <v>60</v>
      </c>
      <c r="B72" s="310" t="s">
        <v>241</v>
      </c>
      <c r="C72" s="223" t="s">
        <v>259</v>
      </c>
      <c r="D72" s="281"/>
      <c r="E72" s="281"/>
      <c r="F72" s="281"/>
      <c r="G72" s="281"/>
      <c r="H72" s="281"/>
      <c r="I72" s="281"/>
      <c r="J72" s="281"/>
      <c r="K72" s="281"/>
      <c r="L72" s="281"/>
      <c r="M72" s="281"/>
      <c r="N72" s="281"/>
      <c r="O72" s="281"/>
      <c r="P72" s="281"/>
      <c r="Q72" s="281"/>
    </row>
    <row r="73" spans="1:17">
      <c r="A73" s="310" t="s">
        <v>60</v>
      </c>
      <c r="B73" s="310" t="s">
        <v>241</v>
      </c>
      <c r="C73" s="223" t="s">
        <v>170</v>
      </c>
      <c r="D73" s="303">
        <v>489858.68449206062</v>
      </c>
      <c r="E73" s="303">
        <v>91939.826625945512</v>
      </c>
      <c r="F73" s="277">
        <v>0.2310516951093578</v>
      </c>
      <c r="G73" s="284">
        <v>5.8137010061593042</v>
      </c>
      <c r="H73" s="284">
        <v>1.3212664541323953</v>
      </c>
      <c r="I73" s="285">
        <v>41.481546690324052</v>
      </c>
      <c r="J73" s="285">
        <v>4.3012985446319618</v>
      </c>
      <c r="K73" s="277">
        <v>0.11568773096341839</v>
      </c>
      <c r="L73" s="278">
        <v>20320095.892418131</v>
      </c>
      <c r="M73" s="278">
        <v>5525374.0151055902</v>
      </c>
      <c r="N73" s="277">
        <v>0.37346927241522931</v>
      </c>
      <c r="O73" s="303">
        <v>4477814.3429826703</v>
      </c>
      <c r="P73" s="303">
        <v>840290.91097703576</v>
      </c>
      <c r="Q73" s="277">
        <v>0.23100632248400982</v>
      </c>
    </row>
    <row r="74" spans="1:17">
      <c r="A74" s="310" t="s">
        <v>61</v>
      </c>
      <c r="B74" s="310" t="s">
        <v>253</v>
      </c>
      <c r="C74" s="223" t="s">
        <v>255</v>
      </c>
      <c r="D74" s="281"/>
      <c r="E74" s="281"/>
      <c r="F74" s="281"/>
      <c r="G74" s="281"/>
      <c r="H74" s="281"/>
      <c r="I74" s="281"/>
      <c r="J74" s="281"/>
      <c r="K74" s="281"/>
      <c r="L74" s="281"/>
      <c r="M74" s="281"/>
      <c r="N74" s="281"/>
      <c r="O74" s="281"/>
      <c r="P74" s="281"/>
      <c r="Q74" s="281"/>
    </row>
    <row r="75" spans="1:17">
      <c r="A75" s="310" t="s">
        <v>61</v>
      </c>
      <c r="B75" s="310" t="s">
        <v>233</v>
      </c>
      <c r="C75" s="223" t="s">
        <v>256</v>
      </c>
      <c r="D75" s="303">
        <v>34.412342071533203</v>
      </c>
      <c r="E75" s="303">
        <v>-14.551410675048828</v>
      </c>
      <c r="F75" s="277">
        <v>-0.29718740616883382</v>
      </c>
      <c r="G75" s="284">
        <v>2.9116778604083865E-4</v>
      </c>
      <c r="H75" s="284">
        <v>-6.5782265513278479E-5</v>
      </c>
      <c r="I75" s="285">
        <v>19.98</v>
      </c>
      <c r="J75" s="285">
        <v>2.8000000000000007</v>
      </c>
      <c r="K75" s="277">
        <v>0.16298020954598375</v>
      </c>
      <c r="L75" s="278">
        <v>687.55859458923339</v>
      </c>
      <c r="M75" s="278">
        <v>-153.6386775970459</v>
      </c>
      <c r="N75" s="277">
        <v>-0.18264286235467406</v>
      </c>
      <c r="O75" s="303">
        <v>68.824684143066406</v>
      </c>
      <c r="P75" s="303">
        <v>-29.102821350097656</v>
      </c>
      <c r="Q75" s="277">
        <v>-0.29718740616883382</v>
      </c>
    </row>
    <row r="76" spans="1:17">
      <c r="A76" s="310" t="s">
        <v>61</v>
      </c>
      <c r="B76" s="310" t="s">
        <v>233</v>
      </c>
      <c r="C76" s="223" t="s">
        <v>257</v>
      </c>
      <c r="D76" s="273">
        <v>14908.052567617564</v>
      </c>
      <c r="E76" s="273">
        <v>-39143.787880166085</v>
      </c>
      <c r="F76" s="274">
        <v>-0.7241897325953337</v>
      </c>
      <c r="G76" s="282">
        <v>0.12613918143875552</v>
      </c>
      <c r="H76" s="282">
        <v>-0.26790347567310391</v>
      </c>
      <c r="I76" s="283">
        <v>19.140646797344594</v>
      </c>
      <c r="J76" s="283">
        <v>4.7166395903715177</v>
      </c>
      <c r="K76" s="274">
        <v>0.32699925358407522</v>
      </c>
      <c r="L76" s="275">
        <v>285349.768633014</v>
      </c>
      <c r="M76" s="275">
        <v>-494294.36753597629</v>
      </c>
      <c r="N76" s="274">
        <v>-0.63399998102318367</v>
      </c>
      <c r="O76" s="273">
        <v>132223.43601620197</v>
      </c>
      <c r="P76" s="273">
        <v>-148822.57255299535</v>
      </c>
      <c r="Q76" s="274">
        <v>-0.52953099498067846</v>
      </c>
    </row>
    <row r="77" spans="1:17">
      <c r="A77" s="310" t="s">
        <v>61</v>
      </c>
      <c r="B77" s="310" t="s">
        <v>233</v>
      </c>
      <c r="C77" s="223" t="s">
        <v>258</v>
      </c>
      <c r="D77" s="303">
        <v>639.41964893043041</v>
      </c>
      <c r="E77" s="303">
        <v>-1681.9453483521938</v>
      </c>
      <c r="F77" s="277">
        <v>-0.72455014628077397</v>
      </c>
      <c r="G77" s="284">
        <v>0.61496138330994177</v>
      </c>
      <c r="H77" s="284">
        <v>-0.77086185597789891</v>
      </c>
      <c r="I77" s="285">
        <v>14.40704258167098</v>
      </c>
      <c r="J77" s="285">
        <v>-1.9062926632134261</v>
      </c>
      <c r="K77" s="277">
        <v>-0.11685486962644306</v>
      </c>
      <c r="L77" s="278">
        <v>9212.1461096978201</v>
      </c>
      <c r="M77" s="278">
        <v>-28657.05931671381</v>
      </c>
      <c r="N77" s="277">
        <v>-0.75673780302575699</v>
      </c>
      <c r="O77" s="303">
        <v>1544.4770028591156</v>
      </c>
      <c r="P77" s="303">
        <v>-5735.4712669849396</v>
      </c>
      <c r="Q77" s="277">
        <v>-0.78784505801272675</v>
      </c>
    </row>
    <row r="78" spans="1:17">
      <c r="A78" s="310" t="s">
        <v>61</v>
      </c>
      <c r="B78" s="310" t="s">
        <v>233</v>
      </c>
      <c r="C78" s="223" t="s">
        <v>259</v>
      </c>
      <c r="D78" s="281"/>
      <c r="E78" s="281"/>
      <c r="F78" s="281"/>
      <c r="G78" s="281"/>
      <c r="H78" s="281"/>
      <c r="I78" s="281"/>
      <c r="J78" s="281"/>
      <c r="K78" s="281"/>
      <c r="L78" s="281"/>
      <c r="M78" s="281"/>
      <c r="N78" s="281"/>
      <c r="O78" s="281"/>
      <c r="P78" s="281"/>
      <c r="Q78" s="281"/>
    </row>
    <row r="79" spans="1:17">
      <c r="A79" s="310" t="s">
        <v>61</v>
      </c>
      <c r="B79" s="310" t="s">
        <v>233</v>
      </c>
      <c r="C79" s="223" t="s">
        <v>170</v>
      </c>
      <c r="D79" s="303">
        <v>786625.38269662356</v>
      </c>
      <c r="E79" s="303">
        <v>107045.28400347254</v>
      </c>
      <c r="F79" s="277">
        <v>0.15751680222732126</v>
      </c>
      <c r="G79" s="284">
        <v>68.618156956458876</v>
      </c>
      <c r="H79" s="284">
        <v>6.7561693615544343</v>
      </c>
      <c r="I79" s="285">
        <v>45.942029898218266</v>
      </c>
      <c r="J79" s="285">
        <v>3.4898779591042981</v>
      </c>
      <c r="K79" s="277">
        <v>8.2207327536883784E-2</v>
      </c>
      <c r="L79" s="278">
        <v>36139166.850545667</v>
      </c>
      <c r="M79" s="278">
        <v>7289529.2460259534</v>
      </c>
      <c r="N79" s="277">
        <v>0.25267316511746901</v>
      </c>
      <c r="O79" s="303">
        <v>7173377.7258331776</v>
      </c>
      <c r="P79" s="303">
        <v>958302.6568883853</v>
      </c>
      <c r="Q79" s="277">
        <v>0.15419003732984482</v>
      </c>
    </row>
    <row r="80" spans="1:17">
      <c r="A80" s="310" t="s">
        <v>61</v>
      </c>
      <c r="B80" s="310" t="s">
        <v>254</v>
      </c>
      <c r="C80" s="223" t="s">
        <v>255</v>
      </c>
      <c r="D80" s="281"/>
      <c r="E80" s="281"/>
      <c r="F80" s="281"/>
      <c r="G80" s="281"/>
      <c r="H80" s="281"/>
      <c r="I80" s="281"/>
      <c r="J80" s="281"/>
      <c r="K80" s="281"/>
      <c r="L80" s="281"/>
      <c r="M80" s="281"/>
      <c r="N80" s="281"/>
      <c r="O80" s="281"/>
      <c r="P80" s="281"/>
      <c r="Q80" s="281"/>
    </row>
    <row r="81" spans="1:17">
      <c r="A81" s="310" t="s">
        <v>61</v>
      </c>
      <c r="B81" s="310" t="s">
        <v>240</v>
      </c>
      <c r="C81" s="223" t="s">
        <v>256</v>
      </c>
      <c r="D81" s="303">
        <v>3086.9217510223389</v>
      </c>
      <c r="E81" s="303">
        <v>2912.9171565771103</v>
      </c>
      <c r="F81" s="277">
        <v>16.7404611692251</v>
      </c>
      <c r="G81" s="284">
        <v>1.8659239203313012E-3</v>
      </c>
      <c r="H81" s="284">
        <v>1.7728991772054349E-3</v>
      </c>
      <c r="I81" s="285">
        <v>15.372104453462949</v>
      </c>
      <c r="J81" s="285">
        <v>-2.1667882495086594</v>
      </c>
      <c r="K81" s="277">
        <v>-0.12354190690393706</v>
      </c>
      <c r="L81" s="278">
        <v>47452.483596382139</v>
      </c>
      <c r="M81" s="278">
        <v>44400.635684583183</v>
      </c>
      <c r="N81" s="277">
        <v>14.548770767023779</v>
      </c>
      <c r="O81" s="303">
        <v>6173.8435020446777</v>
      </c>
      <c r="P81" s="303">
        <v>5818.9006834030151</v>
      </c>
      <c r="Q81" s="277">
        <v>16.39391016747846</v>
      </c>
    </row>
    <row r="82" spans="1:17">
      <c r="A82" s="310" t="s">
        <v>61</v>
      </c>
      <c r="B82" s="310" t="s">
        <v>240</v>
      </c>
      <c r="C82" s="223" t="s">
        <v>257</v>
      </c>
      <c r="D82" s="273">
        <v>516628.24109631858</v>
      </c>
      <c r="E82" s="273">
        <v>-148362.44627646077</v>
      </c>
      <c r="F82" s="274">
        <v>-0.22310454731720478</v>
      </c>
      <c r="G82" s="282">
        <v>0.31228164194996189</v>
      </c>
      <c r="H82" s="282">
        <v>-4.3229590791757366E-2</v>
      </c>
      <c r="I82" s="283">
        <v>16.602858073392532</v>
      </c>
      <c r="J82" s="283">
        <v>1.1895662669308198</v>
      </c>
      <c r="K82" s="274">
        <v>7.7177950165850884E-2</v>
      </c>
      <c r="L82" s="275">
        <v>8577505.3636285961</v>
      </c>
      <c r="M82" s="275">
        <v>-1672190.1494276058</v>
      </c>
      <c r="N82" s="274">
        <v>-0.16314534878597586</v>
      </c>
      <c r="O82" s="273">
        <v>3397311.118124939</v>
      </c>
      <c r="P82" s="273">
        <v>-573926.38273557508</v>
      </c>
      <c r="Q82" s="274">
        <v>-0.14452079046171701</v>
      </c>
    </row>
    <row r="83" spans="1:17">
      <c r="A83" s="310" t="s">
        <v>61</v>
      </c>
      <c r="B83" s="310" t="s">
        <v>240</v>
      </c>
      <c r="C83" s="223" t="s">
        <v>258</v>
      </c>
      <c r="D83" s="303">
        <v>24652.405048146844</v>
      </c>
      <c r="E83" s="303">
        <v>-1134.2928622377985</v>
      </c>
      <c r="F83" s="277">
        <v>-4.3987518920792251E-2</v>
      </c>
      <c r="G83" s="284">
        <v>1.2844648077247505</v>
      </c>
      <c r="H83" s="284">
        <v>0.16506169146055139</v>
      </c>
      <c r="I83" s="285">
        <v>15.208725746234078</v>
      </c>
      <c r="J83" s="285">
        <v>-0.44076488643282197</v>
      </c>
      <c r="K83" s="277">
        <v>-2.8164807199076821E-2</v>
      </c>
      <c r="L83" s="278">
        <v>374931.66736234189</v>
      </c>
      <c r="M83" s="278">
        <v>-28617.020033633686</v>
      </c>
      <c r="N83" s="277">
        <v>-7.091342613029912E-2</v>
      </c>
      <c r="O83" s="303">
        <v>56978.993068695068</v>
      </c>
      <c r="P83" s="303">
        <v>-14357.576615810394</v>
      </c>
      <c r="Q83" s="277">
        <v>-0.20126530725136491</v>
      </c>
    </row>
    <row r="84" spans="1:17">
      <c r="A84" s="310" t="s">
        <v>61</v>
      </c>
      <c r="B84" s="310" t="s">
        <v>240</v>
      </c>
      <c r="C84" s="223" t="s">
        <v>259</v>
      </c>
      <c r="D84" s="281"/>
      <c r="E84" s="281"/>
      <c r="F84" s="281"/>
      <c r="G84" s="281"/>
      <c r="H84" s="281"/>
      <c r="I84" s="281"/>
      <c r="J84" s="281"/>
      <c r="K84" s="281"/>
      <c r="L84" s="281"/>
      <c r="M84" s="281"/>
      <c r="N84" s="281"/>
      <c r="O84" s="281"/>
      <c r="P84" s="281"/>
      <c r="Q84" s="281"/>
    </row>
    <row r="85" spans="1:17">
      <c r="A85" s="310" t="s">
        <v>61</v>
      </c>
      <c r="B85" s="310" t="s">
        <v>240</v>
      </c>
      <c r="C85" s="223" t="s">
        <v>170</v>
      </c>
      <c r="D85" s="303">
        <v>10981689.760117771</v>
      </c>
      <c r="E85" s="303">
        <v>1412242.7810187172</v>
      </c>
      <c r="F85" s="277">
        <v>0.14757830667783034</v>
      </c>
      <c r="G85" s="284">
        <v>65.734790037112973</v>
      </c>
      <c r="H85" s="284">
        <v>4.7899191754373049</v>
      </c>
      <c r="I85" s="285">
        <v>44.508642148881457</v>
      </c>
      <c r="J85" s="285">
        <v>4.0422199876104017</v>
      </c>
      <c r="K85" s="277">
        <v>9.9890718569111941E-2</v>
      </c>
      <c r="L85" s="278">
        <v>488780099.72311771</v>
      </c>
      <c r="M85" s="278">
        <v>101538818.41699541</v>
      </c>
      <c r="N85" s="277">
        <v>0.26221072834620351</v>
      </c>
      <c r="O85" s="303">
        <v>100311505.29273359</v>
      </c>
      <c r="P85" s="303">
        <v>12675440.005269408</v>
      </c>
      <c r="Q85" s="277">
        <v>0.14463725594812338</v>
      </c>
    </row>
    <row r="86" spans="1:17">
      <c r="A86" s="310" t="s">
        <v>61</v>
      </c>
      <c r="B86" s="310" t="s">
        <v>136</v>
      </c>
      <c r="C86" s="223" t="s">
        <v>255</v>
      </c>
      <c r="D86" s="281"/>
      <c r="E86" s="281"/>
      <c r="F86" s="281"/>
      <c r="G86" s="281"/>
      <c r="H86" s="281"/>
      <c r="I86" s="281"/>
      <c r="J86" s="281"/>
      <c r="K86" s="281"/>
      <c r="L86" s="281"/>
      <c r="M86" s="281"/>
      <c r="N86" s="281"/>
      <c r="O86" s="281"/>
      <c r="P86" s="281"/>
      <c r="Q86" s="281"/>
    </row>
    <row r="87" spans="1:17">
      <c r="A87" s="310" t="s">
        <v>61</v>
      </c>
      <c r="B87" s="310" t="s">
        <v>241</v>
      </c>
      <c r="C87" s="223" t="s">
        <v>256</v>
      </c>
      <c r="D87" s="303">
        <v>3101.4731616973877</v>
      </c>
      <c r="E87" s="303">
        <v>2975.6105737835169</v>
      </c>
      <c r="F87" s="277">
        <v>23.641739957069376</v>
      </c>
      <c r="G87" s="284">
        <v>1.853449797386464E-3</v>
      </c>
      <c r="H87" s="284">
        <v>1.7865819287125701E-3</v>
      </c>
      <c r="I87" s="285">
        <v>15.349519338714863</v>
      </c>
      <c r="J87" s="285">
        <v>-2.3184221538021212</v>
      </c>
      <c r="K87" s="277">
        <v>-0.13122197369648622</v>
      </c>
      <c r="L87" s="278">
        <v>47606.122273979185</v>
      </c>
      <c r="M87" s="278">
        <v>45382.389434620141</v>
      </c>
      <c r="N87" s="277">
        <v>20.40820220458717</v>
      </c>
      <c r="O87" s="303">
        <v>6202.9463233947754</v>
      </c>
      <c r="P87" s="303">
        <v>5939.3570405244827</v>
      </c>
      <c r="Q87" s="277">
        <v>22.53261959609765</v>
      </c>
    </row>
    <row r="88" spans="1:17">
      <c r="A88" s="310" t="s">
        <v>61</v>
      </c>
      <c r="B88" s="310" t="s">
        <v>241</v>
      </c>
      <c r="C88" s="223" t="s">
        <v>257</v>
      </c>
      <c r="D88" s="273">
        <v>555772.02897648455</v>
      </c>
      <c r="E88" s="273">
        <v>-98015.565547762555</v>
      </c>
      <c r="F88" s="274">
        <v>-0.14991958606844968</v>
      </c>
      <c r="G88" s="282">
        <v>0.33213105540328908</v>
      </c>
      <c r="H88" s="282">
        <v>-1.5211103500869905E-2</v>
      </c>
      <c r="I88" s="283">
        <v>16.32287927096888</v>
      </c>
      <c r="J88" s="283">
        <v>0.77738620189676233</v>
      </c>
      <c r="K88" s="274">
        <v>5.0007175613064239E-2</v>
      </c>
      <c r="L88" s="275">
        <v>9071799.7311645746</v>
      </c>
      <c r="M88" s="275">
        <v>-1091650.7881574407</v>
      </c>
      <c r="N88" s="274">
        <v>-0.10740946552374839</v>
      </c>
      <c r="O88" s="273">
        <v>3546133.6906779348</v>
      </c>
      <c r="P88" s="273">
        <v>-422206.96526345611</v>
      </c>
      <c r="Q88" s="274">
        <v>-0.10639383104152834</v>
      </c>
    </row>
    <row r="89" spans="1:17">
      <c r="A89" s="310" t="s">
        <v>61</v>
      </c>
      <c r="B89" s="310" t="s">
        <v>241</v>
      </c>
      <c r="C89" s="223" t="s">
        <v>258</v>
      </c>
      <c r="D89" s="303">
        <v>26334.350396499038</v>
      </c>
      <c r="E89" s="303">
        <v>1927.7250029833194</v>
      </c>
      <c r="F89" s="277">
        <v>7.898367643629553E-2</v>
      </c>
      <c r="G89" s="284">
        <v>1.328135986409736</v>
      </c>
      <c r="H89" s="284">
        <v>0.23109433698381432</v>
      </c>
      <c r="I89" s="285">
        <v>15.325562263829752</v>
      </c>
      <c r="J89" s="285">
        <v>-0.30925512366876617</v>
      </c>
      <c r="K89" s="277">
        <v>-1.9779899950481305E-2</v>
      </c>
      <c r="L89" s="278">
        <v>403588.72667905572</v>
      </c>
      <c r="M89" s="278">
        <v>21995.595606353309</v>
      </c>
      <c r="N89" s="277">
        <v>5.764148726818312E-2</v>
      </c>
      <c r="O89" s="303">
        <v>62714.464335680008</v>
      </c>
      <c r="P89" s="303">
        <v>-5207.9789831638336</v>
      </c>
      <c r="Q89" s="277">
        <v>-7.6675377514268173E-2</v>
      </c>
    </row>
    <row r="90" spans="1:17">
      <c r="A90" s="310" t="s">
        <v>61</v>
      </c>
      <c r="B90" s="310" t="s">
        <v>241</v>
      </c>
      <c r="C90" s="223" t="s">
        <v>259</v>
      </c>
      <c r="D90" s="281"/>
      <c r="E90" s="281"/>
      <c r="F90" s="281"/>
      <c r="G90" s="281"/>
      <c r="H90" s="281"/>
      <c r="I90" s="281"/>
      <c r="J90" s="281"/>
      <c r="K90" s="281"/>
      <c r="L90" s="281"/>
      <c r="M90" s="281"/>
      <c r="N90" s="281"/>
      <c r="O90" s="281"/>
      <c r="P90" s="281"/>
      <c r="Q90" s="281"/>
    </row>
    <row r="91" spans="1:17">
      <c r="A91" s="310" t="s">
        <v>61</v>
      </c>
      <c r="B91" s="310" t="s">
        <v>241</v>
      </c>
      <c r="C91" s="223" t="s">
        <v>170</v>
      </c>
      <c r="D91" s="303">
        <v>10874644.476114303</v>
      </c>
      <c r="E91" s="303">
        <v>1461466.8111945279</v>
      </c>
      <c r="F91" s="277">
        <v>0.15525754035653627</v>
      </c>
      <c r="G91" s="284">
        <v>65.280967499689808</v>
      </c>
      <c r="H91" s="284">
        <v>4.8193683769692015</v>
      </c>
      <c r="I91" s="285">
        <v>44.276442465283857</v>
      </c>
      <c r="J91" s="285">
        <v>4.0030344233320747</v>
      </c>
      <c r="K91" s="277">
        <v>9.9396465756317817E-2</v>
      </c>
      <c r="L91" s="278">
        <v>481490570.47709185</v>
      </c>
      <c r="M91" s="278">
        <v>102389825.40639091</v>
      </c>
      <c r="N91" s="277">
        <v>0.27008605690631277</v>
      </c>
      <c r="O91" s="303">
        <v>99353202.635845214</v>
      </c>
      <c r="P91" s="303">
        <v>13131938.487763137</v>
      </c>
      <c r="Q91" s="277">
        <v>0.15230510266248801</v>
      </c>
    </row>
    <row r="92" spans="1:17">
      <c r="A92" s="310" t="s">
        <v>167</v>
      </c>
      <c r="B92" s="310" t="s">
        <v>253</v>
      </c>
      <c r="C92" s="223" t="s">
        <v>255</v>
      </c>
      <c r="D92" s="273">
        <v>0</v>
      </c>
      <c r="E92" s="273">
        <v>0</v>
      </c>
      <c r="F92" s="281"/>
      <c r="G92" s="282">
        <v>0</v>
      </c>
      <c r="H92" s="282">
        <v>0</v>
      </c>
      <c r="I92" s="281"/>
      <c r="J92" s="281"/>
      <c r="K92" s="281"/>
      <c r="L92" s="275">
        <v>0</v>
      </c>
      <c r="M92" s="275">
        <v>0</v>
      </c>
      <c r="N92" s="281"/>
      <c r="O92" s="273">
        <v>0</v>
      </c>
      <c r="P92" s="273">
        <v>0</v>
      </c>
      <c r="Q92" s="281"/>
    </row>
    <row r="93" spans="1:17">
      <c r="A93" s="310" t="s">
        <v>167</v>
      </c>
      <c r="B93" s="310" t="s">
        <v>233</v>
      </c>
      <c r="C93" s="223" t="s">
        <v>256</v>
      </c>
      <c r="D93" s="303">
        <v>164911.51344966888</v>
      </c>
      <c r="E93" s="303">
        <v>25944.674451708794</v>
      </c>
      <c r="F93" s="277">
        <v>0.18669687415203881</v>
      </c>
      <c r="G93" s="284">
        <v>0.12750570164287064</v>
      </c>
      <c r="H93" s="284">
        <v>1.4862434371876843E-2</v>
      </c>
      <c r="I93" s="285">
        <v>10.004299183413021</v>
      </c>
      <c r="J93" s="285">
        <v>-0.83802884424962087</v>
      </c>
      <c r="K93" s="277">
        <v>-7.7292334460967296E-2</v>
      </c>
      <c r="L93" s="278">
        <v>1649824.119339928</v>
      </c>
      <c r="M93" s="278">
        <v>143100.06595666334</v>
      </c>
      <c r="N93" s="277">
        <v>9.4974302451294998E-2</v>
      </c>
      <c r="O93" s="303">
        <v>329823.02689933777</v>
      </c>
      <c r="P93" s="303">
        <v>51889.348903417587</v>
      </c>
      <c r="Q93" s="277">
        <v>0.18669687415203881</v>
      </c>
    </row>
    <row r="94" spans="1:17">
      <c r="A94" s="310" t="s">
        <v>167</v>
      </c>
      <c r="B94" s="310" t="s">
        <v>233</v>
      </c>
      <c r="C94" s="223" t="s">
        <v>257</v>
      </c>
      <c r="D94" s="273">
        <v>3094.8679519479483</v>
      </c>
      <c r="E94" s="273">
        <v>562.11671984651912</v>
      </c>
      <c r="F94" s="274">
        <v>0.22193917536075175</v>
      </c>
      <c r="G94" s="282">
        <v>2.39287907466566E-3</v>
      </c>
      <c r="H94" s="282">
        <v>3.3989020317864256E-4</v>
      </c>
      <c r="I94" s="283">
        <v>13.039705515177035</v>
      </c>
      <c r="J94" s="283">
        <v>0.64378101534251186</v>
      </c>
      <c r="K94" s="274">
        <v>5.1934893226487942E-2</v>
      </c>
      <c r="L94" s="275">
        <v>40356.166701760318</v>
      </c>
      <c r="M94" s="275">
        <v>8960.3736517681391</v>
      </c>
      <c r="N94" s="274">
        <v>0.28540045596237523</v>
      </c>
      <c r="O94" s="273">
        <v>28289.469396233559</v>
      </c>
      <c r="P94" s="273">
        <v>5138.1784263849258</v>
      </c>
      <c r="Q94" s="274">
        <v>0.2219391753607475</v>
      </c>
    </row>
    <row r="95" spans="1:17">
      <c r="A95" s="310" t="s">
        <v>167</v>
      </c>
      <c r="B95" s="310" t="s">
        <v>233</v>
      </c>
      <c r="C95" s="223" t="s">
        <v>258</v>
      </c>
      <c r="D95" s="303">
        <v>846582.53207250964</v>
      </c>
      <c r="E95" s="303">
        <v>44133.077930294792</v>
      </c>
      <c r="F95" s="277">
        <v>5.4997953705970451E-2</v>
      </c>
      <c r="G95" s="284">
        <v>6.9659995583832304</v>
      </c>
      <c r="H95" s="284">
        <v>0.80400467400665754</v>
      </c>
      <c r="I95" s="285">
        <v>12.262506286777091</v>
      </c>
      <c r="J95" s="285">
        <v>0.23751594683420585</v>
      </c>
      <c r="K95" s="277">
        <v>1.9751861757864329E-2</v>
      </c>
      <c r="L95" s="278">
        <v>10381223.621814817</v>
      </c>
      <c r="M95" s="278">
        <v>731776.68746224232</v>
      </c>
      <c r="N95" s="277">
        <v>7.5836127442400467E-2</v>
      </c>
      <c r="O95" s="303">
        <v>1779302.4359234571</v>
      </c>
      <c r="P95" s="303">
        <v>111989.58360999799</v>
      </c>
      <c r="Q95" s="277">
        <v>6.7167708480509972E-2</v>
      </c>
    </row>
    <row r="96" spans="1:17">
      <c r="A96" s="310" t="s">
        <v>167</v>
      </c>
      <c r="B96" s="310" t="s">
        <v>233</v>
      </c>
      <c r="C96" s="223" t="s">
        <v>259</v>
      </c>
      <c r="D96" s="273">
        <v>0</v>
      </c>
      <c r="E96" s="273">
        <v>0</v>
      </c>
      <c r="F96" s="281"/>
      <c r="G96" s="282">
        <v>0</v>
      </c>
      <c r="H96" s="282">
        <v>0</v>
      </c>
      <c r="I96" s="281"/>
      <c r="J96" s="281"/>
      <c r="K96" s="281"/>
      <c r="L96" s="275">
        <v>0</v>
      </c>
      <c r="M96" s="275">
        <v>0</v>
      </c>
      <c r="N96" s="281"/>
      <c r="O96" s="273">
        <v>0</v>
      </c>
      <c r="P96" s="273">
        <v>0</v>
      </c>
      <c r="Q96" s="281"/>
    </row>
    <row r="97" spans="1:17">
      <c r="A97" s="310" t="s">
        <v>167</v>
      </c>
      <c r="B97" s="310" t="s">
        <v>233</v>
      </c>
      <c r="C97" s="223" t="s">
        <v>170</v>
      </c>
      <c r="D97" s="303">
        <v>1263473.105972419</v>
      </c>
      <c r="E97" s="303">
        <v>387170.99343236419</v>
      </c>
      <c r="F97" s="277">
        <v>0.44182364494147791</v>
      </c>
      <c r="G97" s="284">
        <v>5.572930330284275</v>
      </c>
      <c r="H97" s="284">
        <v>1.3022759104410486</v>
      </c>
      <c r="I97" s="285">
        <v>29.898044368598331</v>
      </c>
      <c r="J97" s="285">
        <v>3.0772269837605819</v>
      </c>
      <c r="K97" s="277">
        <v>0.1147327816153802</v>
      </c>
      <c r="L97" s="278">
        <v>37775374.980894126</v>
      </c>
      <c r="M97" s="278">
        <v>14272236.046509776</v>
      </c>
      <c r="N97" s="277">
        <v>0.60724808232443994</v>
      </c>
      <c r="O97" s="303">
        <v>6578060.969242692</v>
      </c>
      <c r="P97" s="303">
        <v>3037161.147038524</v>
      </c>
      <c r="Q97" s="277">
        <v>0.8577371006073613</v>
      </c>
    </row>
    <row r="98" spans="1:17">
      <c r="A98" s="310" t="s">
        <v>167</v>
      </c>
      <c r="B98" s="310" t="s">
        <v>254</v>
      </c>
      <c r="C98" s="223" t="s">
        <v>255</v>
      </c>
      <c r="D98" s="273">
        <v>0.5</v>
      </c>
      <c r="E98" s="273">
        <v>0</v>
      </c>
      <c r="F98" s="274">
        <v>0</v>
      </c>
      <c r="G98" s="282">
        <v>3.1883816769351334E-8</v>
      </c>
      <c r="H98" s="282">
        <v>-1.1676228630519148E-9</v>
      </c>
      <c r="I98" s="283">
        <v>7.9799999999995634</v>
      </c>
      <c r="J98" s="283">
        <v>0.3999999999996362</v>
      </c>
      <c r="K98" s="274">
        <v>5.2770448548765177E-2</v>
      </c>
      <c r="L98" s="275">
        <v>3.9899999999997817</v>
      </c>
      <c r="M98" s="275">
        <v>0.1999999999998181</v>
      </c>
      <c r="N98" s="274">
        <v>5.2770448548765177E-2</v>
      </c>
      <c r="O98" s="273">
        <v>1</v>
      </c>
      <c r="P98" s="273">
        <v>0</v>
      </c>
      <c r="Q98" s="274">
        <v>0</v>
      </c>
    </row>
    <row r="99" spans="1:17">
      <c r="A99" s="310" t="s">
        <v>167</v>
      </c>
      <c r="B99" s="310" t="s">
        <v>240</v>
      </c>
      <c r="C99" s="223" t="s">
        <v>256</v>
      </c>
      <c r="D99" s="303">
        <v>1827466.7180428337</v>
      </c>
      <c r="E99" s="303">
        <v>278531.87084246334</v>
      </c>
      <c r="F99" s="277">
        <v>0.17982155372506278</v>
      </c>
      <c r="G99" s="284">
        <v>0.1165332279803311</v>
      </c>
      <c r="H99" s="284">
        <v>1.4144174786793501E-2</v>
      </c>
      <c r="I99" s="285">
        <v>11.1795644416776</v>
      </c>
      <c r="J99" s="285">
        <v>0.33622462000479558</v>
      </c>
      <c r="K99" s="277">
        <v>3.1007477911259091E-2</v>
      </c>
      <c r="L99" s="278">
        <v>20430281.939380929</v>
      </c>
      <c r="M99" s="278">
        <v>3634655.0295564719</v>
      </c>
      <c r="N99" s="277">
        <v>0.21640484449142008</v>
      </c>
      <c r="O99" s="303">
        <v>3654954.1049918197</v>
      </c>
      <c r="P99" s="303">
        <v>557084.41059107892</v>
      </c>
      <c r="Q99" s="277">
        <v>0.17982822569909374</v>
      </c>
    </row>
    <row r="100" spans="1:17">
      <c r="A100" s="310" t="s">
        <v>167</v>
      </c>
      <c r="B100" s="310" t="s">
        <v>240</v>
      </c>
      <c r="C100" s="223" t="s">
        <v>257</v>
      </c>
      <c r="D100" s="273">
        <v>38273.745569549617</v>
      </c>
      <c r="E100" s="273">
        <v>9654.637540480704</v>
      </c>
      <c r="F100" s="274">
        <v>0.33734935172243402</v>
      </c>
      <c r="G100" s="282">
        <v>2.4406261816325848E-3</v>
      </c>
      <c r="H100" s="282">
        <v>5.4882073892058791E-4</v>
      </c>
      <c r="I100" s="283">
        <v>12.839747484952502</v>
      </c>
      <c r="J100" s="283">
        <v>4.6660175548487004E-2</v>
      </c>
      <c r="K100" s="274">
        <v>3.6472959513211309E-3</v>
      </c>
      <c r="L100" s="275">
        <v>491425.2284163367</v>
      </c>
      <c r="M100" s="275">
        <v>125298.48068319261</v>
      </c>
      <c r="N100" s="274">
        <v>0.34222706059847319</v>
      </c>
      <c r="O100" s="273">
        <v>349807.30140575999</v>
      </c>
      <c r="P100" s="273">
        <v>88206.679567837622</v>
      </c>
      <c r="Q100" s="274">
        <v>0.33718069532146244</v>
      </c>
    </row>
    <row r="101" spans="1:17">
      <c r="A101" s="310" t="s">
        <v>167</v>
      </c>
      <c r="B101" s="310" t="s">
        <v>240</v>
      </c>
      <c r="C101" s="223" t="s">
        <v>258</v>
      </c>
      <c r="D101" s="303">
        <v>10230807.452470254</v>
      </c>
      <c r="E101" s="303">
        <v>77418.185603050515</v>
      </c>
      <c r="F101" s="277">
        <v>7.6248613707428211E-3</v>
      </c>
      <c r="G101" s="284">
        <v>6.3880083536239658</v>
      </c>
      <c r="H101" s="284">
        <v>0.31960246664644743</v>
      </c>
      <c r="I101" s="285">
        <v>12.122369896625784</v>
      </c>
      <c r="J101" s="285">
        <v>-2.7628504385024399E-2</v>
      </c>
      <c r="K101" s="277">
        <v>-2.273951277452503E-3</v>
      </c>
      <c r="L101" s="278">
        <v>124021632.28000014</v>
      </c>
      <c r="M101" s="278">
        <v>657968.92272330821</v>
      </c>
      <c r="N101" s="277">
        <v>5.3335715300359288E-3</v>
      </c>
      <c r="O101" s="303">
        <v>21509227.627714194</v>
      </c>
      <c r="P101" s="303">
        <v>332374.89793987572</v>
      </c>
      <c r="Q101" s="277">
        <v>1.5695198062767934E-2</v>
      </c>
    </row>
    <row r="102" spans="1:17">
      <c r="A102" s="310" t="s">
        <v>167</v>
      </c>
      <c r="B102" s="310" t="s">
        <v>240</v>
      </c>
      <c r="C102" s="223" t="s">
        <v>259</v>
      </c>
      <c r="D102" s="273">
        <v>0</v>
      </c>
      <c r="E102" s="273">
        <v>0</v>
      </c>
      <c r="F102" s="281"/>
      <c r="G102" s="282">
        <v>0</v>
      </c>
      <c r="H102" s="282">
        <v>0</v>
      </c>
      <c r="I102" s="281"/>
      <c r="J102" s="281"/>
      <c r="K102" s="281"/>
      <c r="L102" s="275">
        <v>0</v>
      </c>
      <c r="M102" s="275">
        <v>0</v>
      </c>
      <c r="N102" s="281"/>
      <c r="O102" s="273">
        <v>0</v>
      </c>
      <c r="P102" s="273">
        <v>0</v>
      </c>
      <c r="Q102" s="281"/>
    </row>
    <row r="103" spans="1:17">
      <c r="A103" s="310" t="s">
        <v>167</v>
      </c>
      <c r="B103" s="310" t="s">
        <v>240</v>
      </c>
      <c r="C103" s="223" t="s">
        <v>170</v>
      </c>
      <c r="D103" s="303">
        <v>16246085.178151729</v>
      </c>
      <c r="E103" s="303">
        <v>5391535.4441741016</v>
      </c>
      <c r="F103" s="277">
        <v>0.49670742465688483</v>
      </c>
      <c r="G103" s="284">
        <v>6.3856317275572962</v>
      </c>
      <c r="H103" s="284">
        <v>1.5435048888606291</v>
      </c>
      <c r="I103" s="285">
        <v>29.016167735281265</v>
      </c>
      <c r="J103" s="285">
        <v>1.6500770344996063</v>
      </c>
      <c r="K103" s="277">
        <v>6.0296410347440495E-2</v>
      </c>
      <c r="L103" s="278">
        <v>471399132.57091737</v>
      </c>
      <c r="M103" s="278">
        <v>174352540.03474021</v>
      </c>
      <c r="N103" s="277">
        <v>0.58695350970405724</v>
      </c>
      <c r="O103" s="303">
        <v>74973700.597216204</v>
      </c>
      <c r="P103" s="303">
        <v>27544076.260017306</v>
      </c>
      <c r="Q103" s="277">
        <v>0.58073570358040083</v>
      </c>
    </row>
    <row r="104" spans="1:17">
      <c r="A104" s="310" t="s">
        <v>167</v>
      </c>
      <c r="B104" s="310" t="s">
        <v>136</v>
      </c>
      <c r="C104" s="223" t="s">
        <v>255</v>
      </c>
      <c r="D104" s="273">
        <v>0.5</v>
      </c>
      <c r="E104" s="273">
        <v>0</v>
      </c>
      <c r="F104" s="274">
        <v>0</v>
      </c>
      <c r="G104" s="282">
        <v>3.2005611026340522E-8</v>
      </c>
      <c r="H104" s="282">
        <v>-1.1943325319003782E-9</v>
      </c>
      <c r="I104" s="283">
        <v>7.9799999999995634</v>
      </c>
      <c r="J104" s="283">
        <v>0.3999999999996362</v>
      </c>
      <c r="K104" s="274">
        <v>5.2770448548765177E-2</v>
      </c>
      <c r="L104" s="275">
        <v>3.9899999999997817</v>
      </c>
      <c r="M104" s="275">
        <v>0.1999999999998181</v>
      </c>
      <c r="N104" s="274">
        <v>5.2770448548765177E-2</v>
      </c>
      <c r="O104" s="273">
        <v>1</v>
      </c>
      <c r="P104" s="273">
        <v>0</v>
      </c>
      <c r="Q104" s="274">
        <v>0</v>
      </c>
    </row>
    <row r="105" spans="1:17">
      <c r="A105" s="310" t="s">
        <v>167</v>
      </c>
      <c r="B105" s="310" t="s">
        <v>241</v>
      </c>
      <c r="C105" s="223" t="s">
        <v>256</v>
      </c>
      <c r="D105" s="303">
        <v>1801522.0435911259</v>
      </c>
      <c r="E105" s="303">
        <v>302706.07256651577</v>
      </c>
      <c r="F105" s="277">
        <v>0.20196346877701199</v>
      </c>
      <c r="G105" s="284">
        <v>0.11531762756511131</v>
      </c>
      <c r="H105" s="284">
        <v>1.5796416280697154E-2</v>
      </c>
      <c r="I105" s="285">
        <v>11.261134408871342</v>
      </c>
      <c r="J105" s="285">
        <v>0.39693244663365057</v>
      </c>
      <c r="K105" s="277">
        <v>3.653581257172199E-2</v>
      </c>
      <c r="L105" s="278">
        <v>20287181.873424247</v>
      </c>
      <c r="M105" s="278">
        <v>4003742.4599854872</v>
      </c>
      <c r="N105" s="277">
        <v>0.24587818079030585</v>
      </c>
      <c r="O105" s="303">
        <v>3603064.756088404</v>
      </c>
      <c r="P105" s="303">
        <v>605432.81403918564</v>
      </c>
      <c r="Q105" s="277">
        <v>0.20197036385504494</v>
      </c>
    </row>
    <row r="106" spans="1:17">
      <c r="A106" s="310" t="s">
        <v>167</v>
      </c>
      <c r="B106" s="310" t="s">
        <v>241</v>
      </c>
      <c r="C106" s="223" t="s">
        <v>257</v>
      </c>
      <c r="D106" s="273">
        <v>37711.628849703236</v>
      </c>
      <c r="E106" s="273">
        <v>10589.986575845047</v>
      </c>
      <c r="F106" s="274">
        <v>0.39046258589039962</v>
      </c>
      <c r="G106" s="282">
        <v>2.4139674482666468E-3</v>
      </c>
      <c r="H106" s="282">
        <v>6.1309346286886248E-4</v>
      </c>
      <c r="I106" s="283">
        <v>12.793529992761535</v>
      </c>
      <c r="J106" s="283">
        <v>-7.7924268367603133E-2</v>
      </c>
      <c r="K106" s="274">
        <v>-6.0540376236218156E-3</v>
      </c>
      <c r="L106" s="275">
        <v>482464.85476456955</v>
      </c>
      <c r="M106" s="275">
        <v>133369.87674989738</v>
      </c>
      <c r="N106" s="274">
        <v>0.38204467308118062</v>
      </c>
      <c r="O106" s="273">
        <v>344669.12297937507</v>
      </c>
      <c r="P106" s="273">
        <v>96756.487934970297</v>
      </c>
      <c r="Q106" s="274">
        <v>0.39028461747276333</v>
      </c>
    </row>
    <row r="107" spans="1:17">
      <c r="A107" s="310" t="s">
        <v>167</v>
      </c>
      <c r="B107" s="310" t="s">
        <v>241</v>
      </c>
      <c r="C107" s="223" t="s">
        <v>258</v>
      </c>
      <c r="D107" s="303">
        <v>10186674.374539949</v>
      </c>
      <c r="E107" s="303">
        <v>61656.912339488044</v>
      </c>
      <c r="F107" s="277">
        <v>6.0895610866520131E-3</v>
      </c>
      <c r="G107" s="284">
        <v>6.3261075261373607</v>
      </c>
      <c r="H107" s="284">
        <v>0.29876563278106083</v>
      </c>
      <c r="I107" s="285">
        <v>12.10305258217365</v>
      </c>
      <c r="J107" s="285">
        <v>-4.5575175388533395E-2</v>
      </c>
      <c r="K107" s="277">
        <v>-3.7514669391499065E-3</v>
      </c>
      <c r="L107" s="278">
        <v>123289855.59253788</v>
      </c>
      <c r="M107" s="278">
        <v>284787.40544754267</v>
      </c>
      <c r="N107" s="277">
        <v>2.3152493604115718E-3</v>
      </c>
      <c r="O107" s="303">
        <v>21397238.044104196</v>
      </c>
      <c r="P107" s="303">
        <v>266053.11806556582</v>
      </c>
      <c r="Q107" s="277">
        <v>1.2590544212110193E-2</v>
      </c>
    </row>
    <row r="108" spans="1:17">
      <c r="A108" s="310" t="s">
        <v>167</v>
      </c>
      <c r="B108" s="310" t="s">
        <v>241</v>
      </c>
      <c r="C108" s="223" t="s">
        <v>259</v>
      </c>
      <c r="D108" s="273">
        <v>0</v>
      </c>
      <c r="E108" s="273">
        <v>0</v>
      </c>
      <c r="F108" s="281"/>
      <c r="G108" s="282">
        <v>0</v>
      </c>
      <c r="H108" s="282">
        <v>0</v>
      </c>
      <c r="I108" s="281"/>
      <c r="J108" s="281"/>
      <c r="K108" s="281"/>
      <c r="L108" s="275">
        <v>0</v>
      </c>
      <c r="M108" s="275">
        <v>0</v>
      </c>
      <c r="N108" s="281"/>
      <c r="O108" s="273">
        <v>0</v>
      </c>
      <c r="P108" s="273">
        <v>0</v>
      </c>
      <c r="Q108" s="281"/>
    </row>
    <row r="109" spans="1:17">
      <c r="A109" s="310" t="s">
        <v>167</v>
      </c>
      <c r="B109" s="310" t="s">
        <v>241</v>
      </c>
      <c r="C109" s="223" t="s">
        <v>170</v>
      </c>
      <c r="D109" s="303">
        <v>15858914.184719391</v>
      </c>
      <c r="E109" s="303">
        <v>5257862.7830909304</v>
      </c>
      <c r="F109" s="277">
        <v>0.49597559561717186</v>
      </c>
      <c r="G109" s="284">
        <v>6.2866389554921689</v>
      </c>
      <c r="H109" s="284">
        <v>1.5068204715636577</v>
      </c>
      <c r="I109" s="285">
        <v>28.824602441248157</v>
      </c>
      <c r="J109" s="285">
        <v>1.4435170938798549</v>
      </c>
      <c r="K109" s="277">
        <v>5.2719498718431804E-2</v>
      </c>
      <c r="L109" s="278">
        <v>457126896.52440757</v>
      </c>
      <c r="M109" s="278">
        <v>166858603.32458031</v>
      </c>
      <c r="N109" s="277">
        <v>0.57484267911311648</v>
      </c>
      <c r="O109" s="303">
        <v>71936539.45017767</v>
      </c>
      <c r="P109" s="303">
        <v>25516651.141873106</v>
      </c>
      <c r="Q109" s="277">
        <v>0.5496922132255142</v>
      </c>
    </row>
  </sheetData>
  <mergeCells count="24">
    <mergeCell ref="B2:B7"/>
    <mergeCell ref="B8:B13"/>
    <mergeCell ref="B14:B19"/>
    <mergeCell ref="A2:A19"/>
    <mergeCell ref="B20:B25"/>
    <mergeCell ref="B32:B37"/>
    <mergeCell ref="A56:A73"/>
    <mergeCell ref="A74:A91"/>
    <mergeCell ref="B56:B61"/>
    <mergeCell ref="B26:B31"/>
    <mergeCell ref="B38:B43"/>
    <mergeCell ref="B44:B49"/>
    <mergeCell ref="A20:A37"/>
    <mergeCell ref="A38:A55"/>
    <mergeCell ref="B50:B55"/>
    <mergeCell ref="B98:B103"/>
    <mergeCell ref="B86:B91"/>
    <mergeCell ref="B92:B97"/>
    <mergeCell ref="B62:B67"/>
    <mergeCell ref="A92:A109"/>
    <mergeCell ref="B104:B109"/>
    <mergeCell ref="B80:B85"/>
    <mergeCell ref="B68:B73"/>
    <mergeCell ref="B74:B79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11C43-E7C1-40CA-83DB-7CA3D978BC09}">
  <sheetPr>
    <tabColor rgb="FFCCFF33"/>
  </sheetPr>
  <dimension ref="A8:Q116"/>
  <sheetViews>
    <sheetView zoomScaleNormal="70" workbookViewId="0">
      <selection activeCell="D9" sqref="D9:Q44"/>
    </sheetView>
  </sheetViews>
  <sheetFormatPr defaultRowHeight="12.5"/>
  <cols>
    <col min="1" max="1" width="27.54296875" style="229" customWidth="1"/>
    <col min="2" max="2" width="41.81640625" style="229" customWidth="1"/>
    <col min="3" max="3" width="32.453125" style="229" customWidth="1"/>
    <col min="4" max="4" width="13.7265625" style="229" customWidth="1"/>
    <col min="5" max="5" width="12.72656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81640625" style="229" customWidth="1"/>
    <col min="16" max="16" width="12.72656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260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1" t="s">
        <v>206</v>
      </c>
      <c r="B9" s="311" t="s">
        <v>253</v>
      </c>
      <c r="C9" s="230" t="s">
        <v>223</v>
      </c>
      <c r="D9" s="273">
        <v>2582676.8644557525</v>
      </c>
      <c r="E9" s="273">
        <v>1245575.3106413172</v>
      </c>
      <c r="F9" s="274">
        <v>0.93154877210933196</v>
      </c>
      <c r="G9" s="282">
        <v>0.89673712893523061</v>
      </c>
      <c r="H9" s="282">
        <v>0.42890354850037798</v>
      </c>
      <c r="I9" s="283">
        <v>9.8135893511070016</v>
      </c>
      <c r="J9" s="283">
        <v>-0.74623027263544728</v>
      </c>
      <c r="K9" s="274">
        <v>-7.0666952582943823E-2</v>
      </c>
      <c r="L9" s="275">
        <v>25345330.174373392</v>
      </c>
      <c r="M9" s="275">
        <v>11225778.947467197</v>
      </c>
      <c r="N9" s="274">
        <v>0.79505210661903825</v>
      </c>
      <c r="O9" s="273">
        <v>3364901.7522124052</v>
      </c>
      <c r="P9" s="273">
        <v>976759.83248854522</v>
      </c>
      <c r="Q9" s="274">
        <v>0.40900409829977258</v>
      </c>
    </row>
    <row r="10" spans="1:17">
      <c r="A10" s="311" t="s">
        <v>206</v>
      </c>
      <c r="B10" s="311" t="s">
        <v>233</v>
      </c>
      <c r="C10" s="230" t="s">
        <v>224</v>
      </c>
      <c r="D10" s="273">
        <v>270713075.15202439</v>
      </c>
      <c r="E10" s="273">
        <v>-1954523.9811124206</v>
      </c>
      <c r="F10" s="277">
        <v>-7.1681563461380507E-3</v>
      </c>
      <c r="G10" s="284">
        <v>93.994904712251</v>
      </c>
      <c r="H10" s="284">
        <v>-1.4077659428860017</v>
      </c>
      <c r="I10" s="285">
        <v>4.8220450545079165</v>
      </c>
      <c r="J10" s="285">
        <v>0.13650202105941833</v>
      </c>
      <c r="K10" s="277">
        <v>2.9132593615078729E-2</v>
      </c>
      <c r="L10" s="278">
        <v>1305390645.2274492</v>
      </c>
      <c r="M10" s="278">
        <v>27794875.662052155</v>
      </c>
      <c r="N10" s="277">
        <v>2.175561028313925E-2</v>
      </c>
      <c r="O10" s="273">
        <v>371482882.83518356</v>
      </c>
      <c r="P10" s="273">
        <v>-3319230.7238529921</v>
      </c>
      <c r="Q10" s="277">
        <v>-8.8559551928198161E-3</v>
      </c>
    </row>
    <row r="11" spans="1:17">
      <c r="A11" s="311" t="s">
        <v>206</v>
      </c>
      <c r="B11" s="311" t="s">
        <v>233</v>
      </c>
      <c r="C11" s="230" t="s">
        <v>225</v>
      </c>
      <c r="D11" s="273">
        <v>2376728.2581246491</v>
      </c>
      <c r="E11" s="273">
        <v>-206869.14955084212</v>
      </c>
      <c r="F11" s="274">
        <v>-8.0070195509665723E-2</v>
      </c>
      <c r="G11" s="282">
        <v>0.82522924326387148</v>
      </c>
      <c r="H11" s="282">
        <v>-7.8736220082507025E-2</v>
      </c>
      <c r="I11" s="283">
        <v>11.873169119565722</v>
      </c>
      <c r="J11" s="283">
        <v>0.64235708728052288</v>
      </c>
      <c r="K11" s="274">
        <v>5.7195961025252665E-2</v>
      </c>
      <c r="L11" s="275">
        <v>28219296.55996481</v>
      </c>
      <c r="M11" s="275">
        <v>-796600.29273794591</v>
      </c>
      <c r="N11" s="274">
        <v>-2.7453926266068341E-2</v>
      </c>
      <c r="O11" s="273">
        <v>4037946.5213787556</v>
      </c>
      <c r="P11" s="273">
        <v>-266489.94379968662</v>
      </c>
      <c r="Q11" s="274">
        <v>-6.1910530206568906E-2</v>
      </c>
    </row>
    <row r="12" spans="1:17">
      <c r="A12" s="311" t="s">
        <v>206</v>
      </c>
      <c r="B12" s="311" t="s">
        <v>233</v>
      </c>
      <c r="C12" s="230" t="s">
        <v>226</v>
      </c>
      <c r="D12" s="273">
        <v>110001.70067967923</v>
      </c>
      <c r="E12" s="273">
        <v>91038.544819514413</v>
      </c>
      <c r="F12" s="277">
        <v>4.800811926603191</v>
      </c>
      <c r="G12" s="284">
        <v>3.819394156623427E-2</v>
      </c>
      <c r="H12" s="284">
        <v>3.1558992203490302E-2</v>
      </c>
      <c r="I12" s="285">
        <v>13.78569780733579</v>
      </c>
      <c r="J12" s="285">
        <v>4.8251666353528044</v>
      </c>
      <c r="K12" s="277">
        <v>0.53849113883334487</v>
      </c>
      <c r="L12" s="278">
        <v>1516450.2038630617</v>
      </c>
      <c r="M12" s="278">
        <v>1346530.2546588832</v>
      </c>
      <c r="N12" s="277">
        <v>7.9244977471177931</v>
      </c>
      <c r="O12" s="273">
        <v>237424.43810260296</v>
      </c>
      <c r="P12" s="273">
        <v>197514.12363853143</v>
      </c>
      <c r="Q12" s="277">
        <v>4.948949320265057</v>
      </c>
    </row>
    <row r="13" spans="1:17">
      <c r="A13" s="311" t="s">
        <v>206</v>
      </c>
      <c r="B13" s="311" t="s">
        <v>233</v>
      </c>
      <c r="C13" s="230" t="s">
        <v>227</v>
      </c>
      <c r="D13" s="273">
        <v>9444465.5729514845</v>
      </c>
      <c r="E13" s="273">
        <v>2052115.3223073408</v>
      </c>
      <c r="F13" s="274">
        <v>0.2775998502138784</v>
      </c>
      <c r="G13" s="282">
        <v>3.2792344480930087</v>
      </c>
      <c r="H13" s="282">
        <v>0.69275201097268679</v>
      </c>
      <c r="I13" s="283">
        <v>12.746128109005989</v>
      </c>
      <c r="J13" s="283">
        <v>0.72161825024990911</v>
      </c>
      <c r="K13" s="274">
        <v>6.0012279812339864E-2</v>
      </c>
      <c r="L13" s="275">
        <v>120380368.11393628</v>
      </c>
      <c r="M13" s="275">
        <v>31490979.645687789</v>
      </c>
      <c r="N13" s="274">
        <v>0.35427152991311722</v>
      </c>
      <c r="O13" s="273">
        <v>25099265.832233846</v>
      </c>
      <c r="P13" s="273">
        <v>4865477.6137504131</v>
      </c>
      <c r="Q13" s="274">
        <v>0.24046300975443793</v>
      </c>
    </row>
    <row r="14" spans="1:17">
      <c r="A14" s="311" t="s">
        <v>206</v>
      </c>
      <c r="B14" s="311" t="s">
        <v>233</v>
      </c>
      <c r="C14" s="230" t="s">
        <v>228</v>
      </c>
      <c r="D14" s="273">
        <v>110954.90062509119</v>
      </c>
      <c r="E14" s="273">
        <v>346.39690626562515</v>
      </c>
      <c r="F14" s="277">
        <v>3.131738470544633E-3</v>
      </c>
      <c r="G14" s="284">
        <v>3.8524904294910768E-2</v>
      </c>
      <c r="H14" s="284">
        <v>-1.7550120061773922E-4</v>
      </c>
      <c r="I14" s="285">
        <v>12.208192038959991</v>
      </c>
      <c r="J14" s="285">
        <v>-0.95314297451244556</v>
      </c>
      <c r="K14" s="277">
        <v>-7.2419931073616217E-2</v>
      </c>
      <c r="L14" s="278">
        <v>1354558.7344948351</v>
      </c>
      <c r="M14" s="278">
        <v>-101196.83828754001</v>
      </c>
      <c r="N14" s="277">
        <v>-6.9514992887249077E-2</v>
      </c>
      <c r="O14" s="273">
        <v>392672.83588075638</v>
      </c>
      <c r="P14" s="273">
        <v>-74224.070676243515</v>
      </c>
      <c r="Q14" s="277">
        <v>-0.15897314724911776</v>
      </c>
    </row>
    <row r="15" spans="1:17">
      <c r="A15" s="311" t="s">
        <v>206</v>
      </c>
      <c r="B15" s="311" t="s">
        <v>254</v>
      </c>
      <c r="C15" s="230" t="s">
        <v>223</v>
      </c>
      <c r="D15" s="273">
        <v>22165591.80266406</v>
      </c>
      <c r="E15" s="273">
        <v>6414300.3647022583</v>
      </c>
      <c r="F15" s="274">
        <v>0.40722377526729714</v>
      </c>
      <c r="G15" s="282">
        <v>0.62630251997414421</v>
      </c>
      <c r="H15" s="282">
        <v>0.18166285472458837</v>
      </c>
      <c r="I15" s="283">
        <v>10.372084783545843</v>
      </c>
      <c r="J15" s="283">
        <v>-0.47899964586159172</v>
      </c>
      <c r="K15" s="274">
        <v>-4.4143020817666731E-2</v>
      </c>
      <c r="L15" s="275">
        <v>229903397.45470035</v>
      </c>
      <c r="M15" s="275">
        <v>58984804.189174414</v>
      </c>
      <c r="N15" s="274">
        <v>0.34510466686055724</v>
      </c>
      <c r="O15" s="273">
        <v>34961717.94615721</v>
      </c>
      <c r="P15" s="273">
        <v>5449595.8938729018</v>
      </c>
      <c r="Q15" s="274">
        <v>0.18465618582826002</v>
      </c>
    </row>
    <row r="16" spans="1:17">
      <c r="A16" s="311" t="s">
        <v>206</v>
      </c>
      <c r="B16" s="311" t="s">
        <v>240</v>
      </c>
      <c r="C16" s="230" t="s">
        <v>224</v>
      </c>
      <c r="D16" s="273">
        <v>3352872077.3002424</v>
      </c>
      <c r="E16" s="273">
        <v>-34982172.232915878</v>
      </c>
      <c r="F16" s="277">
        <v>-1.0325760689892835E-2</v>
      </c>
      <c r="G16" s="284">
        <v>94.737476439122133</v>
      </c>
      <c r="H16" s="284">
        <v>-0.89749961091987984</v>
      </c>
      <c r="I16" s="285">
        <v>4.8358809465449841</v>
      </c>
      <c r="J16" s="285">
        <v>7.5716671799971991E-2</v>
      </c>
      <c r="K16" s="277">
        <v>1.5906314872721049E-2</v>
      </c>
      <c r="L16" s="278">
        <v>16214090194.818945</v>
      </c>
      <c r="M16" s="278">
        <v>87347428.148132324</v>
      </c>
      <c r="N16" s="277">
        <v>5.4163093819945786E-3</v>
      </c>
      <c r="O16" s="273">
        <v>4694808624.0559597</v>
      </c>
      <c r="P16" s="273">
        <v>-62371040.791277885</v>
      </c>
      <c r="Q16" s="277">
        <v>-1.3110928151855022E-2</v>
      </c>
    </row>
    <row r="17" spans="1:17">
      <c r="A17" s="311" t="s">
        <v>206</v>
      </c>
      <c r="B17" s="311" t="s">
        <v>240</v>
      </c>
      <c r="C17" s="230" t="s">
        <v>225</v>
      </c>
      <c r="D17" s="273">
        <v>32273975.110837568</v>
      </c>
      <c r="E17" s="273">
        <v>787826.30869145691</v>
      </c>
      <c r="F17" s="274">
        <v>2.5021361413300514E-2</v>
      </c>
      <c r="G17" s="282">
        <v>0.91192114884435282</v>
      </c>
      <c r="H17" s="282">
        <v>2.310573211966982E-2</v>
      </c>
      <c r="I17" s="283">
        <v>11.433309009681514</v>
      </c>
      <c r="J17" s="283">
        <v>0.19031829787471288</v>
      </c>
      <c r="K17" s="274">
        <v>1.6927728818173848E-2</v>
      </c>
      <c r="L17" s="275">
        <v>368998330.41297609</v>
      </c>
      <c r="M17" s="275">
        <v>14999851.879880548</v>
      </c>
      <c r="N17" s="274">
        <v>4.2372645052140251E-2</v>
      </c>
      <c r="O17" s="273">
        <v>54366975.915670909</v>
      </c>
      <c r="P17" s="273">
        <v>2011699.1791509986</v>
      </c>
      <c r="Q17" s="274">
        <v>3.8424000493301899E-2</v>
      </c>
    </row>
    <row r="18" spans="1:17">
      <c r="A18" s="311" t="s">
        <v>206</v>
      </c>
      <c r="B18" s="311" t="s">
        <v>240</v>
      </c>
      <c r="C18" s="230" t="s">
        <v>226</v>
      </c>
      <c r="D18" s="273">
        <v>378506.45807211509</v>
      </c>
      <c r="E18" s="273">
        <v>155512.41687872072</v>
      </c>
      <c r="F18" s="277">
        <v>0.69738373297540557</v>
      </c>
      <c r="G18" s="284">
        <v>1.0694934321066107E-2</v>
      </c>
      <c r="H18" s="284">
        <v>4.4000856593295378E-3</v>
      </c>
      <c r="I18" s="285">
        <v>11.424031892647648</v>
      </c>
      <c r="J18" s="285">
        <v>2.2212377367073959</v>
      </c>
      <c r="K18" s="277">
        <v>0.2413655786567413</v>
      </c>
      <c r="L18" s="278">
        <v>4324069.8485889426</v>
      </c>
      <c r="M18" s="278">
        <v>2271901.5894848732</v>
      </c>
      <c r="N18" s="277">
        <v>1.1070737398875541</v>
      </c>
      <c r="O18" s="273">
        <v>806820.98311324662</v>
      </c>
      <c r="P18" s="273">
        <v>337967.37426444178</v>
      </c>
      <c r="Q18" s="277">
        <v>0.72083773673890805</v>
      </c>
    </row>
    <row r="19" spans="1:17">
      <c r="A19" s="311" t="s">
        <v>206</v>
      </c>
      <c r="B19" s="311" t="s">
        <v>240</v>
      </c>
      <c r="C19" s="230" t="s">
        <v>227</v>
      </c>
      <c r="D19" s="273">
        <v>105855931.52967116</v>
      </c>
      <c r="E19" s="273">
        <v>18401281.350953415</v>
      </c>
      <c r="F19" s="274">
        <v>0.21040941005823613</v>
      </c>
      <c r="G19" s="282">
        <v>2.9910248849424015</v>
      </c>
      <c r="H19" s="282">
        <v>0.52228722408848993</v>
      </c>
      <c r="I19" s="283">
        <v>12.264260392943502</v>
      </c>
      <c r="J19" s="283">
        <v>0.49949220734126776</v>
      </c>
      <c r="K19" s="274">
        <v>4.2456612783288675E-2</v>
      </c>
      <c r="L19" s="275">
        <v>1298244708.4174852</v>
      </c>
      <c r="M19" s="275">
        <v>269361022.31193399</v>
      </c>
      <c r="N19" s="274">
        <v>0.26179929369032756</v>
      </c>
      <c r="O19" s="273">
        <v>288549935.69101232</v>
      </c>
      <c r="P19" s="273">
        <v>41378060.393090904</v>
      </c>
      <c r="Q19" s="274">
        <v>0.16740602199670598</v>
      </c>
    </row>
    <row r="20" spans="1:17">
      <c r="A20" s="311" t="s">
        <v>206</v>
      </c>
      <c r="B20" s="311" t="s">
        <v>240</v>
      </c>
      <c r="C20" s="230" t="s">
        <v>228</v>
      </c>
      <c r="D20" s="273">
        <v>1471408.1915358584</v>
      </c>
      <c r="E20" s="273">
        <v>27012.361667898716</v>
      </c>
      <c r="F20" s="277">
        <v>1.8701495192192618E-2</v>
      </c>
      <c r="G20" s="284">
        <v>4.1575549458541715E-2</v>
      </c>
      <c r="H20" s="284">
        <v>8.0202426475935173E-4</v>
      </c>
      <c r="I20" s="285">
        <v>13.425480092725621</v>
      </c>
      <c r="J20" s="285">
        <v>-0.58370206738607067</v>
      </c>
      <c r="K20" s="277">
        <v>-4.166567760451028E-2</v>
      </c>
      <c r="L20" s="278">
        <v>19754361.383738074</v>
      </c>
      <c r="M20" s="278">
        <v>-480442.90818786994</v>
      </c>
      <c r="N20" s="277">
        <v>-2.3743392881717933E-2</v>
      </c>
      <c r="O20" s="273">
        <v>6221345.0372153064</v>
      </c>
      <c r="P20" s="273">
        <v>-450581.1933477195</v>
      </c>
      <c r="Q20" s="277">
        <v>-6.7533899173476949E-2</v>
      </c>
    </row>
    <row r="21" spans="1:17">
      <c r="A21" s="311" t="s">
        <v>206</v>
      </c>
      <c r="B21" s="311" t="s">
        <v>136</v>
      </c>
      <c r="C21" s="230" t="s">
        <v>223</v>
      </c>
      <c r="D21" s="273">
        <v>20920016.49202273</v>
      </c>
      <c r="E21" s="273">
        <v>5286470.8089848869</v>
      </c>
      <c r="F21" s="274">
        <v>0.33814918996402887</v>
      </c>
      <c r="G21" s="282">
        <v>0.59147588633400383</v>
      </c>
      <c r="H21" s="282">
        <v>0.14944061799475755</v>
      </c>
      <c r="I21" s="283">
        <v>10.453032797111787</v>
      </c>
      <c r="J21" s="283">
        <v>-0.40512875474500554</v>
      </c>
      <c r="K21" s="274">
        <v>-3.7310989784981305E-2</v>
      </c>
      <c r="L21" s="275">
        <v>218677618.50723308</v>
      </c>
      <c r="M21" s="275">
        <v>48926053.852474838</v>
      </c>
      <c r="N21" s="274">
        <v>0.28822151920650008</v>
      </c>
      <c r="O21" s="273">
        <v>33984958.113668658</v>
      </c>
      <c r="P21" s="273">
        <v>4380517.0448860787</v>
      </c>
      <c r="Q21" s="274">
        <v>0.14796824012682561</v>
      </c>
    </row>
    <row r="22" spans="1:17">
      <c r="A22" s="311" t="s">
        <v>206</v>
      </c>
      <c r="B22" s="311" t="s">
        <v>241</v>
      </c>
      <c r="C22" s="230" t="s">
        <v>224</v>
      </c>
      <c r="D22" s="273">
        <v>3354826601.281342</v>
      </c>
      <c r="E22" s="273">
        <v>-29120240.951570034</v>
      </c>
      <c r="F22" s="277">
        <v>-8.6054073273665599E-3</v>
      </c>
      <c r="G22" s="284">
        <v>94.851695659342951</v>
      </c>
      <c r="H22" s="284">
        <v>-0.82870089171687766</v>
      </c>
      <c r="I22" s="285">
        <v>4.8247785185006942</v>
      </c>
      <c r="J22" s="285">
        <v>5.277699111532197E-2</v>
      </c>
      <c r="K22" s="277">
        <v>1.1059717984675293E-2</v>
      </c>
      <c r="L22" s="278">
        <v>16186295319.156912</v>
      </c>
      <c r="M22" s="278">
        <v>38095819.430547714</v>
      </c>
      <c r="N22" s="277">
        <v>2.3591372791247258E-3</v>
      </c>
      <c r="O22" s="273">
        <v>4698127854.7798138</v>
      </c>
      <c r="P22" s="273">
        <v>-56430847.404086113</v>
      </c>
      <c r="Q22" s="277">
        <v>-1.1868787607599811E-2</v>
      </c>
    </row>
    <row r="23" spans="1:17">
      <c r="A23" s="311" t="s">
        <v>206</v>
      </c>
      <c r="B23" s="311" t="s">
        <v>241</v>
      </c>
      <c r="C23" s="230" t="s">
        <v>225</v>
      </c>
      <c r="D23" s="273">
        <v>32480844.260388397</v>
      </c>
      <c r="E23" s="273">
        <v>1302084.4936590828</v>
      </c>
      <c r="F23" s="274">
        <v>4.1761907895019296E-2</v>
      </c>
      <c r="G23" s="282">
        <v>0.91833752402230628</v>
      </c>
      <c r="H23" s="282">
        <v>3.676454503235993E-2</v>
      </c>
      <c r="I23" s="283">
        <v>11.385015972527933</v>
      </c>
      <c r="J23" s="283">
        <v>0.16550886298735357</v>
      </c>
      <c r="K23" s="274">
        <v>1.4751883605172999E-2</v>
      </c>
      <c r="L23" s="275">
        <v>369794930.70571411</v>
      </c>
      <c r="M23" s="275">
        <v>19984613.836236775</v>
      </c>
      <c r="N23" s="274">
        <v>5.7129858304589443E-2</v>
      </c>
      <c r="O23" s="273">
        <v>54633465.859470628</v>
      </c>
      <c r="P23" s="273">
        <v>2903142.362067014</v>
      </c>
      <c r="Q23" s="274">
        <v>5.612070765829881E-2</v>
      </c>
    </row>
    <row r="24" spans="1:17">
      <c r="A24" s="311" t="s">
        <v>206</v>
      </c>
      <c r="B24" s="311" t="s">
        <v>241</v>
      </c>
      <c r="C24" s="230" t="s">
        <v>226</v>
      </c>
      <c r="D24" s="273">
        <v>287467.9132526007</v>
      </c>
      <c r="E24" s="273">
        <v>76017.617192174221</v>
      </c>
      <c r="F24" s="277">
        <v>0.35950584420298254</v>
      </c>
      <c r="G24" s="284">
        <v>8.127638850022172E-3</v>
      </c>
      <c r="H24" s="284">
        <v>2.1489254951307371E-3</v>
      </c>
      <c r="I24" s="285">
        <v>10.357815452306385</v>
      </c>
      <c r="J24" s="285">
        <v>1.1909190963955325</v>
      </c>
      <c r="K24" s="277">
        <v>0.12991519159345824</v>
      </c>
      <c r="L24" s="278">
        <v>2977539.5939300591</v>
      </c>
      <c r="M24" s="278">
        <v>1039196.6455174647</v>
      </c>
      <c r="N24" s="277">
        <v>0.53612630642503933</v>
      </c>
      <c r="O24" s="273">
        <v>609306.85947471519</v>
      </c>
      <c r="P24" s="273">
        <v>165481.78014294419</v>
      </c>
      <c r="Q24" s="277">
        <v>0.3728536034784149</v>
      </c>
    </row>
    <row r="25" spans="1:17">
      <c r="A25" s="311" t="s">
        <v>206</v>
      </c>
      <c r="B25" s="311" t="s">
        <v>241</v>
      </c>
      <c r="C25" s="230" t="s">
        <v>227</v>
      </c>
      <c r="D25" s="273">
        <v>103803816.20736408</v>
      </c>
      <c r="E25" s="273">
        <v>17512631.735456347</v>
      </c>
      <c r="F25" s="274">
        <v>0.20294809768380939</v>
      </c>
      <c r="G25" s="282">
        <v>2.9348664337580668</v>
      </c>
      <c r="H25" s="282">
        <v>0.49500105346007617</v>
      </c>
      <c r="I25" s="283">
        <v>12.203344492087469</v>
      </c>
      <c r="J25" s="283">
        <v>0.48074590764495007</v>
      </c>
      <c r="K25" s="274">
        <v>4.101018252752979E-2</v>
      </c>
      <c r="L25" s="275">
        <v>1266753728.7717965</v>
      </c>
      <c r="M25" s="275">
        <v>255196811.83154261</v>
      </c>
      <c r="N25" s="274">
        <v>0.25228121874096726</v>
      </c>
      <c r="O25" s="273">
        <v>283684458.07726169</v>
      </c>
      <c r="P25" s="273">
        <v>39374713.058747262</v>
      </c>
      <c r="Q25" s="274">
        <v>0.16116718166835034</v>
      </c>
    </row>
    <row r="26" spans="1:17">
      <c r="A26" s="311" t="s">
        <v>206</v>
      </c>
      <c r="B26" s="311" t="s">
        <v>241</v>
      </c>
      <c r="C26" s="230" t="s">
        <v>228</v>
      </c>
      <c r="D26" s="273">
        <v>1471061.7946295929</v>
      </c>
      <c r="E26" s="273">
        <v>36098.377906809561</v>
      </c>
      <c r="F26" s="277">
        <v>2.5156305370663889E-2</v>
      </c>
      <c r="G26" s="284">
        <v>4.1591629679757484E-2</v>
      </c>
      <c r="H26" s="284">
        <v>1.0183360822425061E-3</v>
      </c>
      <c r="I26" s="285">
        <v>13.497433142857988</v>
      </c>
      <c r="J26" s="285">
        <v>-0.51563330210115588</v>
      </c>
      <c r="K26" s="277">
        <v>-3.6796607232719027E-2</v>
      </c>
      <c r="L26" s="278">
        <v>19855558.222025618</v>
      </c>
      <c r="M26" s="278">
        <v>-252679.48259634152</v>
      </c>
      <c r="N26" s="277">
        <v>-1.2565968550205775E-2</v>
      </c>
      <c r="O26" s="273">
        <v>6295569.1078915503</v>
      </c>
      <c r="P26" s="273">
        <v>-359913.31947202887</v>
      </c>
      <c r="Q26" s="277">
        <v>-5.4077720646105061E-2</v>
      </c>
    </row>
    <row r="27" spans="1:17">
      <c r="A27" s="311" t="s">
        <v>211</v>
      </c>
      <c r="B27" s="311" t="s">
        <v>253</v>
      </c>
      <c r="C27" s="230" t="s">
        <v>223</v>
      </c>
      <c r="D27" s="273">
        <v>2576803.8741596309</v>
      </c>
      <c r="E27" s="273">
        <v>1249147.1136929267</v>
      </c>
      <c r="F27" s="274">
        <v>0.94086600610071891</v>
      </c>
      <c r="G27" s="282">
        <v>0.93298396988645127</v>
      </c>
      <c r="H27" s="282">
        <v>0.44503602657468061</v>
      </c>
      <c r="I27" s="283">
        <v>9.8136601928409242</v>
      </c>
      <c r="J27" s="283">
        <v>-0.74407243173855164</v>
      </c>
      <c r="K27" s="274">
        <v>-7.047653679032137E-2</v>
      </c>
      <c r="L27" s="275">
        <v>25287877.604598641</v>
      </c>
      <c r="M27" s="275">
        <v>11270832.51037582</v>
      </c>
      <c r="N27" s="274">
        <v>0.80408049161667727</v>
      </c>
      <c r="O27" s="273">
        <v>3348539.8161227703</v>
      </c>
      <c r="P27" s="273">
        <v>993244.55101202475</v>
      </c>
      <c r="Q27" s="274">
        <v>0.42170702150387185</v>
      </c>
    </row>
    <row r="28" spans="1:17">
      <c r="A28" s="311" t="s">
        <v>211</v>
      </c>
      <c r="B28" s="311" t="s">
        <v>233</v>
      </c>
      <c r="C28" s="230" t="s">
        <v>224</v>
      </c>
      <c r="D28" s="273">
        <v>259240772.30591094</v>
      </c>
      <c r="E28" s="273">
        <v>-76815.61557751894</v>
      </c>
      <c r="F28" s="277">
        <v>-2.9622215829331174E-4</v>
      </c>
      <c r="G28" s="284">
        <v>93.86336590373152</v>
      </c>
      <c r="H28" s="284">
        <v>-1.4425049046089669</v>
      </c>
      <c r="I28" s="285">
        <v>4.6527496640080184</v>
      </c>
      <c r="J28" s="285">
        <v>0.14689062948818243</v>
      </c>
      <c r="K28" s="277">
        <v>3.2599916766778245E-2</v>
      </c>
      <c r="L28" s="278">
        <v>1206182416.2435064</v>
      </c>
      <c r="M28" s="278">
        <v>37733919.897575855</v>
      </c>
      <c r="N28" s="277">
        <v>3.2294037790780265E-2</v>
      </c>
      <c r="O28" s="273">
        <v>341474924.96065754</v>
      </c>
      <c r="P28" s="273">
        <v>836008.44880187511</v>
      </c>
      <c r="Q28" s="277">
        <v>2.4542364605976501E-3</v>
      </c>
    </row>
    <row r="29" spans="1:17">
      <c r="A29" s="311" t="s">
        <v>211</v>
      </c>
      <c r="B29" s="311" t="s">
        <v>233</v>
      </c>
      <c r="C29" s="230" t="s">
        <v>225</v>
      </c>
      <c r="D29" s="273">
        <v>2376209.1995806838</v>
      </c>
      <c r="E29" s="273">
        <v>-205407.98028452881</v>
      </c>
      <c r="F29" s="274">
        <v>-7.9565623395507948E-2</v>
      </c>
      <c r="G29" s="282">
        <v>0.86035461004128944</v>
      </c>
      <c r="H29" s="282">
        <v>-8.8455979294127629E-2</v>
      </c>
      <c r="I29" s="283">
        <v>11.872539685776198</v>
      </c>
      <c r="J29" s="283">
        <v>0.64577245914533421</v>
      </c>
      <c r="K29" s="274">
        <v>5.7520784577550159E-2</v>
      </c>
      <c r="L29" s="275">
        <v>28211638.023728162</v>
      </c>
      <c r="M29" s="275">
        <v>-771577.12288980186</v>
      </c>
      <c r="N29" s="274">
        <v>-2.662151590106927E-2</v>
      </c>
      <c r="O29" s="273">
        <v>4036711.3438220024</v>
      </c>
      <c r="P29" s="273">
        <v>-261225.17733235378</v>
      </c>
      <c r="Q29" s="274">
        <v>-6.0779207893510934E-2</v>
      </c>
    </row>
    <row r="30" spans="1:17">
      <c r="A30" s="311" t="s">
        <v>211</v>
      </c>
      <c r="B30" s="311" t="s">
        <v>233</v>
      </c>
      <c r="C30" s="230" t="s">
        <v>226</v>
      </c>
      <c r="D30" s="273">
        <v>110001.70067967923</v>
      </c>
      <c r="E30" s="273">
        <v>91038.544819514413</v>
      </c>
      <c r="F30" s="277">
        <v>4.800811926603191</v>
      </c>
      <c r="G30" s="284">
        <v>3.9828341001644445E-2</v>
      </c>
      <c r="H30" s="284">
        <v>3.2858894397527205E-2</v>
      </c>
      <c r="I30" s="285">
        <v>13.78569780733579</v>
      </c>
      <c r="J30" s="285">
        <v>4.8251666353528044</v>
      </c>
      <c r="K30" s="277">
        <v>0.53849113883334487</v>
      </c>
      <c r="L30" s="278">
        <v>1516450.2038630617</v>
      </c>
      <c r="M30" s="278">
        <v>1346530.2546588832</v>
      </c>
      <c r="N30" s="277">
        <v>7.9244977471177931</v>
      </c>
      <c r="O30" s="273">
        <v>237424.43810260296</v>
      </c>
      <c r="P30" s="273">
        <v>197514.12363853143</v>
      </c>
      <c r="Q30" s="277">
        <v>4.948949320265057</v>
      </c>
    </row>
    <row r="31" spans="1:17">
      <c r="A31" s="311" t="s">
        <v>211</v>
      </c>
      <c r="B31" s="311" t="s">
        <v>233</v>
      </c>
      <c r="C31" s="230" t="s">
        <v>227</v>
      </c>
      <c r="D31" s="273">
        <v>9168769.4980170894</v>
      </c>
      <c r="E31" s="273">
        <v>2057826.4422494471</v>
      </c>
      <c r="F31" s="274">
        <v>0.28938868250117072</v>
      </c>
      <c r="G31" s="282">
        <v>3.3197384756430464</v>
      </c>
      <c r="H31" s="282">
        <v>0.70628434925481542</v>
      </c>
      <c r="I31" s="283">
        <v>12.345971859474028</v>
      </c>
      <c r="J31" s="283">
        <v>0.82783176541819969</v>
      </c>
      <c r="K31" s="274">
        <v>7.1872000050200738E-2</v>
      </c>
      <c r="L31" s="275">
        <v>113197370.2085228</v>
      </c>
      <c r="M31" s="275">
        <v>31292531.891337648</v>
      </c>
      <c r="N31" s="274">
        <v>0.38205962595462323</v>
      </c>
      <c r="O31" s="273">
        <v>22645333.974348009</v>
      </c>
      <c r="P31" s="273">
        <v>4926795.3223660365</v>
      </c>
      <c r="Q31" s="274">
        <v>0.27805878459479683</v>
      </c>
    </row>
    <row r="32" spans="1:17">
      <c r="A32" s="311" t="s">
        <v>211</v>
      </c>
      <c r="B32" s="311" t="s">
        <v>233</v>
      </c>
      <c r="C32" s="230" t="s">
        <v>228</v>
      </c>
      <c r="D32" s="273">
        <v>86882.79630510378</v>
      </c>
      <c r="E32" s="273">
        <v>9827.1405523997819</v>
      </c>
      <c r="F32" s="277">
        <v>0.12753302085882168</v>
      </c>
      <c r="G32" s="284">
        <v>3.1457673990810682E-2</v>
      </c>
      <c r="H32" s="284">
        <v>3.1377423152059887E-3</v>
      </c>
      <c r="I32" s="285">
        <v>8.5696064490192221</v>
      </c>
      <c r="J32" s="285">
        <v>-0.15838195609277506</v>
      </c>
      <c r="K32" s="277">
        <v>-1.8146444374285659E-2</v>
      </c>
      <c r="L32" s="278">
        <v>744551.37152504083</v>
      </c>
      <c r="M32" s="278">
        <v>72010.501567138708</v>
      </c>
      <c r="N32" s="277">
        <v>0.10707230561563676</v>
      </c>
      <c r="O32" s="273">
        <v>172970.40926218033</v>
      </c>
      <c r="P32" s="273">
        <v>12729.478352045058</v>
      </c>
      <c r="Q32" s="277">
        <v>7.943961807850379E-2</v>
      </c>
    </row>
    <row r="33" spans="1:17">
      <c r="A33" s="311" t="s">
        <v>211</v>
      </c>
      <c r="B33" s="311" t="s">
        <v>254</v>
      </c>
      <c r="C33" s="230" t="s">
        <v>223</v>
      </c>
      <c r="D33" s="273">
        <v>22051957.289746795</v>
      </c>
      <c r="E33" s="273">
        <v>6421215.6298705991</v>
      </c>
      <c r="F33" s="274">
        <v>0.41080684266913148</v>
      </c>
      <c r="G33" s="282">
        <v>0.65364679226445888</v>
      </c>
      <c r="H33" s="282">
        <v>0.18781291859084798</v>
      </c>
      <c r="I33" s="283">
        <v>10.371079062986475</v>
      </c>
      <c r="J33" s="283">
        <v>-0.46292338011392609</v>
      </c>
      <c r="K33" s="274">
        <v>-4.2728749836007038E-2</v>
      </c>
      <c r="L33" s="275">
        <v>228702592.54556495</v>
      </c>
      <c r="M33" s="275">
        <v>59359099.214995027</v>
      </c>
      <c r="N33" s="274">
        <v>0.35052483002179519</v>
      </c>
      <c r="O33" s="273">
        <v>34583163.361181915</v>
      </c>
      <c r="P33" s="273">
        <v>5593647.9923593327</v>
      </c>
      <c r="Q33" s="274">
        <v>0.19295417398992276</v>
      </c>
    </row>
    <row r="34" spans="1:17">
      <c r="A34" s="311" t="s">
        <v>211</v>
      </c>
      <c r="B34" s="311" t="s">
        <v>240</v>
      </c>
      <c r="C34" s="230" t="s">
        <v>224</v>
      </c>
      <c r="D34" s="273">
        <v>3192759652.7297516</v>
      </c>
      <c r="E34" s="273">
        <v>-13853530.68684864</v>
      </c>
      <c r="F34" s="277">
        <v>-4.3202999222026221E-3</v>
      </c>
      <c r="G34" s="284">
        <v>94.637273148017812</v>
      </c>
      <c r="H34" s="284">
        <v>-0.92754860565801778</v>
      </c>
      <c r="I34" s="285">
        <v>4.638594276889358</v>
      </c>
      <c r="J34" s="285">
        <v>8.5653588900846067E-2</v>
      </c>
      <c r="K34" s="277">
        <v>1.8812805782165327E-2</v>
      </c>
      <c r="L34" s="278">
        <v>14809916652.635481</v>
      </c>
      <c r="M34" s="278">
        <v>210397019.21767235</v>
      </c>
      <c r="N34" s="277">
        <v>1.4411228896605658E-2</v>
      </c>
      <c r="O34" s="273">
        <v>4251004537.3680367</v>
      </c>
      <c r="P34" s="273">
        <v>-16009458.665835857</v>
      </c>
      <c r="Q34" s="277">
        <v>-3.7519114492514942E-3</v>
      </c>
    </row>
    <row r="35" spans="1:17">
      <c r="A35" s="311" t="s">
        <v>211</v>
      </c>
      <c r="B35" s="311" t="s">
        <v>240</v>
      </c>
      <c r="C35" s="230" t="s">
        <v>225</v>
      </c>
      <c r="D35" s="273">
        <v>32252146.154469613</v>
      </c>
      <c r="E35" s="273">
        <v>785929.96428689361</v>
      </c>
      <c r="F35" s="274">
        <v>2.4976945417800163E-2</v>
      </c>
      <c r="G35" s="282">
        <v>0.95599277653759818</v>
      </c>
      <c r="H35" s="282">
        <v>1.8223494907733007E-2</v>
      </c>
      <c r="I35" s="283">
        <v>11.430687583590547</v>
      </c>
      <c r="J35" s="283">
        <v>0.19074594379454801</v>
      </c>
      <c r="K35" s="274">
        <v>1.6970367810380374E-2</v>
      </c>
      <c r="L35" s="275">
        <v>368664206.5920434</v>
      </c>
      <c r="M35" s="275">
        <v>14985772.989185631</v>
      </c>
      <c r="N35" s="274">
        <v>4.2371181178700361E-2</v>
      </c>
      <c r="O35" s="273">
        <v>54316346.640828647</v>
      </c>
      <c r="P35" s="273">
        <v>2019763.9027526975</v>
      </c>
      <c r="Q35" s="274">
        <v>3.8621336175416167E-2</v>
      </c>
    </row>
    <row r="36" spans="1:17">
      <c r="A36" s="311" t="s">
        <v>211</v>
      </c>
      <c r="B36" s="311" t="s">
        <v>240</v>
      </c>
      <c r="C36" s="230" t="s">
        <v>226</v>
      </c>
      <c r="D36" s="273">
        <v>378506.45807211509</v>
      </c>
      <c r="E36" s="273">
        <v>155512.41687872072</v>
      </c>
      <c r="F36" s="277">
        <v>0.69738373297540557</v>
      </c>
      <c r="G36" s="284">
        <v>1.1219391046311098E-2</v>
      </c>
      <c r="H36" s="284">
        <v>4.5736297461992249E-3</v>
      </c>
      <c r="I36" s="285">
        <v>11.424031892647648</v>
      </c>
      <c r="J36" s="285">
        <v>2.2212377367073959</v>
      </c>
      <c r="K36" s="277">
        <v>0.2413655786567413</v>
      </c>
      <c r="L36" s="278">
        <v>4324069.8485889426</v>
      </c>
      <c r="M36" s="278">
        <v>2271901.5894848732</v>
      </c>
      <c r="N36" s="277">
        <v>1.1070737398875541</v>
      </c>
      <c r="O36" s="273">
        <v>806820.98311324662</v>
      </c>
      <c r="P36" s="273">
        <v>337967.37426444178</v>
      </c>
      <c r="Q36" s="277">
        <v>0.72083773673890805</v>
      </c>
    </row>
    <row r="37" spans="1:17">
      <c r="A37" s="311" t="s">
        <v>211</v>
      </c>
      <c r="B37" s="311" t="s">
        <v>240</v>
      </c>
      <c r="C37" s="230" t="s">
        <v>227</v>
      </c>
      <c r="D37" s="273">
        <v>101867080.51195654</v>
      </c>
      <c r="E37" s="273">
        <v>18778080.636860132</v>
      </c>
      <c r="F37" s="274">
        <v>0.22599959880475506</v>
      </c>
      <c r="G37" s="282">
        <v>3.0194639659013376</v>
      </c>
      <c r="H37" s="282">
        <v>0.54321098228002818</v>
      </c>
      <c r="I37" s="283">
        <v>11.738786245141529</v>
      </c>
      <c r="J37" s="283">
        <v>0.61402389608178787</v>
      </c>
      <c r="K37" s="274">
        <v>5.5194338253318716E-2</v>
      </c>
      <c r="L37" s="275">
        <v>1195795883.5464802</v>
      </c>
      <c r="M37" s="275">
        <v>271450506.11497808</v>
      </c>
      <c r="N37" s="274">
        <v>0.29366783535961771</v>
      </c>
      <c r="O37" s="273">
        <v>252806914.42547369</v>
      </c>
      <c r="P37" s="273">
        <v>44647169.013541162</v>
      </c>
      <c r="Q37" s="274">
        <v>0.21448512499468983</v>
      </c>
    </row>
    <row r="38" spans="1:17">
      <c r="A38" s="311" t="s">
        <v>211</v>
      </c>
      <c r="B38" s="311" t="s">
        <v>240</v>
      </c>
      <c r="C38" s="230" t="s">
        <v>228</v>
      </c>
      <c r="D38" s="273">
        <v>1021560.1135376556</v>
      </c>
      <c r="E38" s="273">
        <v>95451.565299530048</v>
      </c>
      <c r="F38" s="277">
        <v>0.10306736233146946</v>
      </c>
      <c r="G38" s="284">
        <v>3.02802822690789E-2</v>
      </c>
      <c r="H38" s="284">
        <v>2.6800095593431869E-3</v>
      </c>
      <c r="I38" s="285">
        <v>8.6560560578665768</v>
      </c>
      <c r="J38" s="285">
        <v>-1.7971026269709256E-2</v>
      </c>
      <c r="K38" s="277">
        <v>-2.0718204007658704E-3</v>
      </c>
      <c r="L38" s="278">
        <v>8842681.6092624906</v>
      </c>
      <c r="M38" s="278">
        <v>809590.97899485379</v>
      </c>
      <c r="N38" s="277">
        <v>0.10078200486677204</v>
      </c>
      <c r="O38" s="273">
        <v>2135366.8694871194</v>
      </c>
      <c r="P38" s="273">
        <v>198174.75245153648</v>
      </c>
      <c r="Q38" s="277">
        <v>0.10229999942122227</v>
      </c>
    </row>
    <row r="39" spans="1:17">
      <c r="A39" s="311" t="s">
        <v>211</v>
      </c>
      <c r="B39" s="311" t="s">
        <v>136</v>
      </c>
      <c r="C39" s="230" t="s">
        <v>223</v>
      </c>
      <c r="D39" s="273">
        <v>20802810.176053856</v>
      </c>
      <c r="E39" s="273">
        <v>5292225.3376222365</v>
      </c>
      <c r="F39" s="274">
        <v>0.34120088911859298</v>
      </c>
      <c r="G39" s="282">
        <v>0.61737078000794998</v>
      </c>
      <c r="H39" s="282">
        <v>0.1541599092272698</v>
      </c>
      <c r="I39" s="283">
        <v>10.452037883106543</v>
      </c>
      <c r="J39" s="283">
        <v>-0.38728741095624208</v>
      </c>
      <c r="K39" s="274">
        <v>-3.5729844842683878E-2</v>
      </c>
      <c r="L39" s="275">
        <v>217431760.03518918</v>
      </c>
      <c r="M39" s="275">
        <v>49307485.470270604</v>
      </c>
      <c r="N39" s="274">
        <v>0.29327998944751599</v>
      </c>
      <c r="O39" s="273">
        <v>33589918.810169891</v>
      </c>
      <c r="P39" s="273">
        <v>4525602.88146092</v>
      </c>
      <c r="Q39" s="274">
        <v>0.15570993972683347</v>
      </c>
    </row>
    <row r="40" spans="1:17">
      <c r="A40" s="311" t="s">
        <v>211</v>
      </c>
      <c r="B40" s="311" t="s">
        <v>241</v>
      </c>
      <c r="C40" s="230" t="s">
        <v>224</v>
      </c>
      <c r="D40" s="273">
        <v>3192836468.3453093</v>
      </c>
      <c r="E40" s="273">
        <v>-8692216.0290670395</v>
      </c>
      <c r="F40" s="277">
        <v>-2.7150205061384981E-3</v>
      </c>
      <c r="G40" s="284">
        <v>94.754695361744041</v>
      </c>
      <c r="H40" s="284">
        <v>-0.85632802429192623</v>
      </c>
      <c r="I40" s="285">
        <v>4.6266643716938018</v>
      </c>
      <c r="J40" s="285">
        <v>6.2913852793736957E-2</v>
      </c>
      <c r="K40" s="277">
        <v>1.378555916524994E-2</v>
      </c>
      <c r="L40" s="278">
        <v>14772182732.737907</v>
      </c>
      <c r="M40" s="278">
        <v>161204538.15090561</v>
      </c>
      <c r="N40" s="277">
        <v>1.1033110583289202E-2</v>
      </c>
      <c r="O40" s="273">
        <v>4250168528.9192357</v>
      </c>
      <c r="P40" s="273">
        <v>-10413817.228393078</v>
      </c>
      <c r="Q40" s="277">
        <v>-2.444223907046213E-3</v>
      </c>
    </row>
    <row r="41" spans="1:17">
      <c r="A41" s="311" t="s">
        <v>211</v>
      </c>
      <c r="B41" s="311" t="s">
        <v>241</v>
      </c>
      <c r="C41" s="230" t="s">
        <v>225</v>
      </c>
      <c r="D41" s="273">
        <v>32457554.134754129</v>
      </c>
      <c r="E41" s="273">
        <v>1297130.7974856459</v>
      </c>
      <c r="F41" s="274">
        <v>4.1627508825730609E-2</v>
      </c>
      <c r="G41" s="282">
        <v>0.96325185605883124</v>
      </c>
      <c r="H41" s="282">
        <v>3.2671418357536397E-2</v>
      </c>
      <c r="I41" s="283">
        <v>11.382120235589698</v>
      </c>
      <c r="J41" s="283">
        <v>0.16548860996126358</v>
      </c>
      <c r="K41" s="274">
        <v>1.4753859757963813E-2</v>
      </c>
      <c r="L41" s="275">
        <v>369435783.71493304</v>
      </c>
      <c r="M41" s="275">
        <v>19920793.842157066</v>
      </c>
      <c r="N41" s="274">
        <v>5.6995535010982701E-2</v>
      </c>
      <c r="O41" s="273">
        <v>54577571.818161033</v>
      </c>
      <c r="P41" s="273">
        <v>2902061.9880498946</v>
      </c>
      <c r="Q41" s="274">
        <v>5.6159329585537501E-2</v>
      </c>
    </row>
    <row r="42" spans="1:17">
      <c r="A42" s="311" t="s">
        <v>211</v>
      </c>
      <c r="B42" s="311" t="s">
        <v>241</v>
      </c>
      <c r="C42" s="230" t="s">
        <v>226</v>
      </c>
      <c r="D42" s="273">
        <v>287467.9132526007</v>
      </c>
      <c r="E42" s="273">
        <v>76017.617192174221</v>
      </c>
      <c r="F42" s="277">
        <v>0.35950584420298254</v>
      </c>
      <c r="G42" s="284">
        <v>8.5312651670641452E-3</v>
      </c>
      <c r="H42" s="284">
        <v>2.2164758289925585E-3</v>
      </c>
      <c r="I42" s="285">
        <v>10.357815452306385</v>
      </c>
      <c r="J42" s="285">
        <v>1.1909190963955325</v>
      </c>
      <c r="K42" s="277">
        <v>0.12991519159345824</v>
      </c>
      <c r="L42" s="278">
        <v>2977539.5939300591</v>
      </c>
      <c r="M42" s="278">
        <v>1039196.6455174647</v>
      </c>
      <c r="N42" s="277">
        <v>0.53612630642503933</v>
      </c>
      <c r="O42" s="273">
        <v>609306.85947471519</v>
      </c>
      <c r="P42" s="273">
        <v>165481.78014294419</v>
      </c>
      <c r="Q42" s="277">
        <v>0.3728536034784149</v>
      </c>
    </row>
    <row r="43" spans="1:17">
      <c r="A43" s="311" t="s">
        <v>211</v>
      </c>
      <c r="B43" s="311" t="s">
        <v>241</v>
      </c>
      <c r="C43" s="230" t="s">
        <v>227</v>
      </c>
      <c r="D43" s="273">
        <v>99809254.069706917</v>
      </c>
      <c r="E43" s="273">
        <v>17879718.191208094</v>
      </c>
      <c r="F43" s="274">
        <v>0.21823287535430014</v>
      </c>
      <c r="G43" s="282">
        <v>2.9620669763144165</v>
      </c>
      <c r="H43" s="282">
        <v>0.51530871076510332</v>
      </c>
      <c r="I43" s="283">
        <v>11.667288394339183</v>
      </c>
      <c r="J43" s="283">
        <v>0.5868348565661865</v>
      </c>
      <c r="K43" s="274">
        <v>5.2961266843968145E-2</v>
      </c>
      <c r="L43" s="275">
        <v>1164503351.6551423</v>
      </c>
      <c r="M43" s="275">
        <v>256686935.98213041</v>
      </c>
      <c r="N43" s="274">
        <v>0.28275203174403374</v>
      </c>
      <c r="O43" s="273">
        <v>247880119.10310766</v>
      </c>
      <c r="P43" s="273">
        <v>42392766.934254438</v>
      </c>
      <c r="Q43" s="274">
        <v>0.2063035339489869</v>
      </c>
    </row>
    <row r="44" spans="1:17">
      <c r="A44" s="311" t="s">
        <v>211</v>
      </c>
      <c r="B44" s="311" t="s">
        <v>241</v>
      </c>
      <c r="C44" s="230" t="s">
        <v>228</v>
      </c>
      <c r="D44" s="273">
        <v>1011732.9729852558</v>
      </c>
      <c r="E44" s="273">
        <v>96020.794730029185</v>
      </c>
      <c r="F44" s="277">
        <v>0.10485914352802933</v>
      </c>
      <c r="G44" s="284">
        <v>3.0025480663697254E-2</v>
      </c>
      <c r="H44" s="284">
        <v>2.6784889227354398E-3</v>
      </c>
      <c r="I44" s="285">
        <v>8.6689584523634675</v>
      </c>
      <c r="J44" s="285">
        <v>3.6259432209480025E-2</v>
      </c>
      <c r="K44" s="277">
        <v>4.2002428353899958E-3</v>
      </c>
      <c r="L44" s="278">
        <v>8770671.1076953523</v>
      </c>
      <c r="M44" s="278">
        <v>865603.4837283846</v>
      </c>
      <c r="N44" s="277">
        <v>0.10949982022974807</v>
      </c>
      <c r="O44" s="273">
        <v>2122637.3911350742</v>
      </c>
      <c r="P44" s="273">
        <v>210607.85621147067</v>
      </c>
      <c r="Q44" s="277">
        <v>0.11014885092760121</v>
      </c>
    </row>
    <row r="45" spans="1:17">
      <c r="A45" s="311" t="s">
        <v>212</v>
      </c>
      <c r="B45" s="311" t="s">
        <v>253</v>
      </c>
      <c r="C45" s="230" t="s">
        <v>223</v>
      </c>
      <c r="D45" s="273">
        <v>756165.61874485866</v>
      </c>
      <c r="E45" s="273">
        <v>53652.869943114812</v>
      </c>
      <c r="F45" s="274">
        <v>7.6372806094450241E-2</v>
      </c>
      <c r="G45" s="282">
        <v>0.51995051152066796</v>
      </c>
      <c r="H45" s="282">
        <v>4.194259074998663E-2</v>
      </c>
      <c r="I45" s="283">
        <v>12.281926573365967</v>
      </c>
      <c r="J45" s="283">
        <v>8.3035427342728951E-2</v>
      </c>
      <c r="K45" s="274">
        <v>6.8068012369958712E-3</v>
      </c>
      <c r="L45" s="275">
        <v>9287170.606728198</v>
      </c>
      <c r="M45" s="275">
        <v>717294.05540215783</v>
      </c>
      <c r="N45" s="274">
        <v>8.3699461842442646E-2</v>
      </c>
      <c r="O45" s="273">
        <v>1903921.5767295361</v>
      </c>
      <c r="P45" s="273">
        <v>157737.14247559081</v>
      </c>
      <c r="Q45" s="274">
        <v>9.0332463960477213E-2</v>
      </c>
    </row>
    <row r="46" spans="1:17">
      <c r="A46" s="311" t="s">
        <v>212</v>
      </c>
      <c r="B46" s="311" t="s">
        <v>233</v>
      </c>
      <c r="C46" s="230" t="s">
        <v>224</v>
      </c>
      <c r="D46" s="273">
        <v>137809801.6409131</v>
      </c>
      <c r="E46" s="273">
        <v>-2533437.6375134885</v>
      </c>
      <c r="F46" s="277">
        <v>-1.8051725544736844E-2</v>
      </c>
      <c r="G46" s="284">
        <v>94.760030183191603</v>
      </c>
      <c r="H46" s="284">
        <v>-0.73315498124591727</v>
      </c>
      <c r="I46" s="285">
        <v>4.9914138451315546</v>
      </c>
      <c r="J46" s="285">
        <v>0.14898695489825364</v>
      </c>
      <c r="K46" s="277">
        <v>3.0767001397325314E-2</v>
      </c>
      <c r="L46" s="278">
        <v>687865751.90528691</v>
      </c>
      <c r="M46" s="278">
        <v>8263876.1609876156</v>
      </c>
      <c r="N46" s="277">
        <v>1.2159878387529502E-2</v>
      </c>
      <c r="O46" s="273">
        <v>197118725.37819052</v>
      </c>
      <c r="P46" s="273">
        <v>-2797900.368909955</v>
      </c>
      <c r="Q46" s="277">
        <v>-1.3995336098006021E-2</v>
      </c>
    </row>
    <row r="47" spans="1:17">
      <c r="A47" s="311" t="s">
        <v>212</v>
      </c>
      <c r="B47" s="311" t="s">
        <v>233</v>
      </c>
      <c r="C47" s="230" t="s">
        <v>225</v>
      </c>
      <c r="D47" s="273">
        <v>1068429.3131260606</v>
      </c>
      <c r="E47" s="273">
        <v>-180407.95213139919</v>
      </c>
      <c r="F47" s="274">
        <v>-0.144460737319691</v>
      </c>
      <c r="G47" s="282">
        <v>0.73466758354562967</v>
      </c>
      <c r="H47" s="282">
        <v>-0.11507372800333504</v>
      </c>
      <c r="I47" s="283">
        <v>13.291104680113806</v>
      </c>
      <c r="J47" s="283">
        <v>1.2130544898444526</v>
      </c>
      <c r="K47" s="274">
        <v>0.1004346289951458</v>
      </c>
      <c r="L47" s="275">
        <v>14200605.844060564</v>
      </c>
      <c r="M47" s="275">
        <v>-882913.32519775815</v>
      </c>
      <c r="N47" s="274">
        <v>-5.8534968881613601E-2</v>
      </c>
      <c r="O47" s="273">
        <v>2191991.1647417545</v>
      </c>
      <c r="P47" s="273">
        <v>-340091.60316742677</v>
      </c>
      <c r="Q47" s="274">
        <v>-0.13431298829471158</v>
      </c>
    </row>
    <row r="48" spans="1:17">
      <c r="A48" s="311" t="s">
        <v>212</v>
      </c>
      <c r="B48" s="311" t="s">
        <v>233</v>
      </c>
      <c r="C48" s="230" t="s">
        <v>226</v>
      </c>
      <c r="D48" s="273">
        <v>87149.511461945222</v>
      </c>
      <c r="E48" s="273">
        <v>71878.999001780408</v>
      </c>
      <c r="F48" s="277">
        <v>4.7070456338178879</v>
      </c>
      <c r="G48" s="284">
        <v>5.9925275548271317E-2</v>
      </c>
      <c r="H48" s="284">
        <v>4.9534822246695531E-2</v>
      </c>
      <c r="I48" s="285">
        <v>14.000879280334688</v>
      </c>
      <c r="J48" s="285">
        <v>4.9840306602660096</v>
      </c>
      <c r="K48" s="277">
        <v>0.55274640512131035</v>
      </c>
      <c r="L48" s="278">
        <v>1220169.7893188393</v>
      </c>
      <c r="M48" s="278">
        <v>1082477.8901146608</v>
      </c>
      <c r="N48" s="277">
        <v>7.8615945917739971</v>
      </c>
      <c r="O48" s="273">
        <v>187884.00282871723</v>
      </c>
      <c r="P48" s="273">
        <v>155939.6883646457</v>
      </c>
      <c r="Q48" s="277">
        <v>4.8816101074898492</v>
      </c>
    </row>
    <row r="49" spans="1:17">
      <c r="A49" s="311" t="s">
        <v>212</v>
      </c>
      <c r="B49" s="311" t="s">
        <v>233</v>
      </c>
      <c r="C49" s="230" t="s">
        <v>227</v>
      </c>
      <c r="D49" s="273">
        <v>5552466.4342950238</v>
      </c>
      <c r="E49" s="273">
        <v>1046763.1534811081</v>
      </c>
      <c r="F49" s="274">
        <v>0.23231959324494611</v>
      </c>
      <c r="G49" s="282">
        <v>3.8179569278819008</v>
      </c>
      <c r="H49" s="282">
        <v>0.75215938820008299</v>
      </c>
      <c r="I49" s="283">
        <v>12.522659687475006</v>
      </c>
      <c r="J49" s="283">
        <v>0.67267323240053578</v>
      </c>
      <c r="K49" s="274">
        <v>5.6765738505336415E-2</v>
      </c>
      <c r="L49" s="275">
        <v>69531647.582804382</v>
      </c>
      <c r="M49" s="275">
        <v>16139124.734574877</v>
      </c>
      <c r="N49" s="274">
        <v>0.30227312503009118</v>
      </c>
      <c r="O49" s="273">
        <v>13764995.410384774</v>
      </c>
      <c r="P49" s="273">
        <v>2517173.9033232611</v>
      </c>
      <c r="Q49" s="274">
        <v>0.22379212736821527</v>
      </c>
    </row>
    <row r="50" spans="1:17">
      <c r="A50" s="311" t="s">
        <v>212</v>
      </c>
      <c r="B50" s="311" t="s">
        <v>233</v>
      </c>
      <c r="C50" s="230" t="s">
        <v>228</v>
      </c>
      <c r="D50" s="273">
        <v>79341.647464480237</v>
      </c>
      <c r="E50" s="273">
        <v>8993.006030739547</v>
      </c>
      <c r="F50" s="277">
        <v>0.12783482164626866</v>
      </c>
      <c r="G50" s="284">
        <v>5.4556474350850669E-2</v>
      </c>
      <c r="H50" s="284">
        <v>6.6894315418175726E-3</v>
      </c>
      <c r="I50" s="285">
        <v>8.685256127811444</v>
      </c>
      <c r="J50" s="285">
        <v>-0.15262067411696556</v>
      </c>
      <c r="K50" s="277">
        <v>-1.726892980491242E-2</v>
      </c>
      <c r="L50" s="278">
        <v>689102.52983153227</v>
      </c>
      <c r="M50" s="278">
        <v>67369.90365709574</v>
      </c>
      <c r="N50" s="277">
        <v>0.10835832127972336</v>
      </c>
      <c r="O50" s="273">
        <v>160067.20101678371</v>
      </c>
      <c r="P50" s="273">
        <v>12765.181857084273</v>
      </c>
      <c r="Q50" s="277">
        <v>8.6659924486471099E-2</v>
      </c>
    </row>
    <row r="51" spans="1:17">
      <c r="A51" s="311" t="s">
        <v>212</v>
      </c>
      <c r="B51" s="311" t="s">
        <v>254</v>
      </c>
      <c r="C51" s="230" t="s">
        <v>223</v>
      </c>
      <c r="D51" s="273">
        <v>9169805.3423108123</v>
      </c>
      <c r="E51" s="273">
        <v>641947.71289649792</v>
      </c>
      <c r="F51" s="274">
        <v>7.5276551367636557E-2</v>
      </c>
      <c r="G51" s="282">
        <v>0.51337803996305875</v>
      </c>
      <c r="H51" s="282">
        <v>4.4529523329686405E-2</v>
      </c>
      <c r="I51" s="283">
        <v>12.69840580634393</v>
      </c>
      <c r="J51" s="283">
        <v>0.32578069549436783</v>
      </c>
      <c r="K51" s="274">
        <v>2.6330765910678938E-2</v>
      </c>
      <c r="L51" s="275">
        <v>116441909.40184321</v>
      </c>
      <c r="M51" s="275">
        <v>10929923.954401642</v>
      </c>
      <c r="N51" s="274">
        <v>0.10358940653093993</v>
      </c>
      <c r="O51" s="273">
        <v>23593320.263071507</v>
      </c>
      <c r="P51" s="273">
        <v>1909400.2923742905</v>
      </c>
      <c r="Q51" s="274">
        <v>8.8056047751263508E-2</v>
      </c>
    </row>
    <row r="52" spans="1:17">
      <c r="A52" s="311" t="s">
        <v>212</v>
      </c>
      <c r="B52" s="311" t="s">
        <v>240</v>
      </c>
      <c r="C52" s="230" t="s">
        <v>224</v>
      </c>
      <c r="D52" s="273">
        <v>1696700010.5423393</v>
      </c>
      <c r="E52" s="273">
        <v>-44904157.248616934</v>
      </c>
      <c r="F52" s="277">
        <v>-2.5783216461621808E-2</v>
      </c>
      <c r="G52" s="284">
        <v>94.990950549231741</v>
      </c>
      <c r="H52" s="284">
        <v>-0.75977209590797656</v>
      </c>
      <c r="I52" s="285">
        <v>4.9577711024230311</v>
      </c>
      <c r="J52" s="285">
        <v>7.4012093867842133E-2</v>
      </c>
      <c r="K52" s="277">
        <v>1.5154739154448546E-2</v>
      </c>
      <c r="L52" s="278">
        <v>8411850281.7476616</v>
      </c>
      <c r="M52" s="278">
        <v>-93724762.038683891</v>
      </c>
      <c r="N52" s="277">
        <v>-1.1019215227211885E-2</v>
      </c>
      <c r="O52" s="273">
        <v>2456984150.3048205</v>
      </c>
      <c r="P52" s="273">
        <v>-58360422.552753925</v>
      </c>
      <c r="Q52" s="277">
        <v>-2.3201760578851097E-2</v>
      </c>
    </row>
    <row r="53" spans="1:17">
      <c r="A53" s="311" t="s">
        <v>212</v>
      </c>
      <c r="B53" s="311" t="s">
        <v>240</v>
      </c>
      <c r="C53" s="230" t="s">
        <v>225</v>
      </c>
      <c r="D53" s="273">
        <v>15411896.890121272</v>
      </c>
      <c r="E53" s="273">
        <v>446409.58230213635</v>
      </c>
      <c r="F53" s="274">
        <v>2.9829271384226641E-2</v>
      </c>
      <c r="G53" s="282">
        <v>0.86284595170799394</v>
      </c>
      <c r="H53" s="282">
        <v>4.0066441322517132E-2</v>
      </c>
      <c r="I53" s="283">
        <v>12.415776088905812</v>
      </c>
      <c r="J53" s="283">
        <v>0.3143653405892195</v>
      </c>
      <c r="K53" s="274">
        <v>2.597757791445517E-2</v>
      </c>
      <c r="L53" s="275">
        <v>191350660.89304954</v>
      </c>
      <c r="M53" s="275">
        <v>10247151.932411522</v>
      </c>
      <c r="N53" s="274">
        <v>5.6581741520197112E-2</v>
      </c>
      <c r="O53" s="273">
        <v>31371817.19819469</v>
      </c>
      <c r="P53" s="273">
        <v>1045117.2241674885</v>
      </c>
      <c r="Q53" s="274">
        <v>3.4461950197765066E-2</v>
      </c>
    </row>
    <row r="54" spans="1:17">
      <c r="A54" s="311" t="s">
        <v>212</v>
      </c>
      <c r="B54" s="311" t="s">
        <v>240</v>
      </c>
      <c r="C54" s="230" t="s">
        <v>226</v>
      </c>
      <c r="D54" s="273">
        <v>316334.24146806169</v>
      </c>
      <c r="E54" s="273">
        <v>116732.43067039736</v>
      </c>
      <c r="F54" s="277">
        <v>0.58482651136230734</v>
      </c>
      <c r="G54" s="284">
        <v>1.7710196323224188E-2</v>
      </c>
      <c r="H54" s="284">
        <v>6.736395284727352E-3</v>
      </c>
      <c r="I54" s="285">
        <v>11.371569513750039</v>
      </c>
      <c r="J54" s="285">
        <v>2.1026994778972625</v>
      </c>
      <c r="K54" s="277">
        <v>0.22685607520267762</v>
      </c>
      <c r="L54" s="278">
        <v>3597216.8164334539</v>
      </c>
      <c r="M54" s="278">
        <v>1747133.5732290277</v>
      </c>
      <c r="N54" s="277">
        <v>0.94435403360711212</v>
      </c>
      <c r="O54" s="273">
        <v>672640.22586103028</v>
      </c>
      <c r="P54" s="273">
        <v>253914.68014030036</v>
      </c>
      <c r="Q54" s="277">
        <v>0.60639882790826771</v>
      </c>
    </row>
    <row r="55" spans="1:17">
      <c r="A55" s="311" t="s">
        <v>212</v>
      </c>
      <c r="B55" s="311" t="s">
        <v>240</v>
      </c>
      <c r="C55" s="230" t="s">
        <v>227</v>
      </c>
      <c r="D55" s="273">
        <v>62636669.80755651</v>
      </c>
      <c r="E55" s="273">
        <v>10944884.795238778</v>
      </c>
      <c r="F55" s="274">
        <v>0.2117335432047994</v>
      </c>
      <c r="G55" s="282">
        <v>3.5067582762354697</v>
      </c>
      <c r="H55" s="282">
        <v>0.66482331691311991</v>
      </c>
      <c r="I55" s="283">
        <v>11.991371747166022</v>
      </c>
      <c r="J55" s="283">
        <v>0.49997324626000506</v>
      </c>
      <c r="K55" s="274">
        <v>4.3508476903014515E-2</v>
      </c>
      <c r="L55" s="275">
        <v>751099592.66690016</v>
      </c>
      <c r="M55" s="275">
        <v>157088691.86719608</v>
      </c>
      <c r="N55" s="274">
        <v>0.26445422408193348</v>
      </c>
      <c r="O55" s="273">
        <v>155680651.5097433</v>
      </c>
      <c r="P55" s="273">
        <v>26317823.92197825</v>
      </c>
      <c r="Q55" s="274">
        <v>0.20344193469428579</v>
      </c>
    </row>
    <row r="56" spans="1:17">
      <c r="A56" s="311" t="s">
        <v>212</v>
      </c>
      <c r="B56" s="311" t="s">
        <v>240</v>
      </c>
      <c r="C56" s="230" t="s">
        <v>228</v>
      </c>
      <c r="D56" s="273">
        <v>916470.72001518821</v>
      </c>
      <c r="E56" s="273">
        <v>89382.716691267444</v>
      </c>
      <c r="F56" s="277">
        <v>0.10806917321017119</v>
      </c>
      <c r="G56" s="284">
        <v>5.1309261686722396E-2</v>
      </c>
      <c r="H56" s="284">
        <v>5.8372333843091997E-3</v>
      </c>
      <c r="I56" s="285">
        <v>8.7361897188061111</v>
      </c>
      <c r="J56" s="285">
        <v>-7.3092534303439649E-2</v>
      </c>
      <c r="K56" s="277">
        <v>-8.2972178894187461E-3</v>
      </c>
      <c r="L56" s="278">
        <v>8006462.0817835219</v>
      </c>
      <c r="M56" s="278">
        <v>720410.41234229412</v>
      </c>
      <c r="N56" s="277">
        <v>9.8875281843498489E-2</v>
      </c>
      <c r="O56" s="273">
        <v>1899485.3124583487</v>
      </c>
      <c r="P56" s="273">
        <v>159320.70785266743</v>
      </c>
      <c r="Q56" s="277">
        <v>9.1554964071211678E-2</v>
      </c>
    </row>
    <row r="57" spans="1:17">
      <c r="A57" s="311" t="s">
        <v>212</v>
      </c>
      <c r="B57" s="311" t="s">
        <v>136</v>
      </c>
      <c r="C57" s="230" t="s">
        <v>223</v>
      </c>
      <c r="D57" s="273">
        <v>9116152.4723676872</v>
      </c>
      <c r="E57" s="273">
        <v>544844.0558884535</v>
      </c>
      <c r="F57" s="274">
        <v>6.3566030927195899E-2</v>
      </c>
      <c r="G57" s="282">
        <v>0.50993560243137781</v>
      </c>
      <c r="H57" s="282">
        <v>3.8593291393215934E-2</v>
      </c>
      <c r="I57" s="283">
        <v>12.694458072878696</v>
      </c>
      <c r="J57" s="283">
        <v>0.37529448588722403</v>
      </c>
      <c r="K57" s="274">
        <v>3.0464283004044163E-2</v>
      </c>
      <c r="L57" s="275">
        <v>115724615.34644108</v>
      </c>
      <c r="M57" s="275">
        <v>10133264.809276566</v>
      </c>
      <c r="N57" s="274">
        <v>9.5966807486850034E-2</v>
      </c>
      <c r="O57" s="273">
        <v>23435583.120595921</v>
      </c>
      <c r="P57" s="273">
        <v>1600567.709050104</v>
      </c>
      <c r="Q57" s="274">
        <v>7.330279731351888E-2</v>
      </c>
    </row>
    <row r="58" spans="1:17">
      <c r="A58" s="311" t="s">
        <v>212</v>
      </c>
      <c r="B58" s="311" t="s">
        <v>241</v>
      </c>
      <c r="C58" s="230" t="s">
        <v>224</v>
      </c>
      <c r="D58" s="273">
        <v>1699233448.1798532</v>
      </c>
      <c r="E58" s="273">
        <v>-42956825.765689611</v>
      </c>
      <c r="F58" s="277">
        <v>-2.4656793467458166E-2</v>
      </c>
      <c r="G58" s="284">
        <v>95.051024507940227</v>
      </c>
      <c r="H58" s="284">
        <v>-0.75325064927142193</v>
      </c>
      <c r="I58" s="285">
        <v>4.94551611762836</v>
      </c>
      <c r="J58" s="285">
        <v>5.5503049651562719E-2</v>
      </c>
      <c r="K58" s="277">
        <v>1.1350286569791652E-2</v>
      </c>
      <c r="L58" s="278">
        <v>8403586405.5866785</v>
      </c>
      <c r="M58" s="278">
        <v>-115746800.90910244</v>
      </c>
      <c r="N58" s="277">
        <v>-1.3586368569414373E-2</v>
      </c>
      <c r="O58" s="273">
        <v>2459782050.6737294</v>
      </c>
      <c r="P58" s="273">
        <v>-56559774.820987701</v>
      </c>
      <c r="Q58" s="277">
        <v>-2.2476983948660455E-2</v>
      </c>
    </row>
    <row r="59" spans="1:17">
      <c r="A59" s="311" t="s">
        <v>212</v>
      </c>
      <c r="B59" s="311" t="s">
        <v>241</v>
      </c>
      <c r="C59" s="230" t="s">
        <v>225</v>
      </c>
      <c r="D59" s="273">
        <v>15592304.842252679</v>
      </c>
      <c r="E59" s="273">
        <v>828304.55631820299</v>
      </c>
      <c r="F59" s="274">
        <v>5.6102989723409914E-2</v>
      </c>
      <c r="G59" s="282">
        <v>0.87219596064552463</v>
      </c>
      <c r="H59" s="282">
        <v>6.0313144532965546E-2</v>
      </c>
      <c r="I59" s="283">
        <v>12.328746529975783</v>
      </c>
      <c r="J59" s="283">
        <v>0.25734454974152499</v>
      </c>
      <c r="K59" s="274">
        <v>2.1318530371443312E-2</v>
      </c>
      <c r="L59" s="275">
        <v>192233574.21824732</v>
      </c>
      <c r="M59" s="275">
        <v>14011391.930438727</v>
      </c>
      <c r="N59" s="274">
        <v>7.8617553385200503E-2</v>
      </c>
      <c r="O59" s="273">
        <v>31711908.801362116</v>
      </c>
      <c r="P59" s="273">
        <v>1796314.0785386153</v>
      </c>
      <c r="Q59" s="274">
        <v>6.0046076141289401E-2</v>
      </c>
    </row>
    <row r="60" spans="1:17">
      <c r="A60" s="311" t="s">
        <v>212</v>
      </c>
      <c r="B60" s="311" t="s">
        <v>241</v>
      </c>
      <c r="C60" s="230" t="s">
        <v>226</v>
      </c>
      <c r="D60" s="273">
        <v>244455.24246628108</v>
      </c>
      <c r="E60" s="273">
        <v>52966.533401584573</v>
      </c>
      <c r="F60" s="277">
        <v>0.27660395049030939</v>
      </c>
      <c r="G60" s="284">
        <v>1.3674237208340073E-2</v>
      </c>
      <c r="H60" s="284">
        <v>3.1441376852917244E-3</v>
      </c>
      <c r="I60" s="285">
        <v>10.287113914792249</v>
      </c>
      <c r="J60" s="285">
        <v>1.0592819912090032</v>
      </c>
      <c r="K60" s="277">
        <v>0.1147920768367956</v>
      </c>
      <c r="L60" s="278">
        <v>2514738.9263187931</v>
      </c>
      <c r="M60" s="278">
        <v>747713.3038058423</v>
      </c>
      <c r="N60" s="277">
        <v>0.4231479692651498</v>
      </c>
      <c r="O60" s="273">
        <v>516700.53749638458</v>
      </c>
      <c r="P60" s="273">
        <v>115561.52129268844</v>
      </c>
      <c r="Q60" s="277">
        <v>0.28808347386983407</v>
      </c>
    </row>
    <row r="61" spans="1:17">
      <c r="A61" s="311" t="s">
        <v>212</v>
      </c>
      <c r="B61" s="311" t="s">
        <v>241</v>
      </c>
      <c r="C61" s="230" t="s">
        <v>227</v>
      </c>
      <c r="D61" s="273">
        <v>61589906.654075414</v>
      </c>
      <c r="E61" s="273">
        <v>10714679.79953561</v>
      </c>
      <c r="F61" s="274">
        <v>0.21060701763887063</v>
      </c>
      <c r="G61" s="282">
        <v>3.4451909671911332</v>
      </c>
      <c r="H61" s="282">
        <v>0.64752626595296769</v>
      </c>
      <c r="I61" s="283">
        <v>11.933131707120264</v>
      </c>
      <c r="J61" s="283">
        <v>0.47859489867802552</v>
      </c>
      <c r="K61" s="274">
        <v>4.1782125866956996E-2</v>
      </c>
      <c r="L61" s="275">
        <v>734960467.93232465</v>
      </c>
      <c r="M61" s="275">
        <v>152208309.2891494</v>
      </c>
      <c r="N61" s="274">
        <v>0.26118875242527934</v>
      </c>
      <c r="O61" s="273">
        <v>153163477.60642001</v>
      </c>
      <c r="P61" s="273">
        <v>25760021.056497872</v>
      </c>
      <c r="Q61" s="274">
        <v>0.20219248169616175</v>
      </c>
    </row>
    <row r="62" spans="1:17">
      <c r="A62" s="311" t="s">
        <v>212</v>
      </c>
      <c r="B62" s="311" t="s">
        <v>241</v>
      </c>
      <c r="C62" s="230" t="s">
        <v>228</v>
      </c>
      <c r="D62" s="273">
        <v>907477.71398444776</v>
      </c>
      <c r="E62" s="273">
        <v>93347.130676896311</v>
      </c>
      <c r="F62" s="277">
        <v>0.11465867096855256</v>
      </c>
      <c r="G62" s="284">
        <v>5.07621166030717E-2</v>
      </c>
      <c r="H62" s="284">
        <v>5.9925001131016162E-3</v>
      </c>
      <c r="I62" s="285">
        <v>8.7485257828188221</v>
      </c>
      <c r="J62" s="285">
        <v>-3.8627781300524688E-2</v>
      </c>
      <c r="K62" s="277">
        <v>-4.3959378903145399E-3</v>
      </c>
      <c r="L62" s="278">
        <v>7939092.1781264255</v>
      </c>
      <c r="M62" s="278">
        <v>785201.72135691158</v>
      </c>
      <c r="N62" s="277">
        <v>0.10975870068207412</v>
      </c>
      <c r="O62" s="273">
        <v>1886720.1306012645</v>
      </c>
      <c r="P62" s="273">
        <v>176291.15947019681</v>
      </c>
      <c r="Q62" s="277">
        <v>0.10306838953600013</v>
      </c>
    </row>
    <row r="63" spans="1:17" ht="14.5" customHeight="1">
      <c r="A63" s="315" t="s">
        <v>213</v>
      </c>
      <c r="B63" s="315" t="s">
        <v>253</v>
      </c>
      <c r="C63" s="230" t="s">
        <v>223</v>
      </c>
      <c r="D63" s="281"/>
      <c r="E63" s="281"/>
      <c r="F63" s="281"/>
      <c r="G63" s="281"/>
      <c r="H63" s="281"/>
      <c r="I63" s="281"/>
      <c r="J63" s="281"/>
      <c r="K63" s="281"/>
      <c r="L63" s="281"/>
      <c r="M63" s="281"/>
      <c r="N63" s="281"/>
      <c r="O63" s="281"/>
      <c r="P63" s="281"/>
      <c r="Q63" s="281"/>
    </row>
    <row r="64" spans="1:17">
      <c r="A64" s="316"/>
      <c r="B64" s="316"/>
      <c r="C64" s="230" t="s">
        <v>224</v>
      </c>
      <c r="D64" s="273">
        <v>1285920.9615053756</v>
      </c>
      <c r="E64" s="273">
        <v>-370462.50620345795</v>
      </c>
      <c r="F64" s="277">
        <v>-0.22365745216951144</v>
      </c>
      <c r="G64" s="284">
        <v>90.390617706427207</v>
      </c>
      <c r="H64" s="284">
        <v>-4.038253217035674</v>
      </c>
      <c r="I64" s="285">
        <v>7.0885457067492981</v>
      </c>
      <c r="J64" s="285">
        <v>0.5896869511549685</v>
      </c>
      <c r="K64" s="277">
        <v>9.0737000653746444E-2</v>
      </c>
      <c r="L64" s="278">
        <v>9115309.5108978599</v>
      </c>
      <c r="M64" s="278">
        <v>-1649292.6908433903</v>
      </c>
      <c r="N64" s="277">
        <v>-0.15321445789948518</v>
      </c>
      <c r="O64" s="273">
        <v>2085401.1920851469</v>
      </c>
      <c r="P64" s="273">
        <v>-536561.56336428225</v>
      </c>
      <c r="Q64" s="277">
        <v>-0.20464118426133424</v>
      </c>
    </row>
    <row r="65" spans="1:17">
      <c r="A65" s="316"/>
      <c r="B65" s="316"/>
      <c r="C65" s="230" t="s">
        <v>225</v>
      </c>
      <c r="D65" s="273">
        <v>0.50049501657485962</v>
      </c>
      <c r="E65" s="273">
        <v>-1.2775003910064697E-2</v>
      </c>
      <c r="F65" s="274">
        <v>-2.4889441035334973E-2</v>
      </c>
      <c r="G65" s="282">
        <v>3.5181053160708563E-5</v>
      </c>
      <c r="H65" s="282">
        <v>5.9200097742420314E-6</v>
      </c>
      <c r="I65" s="283">
        <v>13.58</v>
      </c>
      <c r="J65" s="283">
        <v>1</v>
      </c>
      <c r="K65" s="274">
        <v>7.9491255961844198E-2</v>
      </c>
      <c r="L65" s="275">
        <v>6.796722325086594</v>
      </c>
      <c r="M65" s="275">
        <v>0.33978546738624615</v>
      </c>
      <c r="N65" s="274">
        <v>5.2623321998422248E-2</v>
      </c>
      <c r="O65" s="273">
        <v>1.0009900331497192</v>
      </c>
      <c r="P65" s="273">
        <v>-2.5550007820129395E-2</v>
      </c>
      <c r="Q65" s="274">
        <v>-2.4889441035334973E-2</v>
      </c>
    </row>
    <row r="66" spans="1:17">
      <c r="A66" s="316"/>
      <c r="B66" s="316"/>
      <c r="C66" s="230" t="s">
        <v>226</v>
      </c>
      <c r="D66" s="280"/>
      <c r="E66" s="280"/>
      <c r="F66" s="280"/>
      <c r="G66" s="280"/>
      <c r="H66" s="280"/>
      <c r="I66" s="280"/>
      <c r="J66" s="280"/>
      <c r="K66" s="280"/>
      <c r="L66" s="280"/>
      <c r="M66" s="280"/>
      <c r="N66" s="280"/>
      <c r="O66" s="280"/>
      <c r="P66" s="280"/>
      <c r="Q66" s="280"/>
    </row>
    <row r="67" spans="1:17">
      <c r="A67" s="316"/>
      <c r="B67" s="316"/>
      <c r="C67" s="230" t="s">
        <v>227</v>
      </c>
      <c r="D67" s="273">
        <v>136677.02339409399</v>
      </c>
      <c r="E67" s="273">
        <v>38955.792615756582</v>
      </c>
      <c r="F67" s="274">
        <v>0.39864205869572611</v>
      </c>
      <c r="G67" s="282">
        <v>9.6073716353493896</v>
      </c>
      <c r="H67" s="282">
        <v>4.0363757472935697</v>
      </c>
      <c r="I67" s="283">
        <v>14.788059952663394</v>
      </c>
      <c r="J67" s="283">
        <v>-9.3673859323304853E-2</v>
      </c>
      <c r="K67" s="274">
        <v>-6.2945528059273536E-3</v>
      </c>
      <c r="L67" s="275">
        <v>2021188.0161034393</v>
      </c>
      <c r="M67" s="275">
        <v>566926.67188050016</v>
      </c>
      <c r="N67" s="274">
        <v>0.389838232400675</v>
      </c>
      <c r="O67" s="273">
        <v>453134.79951751232</v>
      </c>
      <c r="P67" s="273">
        <v>82132.392480525072</v>
      </c>
      <c r="Q67" s="274">
        <v>0.22137967550258197</v>
      </c>
    </row>
    <row r="68" spans="1:17">
      <c r="A68" s="316"/>
      <c r="B68" s="317"/>
      <c r="C68" s="230" t="s">
        <v>228</v>
      </c>
      <c r="D68" s="273">
        <v>28.017760903859145</v>
      </c>
      <c r="E68" s="273">
        <v>26.19476240224839</v>
      </c>
      <c r="F68" s="277">
        <v>14.369053172069727</v>
      </c>
      <c r="G68" s="284">
        <v>1.9694388618458083E-3</v>
      </c>
      <c r="H68" s="284">
        <v>1.8655114238109532E-3</v>
      </c>
      <c r="I68" s="285">
        <v>24.56274260121312</v>
      </c>
      <c r="J68" s="285">
        <v>3.0390289306170644</v>
      </c>
      <c r="K68" s="277">
        <v>0.14119445078702836</v>
      </c>
      <c r="L68" s="278">
        <v>688.19304934382444</v>
      </c>
      <c r="M68" s="278">
        <v>648.95535157322888</v>
      </c>
      <c r="N68" s="277">
        <v>16.539078193816746</v>
      </c>
      <c r="O68" s="273">
        <v>256.10384738445282</v>
      </c>
      <c r="P68" s="273">
        <v>239.44024133682251</v>
      </c>
      <c r="Q68" s="277">
        <v>14.369053172069721</v>
      </c>
    </row>
    <row r="69" spans="1:17">
      <c r="A69" s="316"/>
      <c r="B69" s="312" t="s">
        <v>254</v>
      </c>
      <c r="C69" s="230" t="s">
        <v>223</v>
      </c>
      <c r="D69" s="281"/>
      <c r="E69" s="281"/>
      <c r="F69" s="281"/>
      <c r="G69" s="281"/>
      <c r="H69" s="281"/>
      <c r="I69" s="281"/>
      <c r="J69" s="281"/>
      <c r="K69" s="281"/>
      <c r="L69" s="281"/>
      <c r="M69" s="281"/>
      <c r="N69" s="281"/>
      <c r="O69" s="281"/>
      <c r="P69" s="281"/>
      <c r="Q69" s="281"/>
    </row>
    <row r="70" spans="1:17">
      <c r="A70" s="316"/>
      <c r="B70" s="313" t="s">
        <v>240</v>
      </c>
      <c r="C70" s="230" t="s">
        <v>224</v>
      </c>
      <c r="D70" s="273">
        <v>17652255.075405508</v>
      </c>
      <c r="E70" s="273">
        <v>-4660769.8120764308</v>
      </c>
      <c r="F70" s="277">
        <v>-0.20888112820109914</v>
      </c>
      <c r="G70" s="284">
        <v>91.374507964910208</v>
      </c>
      <c r="H70" s="284">
        <v>-2.5941699896820296</v>
      </c>
      <c r="I70" s="285">
        <v>6.9199727343163673</v>
      </c>
      <c r="J70" s="285">
        <v>0.44743394326343555</v>
      </c>
      <c r="K70" s="277">
        <v>6.9128043524733895E-2</v>
      </c>
      <c r="L70" s="278">
        <v>122153123.82100382</v>
      </c>
      <c r="M70" s="278">
        <v>-22268795.30895251</v>
      </c>
      <c r="N70" s="277">
        <v>-0.1541926283981464</v>
      </c>
      <c r="O70" s="273">
        <v>28918027.945420031</v>
      </c>
      <c r="P70" s="273">
        <v>-6625834.8245225213</v>
      </c>
      <c r="Q70" s="277">
        <v>-0.18641290811322897</v>
      </c>
    </row>
    <row r="71" spans="1:17">
      <c r="A71" s="316"/>
      <c r="B71" s="313" t="s">
        <v>240</v>
      </c>
      <c r="C71" s="230" t="s">
        <v>225</v>
      </c>
      <c r="D71" s="273">
        <v>27.655488014221191</v>
      </c>
      <c r="E71" s="273">
        <v>-550.64344726181321</v>
      </c>
      <c r="F71" s="274">
        <v>-0.95217786800693205</v>
      </c>
      <c r="G71" s="282">
        <v>1.4315488865497729E-4</v>
      </c>
      <c r="H71" s="282">
        <v>-2.2922830084686988E-3</v>
      </c>
      <c r="I71" s="283">
        <v>13.257004629937272</v>
      </c>
      <c r="J71" s="283">
        <v>1.3369134505739506</v>
      </c>
      <c r="K71" s="274">
        <v>0.11215631075779725</v>
      </c>
      <c r="L71" s="275">
        <v>366.62893264770508</v>
      </c>
      <c r="M71" s="275">
        <v>-6526.7471047713525</v>
      </c>
      <c r="N71" s="274">
        <v>-0.94681431411001704</v>
      </c>
      <c r="O71" s="273">
        <v>55.310976028442383</v>
      </c>
      <c r="P71" s="273">
        <v>-1101.6779939911421</v>
      </c>
      <c r="Q71" s="274">
        <v>-0.95219403342496334</v>
      </c>
    </row>
    <row r="72" spans="1:17">
      <c r="A72" s="316"/>
      <c r="B72" s="313"/>
      <c r="C72" s="230" t="s">
        <v>226</v>
      </c>
      <c r="D72" s="280"/>
      <c r="E72" s="280"/>
      <c r="F72" s="280"/>
      <c r="G72" s="280"/>
      <c r="H72" s="280"/>
      <c r="I72" s="280"/>
      <c r="J72" s="280"/>
      <c r="K72" s="280"/>
      <c r="L72" s="280"/>
      <c r="M72" s="280"/>
      <c r="N72" s="280"/>
      <c r="O72" s="280"/>
      <c r="P72" s="280"/>
      <c r="Q72" s="280"/>
    </row>
    <row r="73" spans="1:17">
      <c r="A73" s="316"/>
      <c r="B73" s="313" t="s">
        <v>240</v>
      </c>
      <c r="C73" s="230" t="s">
        <v>227</v>
      </c>
      <c r="D73" s="273">
        <v>1665793.5697779881</v>
      </c>
      <c r="E73" s="273">
        <v>234272.85068769101</v>
      </c>
      <c r="F73" s="274">
        <v>0.16365313303782758</v>
      </c>
      <c r="G73" s="282">
        <v>8.6227548355364103</v>
      </c>
      <c r="H73" s="282">
        <v>2.5940738245189463</v>
      </c>
      <c r="I73" s="283">
        <v>14.728943352430901</v>
      </c>
      <c r="J73" s="283">
        <v>0.50209251662459664</v>
      </c>
      <c r="K73" s="274">
        <v>3.5291894349586087E-2</v>
      </c>
      <c r="L73" s="275">
        <v>24535379.12610364</v>
      </c>
      <c r="M73" s="275">
        <v>4169347.3872398026</v>
      </c>
      <c r="N73" s="274">
        <v>0.20472065646856341</v>
      </c>
      <c r="O73" s="273">
        <v>5840352.8269131668</v>
      </c>
      <c r="P73" s="273">
        <v>307961.42563219368</v>
      </c>
      <c r="Q73" s="274">
        <v>5.5665155137231997E-2</v>
      </c>
    </row>
    <row r="74" spans="1:17">
      <c r="A74" s="316"/>
      <c r="B74" s="314" t="s">
        <v>240</v>
      </c>
      <c r="C74" s="230" t="s">
        <v>228</v>
      </c>
      <c r="D74" s="273">
        <v>501.04662455606444</v>
      </c>
      <c r="E74" s="273">
        <v>452.22738215718255</v>
      </c>
      <c r="F74" s="277">
        <v>9.2633019263637664</v>
      </c>
      <c r="G74" s="284">
        <v>2.5936000012869607E-3</v>
      </c>
      <c r="H74" s="284">
        <v>2.3880035082027183E-3</v>
      </c>
      <c r="I74" s="285">
        <v>21.924776976299924</v>
      </c>
      <c r="J74" s="285">
        <v>-2.9240375620528098</v>
      </c>
      <c r="K74" s="277">
        <v>-0.11767312108751603</v>
      </c>
      <c r="L74" s="278">
        <v>10985.335498119593</v>
      </c>
      <c r="M74" s="278">
        <v>9772.2351978468905</v>
      </c>
      <c r="N74" s="277">
        <v>8.0555871560250267</v>
      </c>
      <c r="O74" s="273">
        <v>4579.950864315033</v>
      </c>
      <c r="P74" s="273">
        <v>4133.7055041790009</v>
      </c>
      <c r="Q74" s="277">
        <v>9.2633019263637717</v>
      </c>
    </row>
    <row r="75" spans="1:17" ht="14.5" customHeight="1">
      <c r="A75" s="316"/>
      <c r="B75" s="315" t="s">
        <v>136</v>
      </c>
      <c r="C75" s="230" t="s">
        <v>223</v>
      </c>
      <c r="D75" s="281"/>
      <c r="E75" s="281"/>
      <c r="F75" s="281"/>
      <c r="G75" s="281"/>
      <c r="H75" s="281"/>
      <c r="I75" s="281"/>
      <c r="J75" s="281"/>
      <c r="K75" s="281"/>
      <c r="L75" s="281"/>
      <c r="M75" s="281"/>
      <c r="N75" s="281"/>
      <c r="O75" s="281"/>
      <c r="P75" s="281"/>
      <c r="Q75" s="281"/>
    </row>
    <row r="76" spans="1:17">
      <c r="A76" s="316"/>
      <c r="B76" s="316"/>
      <c r="C76" s="230" t="s">
        <v>224</v>
      </c>
      <c r="D76" s="273">
        <v>18022717.581608955</v>
      </c>
      <c r="E76" s="273">
        <v>-4531216.5215393752</v>
      </c>
      <c r="F76" s="277">
        <v>-0.20090581540303681</v>
      </c>
      <c r="G76" s="284">
        <v>91.718394381753015</v>
      </c>
      <c r="H76" s="284">
        <v>-2.3443480786258988</v>
      </c>
      <c r="I76" s="285">
        <v>6.8692424408946957</v>
      </c>
      <c r="J76" s="285">
        <v>0.40654912899469142</v>
      </c>
      <c r="K76" s="277">
        <v>6.2907074399785767E-2</v>
      </c>
      <c r="L76" s="278">
        <v>123802416.51184724</v>
      </c>
      <c r="M76" s="278">
        <v>-21956742.5736029</v>
      </c>
      <c r="N76" s="277">
        <v>-0.15063713808015958</v>
      </c>
      <c r="O76" s="273">
        <v>29454589.508784313</v>
      </c>
      <c r="P76" s="273">
        <v>-6403891.3095641248</v>
      </c>
      <c r="Q76" s="277">
        <v>-0.17858791458581022</v>
      </c>
    </row>
    <row r="77" spans="1:17">
      <c r="A77" s="316"/>
      <c r="B77" s="316"/>
      <c r="C77" s="230" t="s">
        <v>225</v>
      </c>
      <c r="D77" s="273">
        <v>27.668263018131256</v>
      </c>
      <c r="E77" s="273">
        <v>-820.31432722187321</v>
      </c>
      <c r="F77" s="274">
        <v>-0.96737166147444098</v>
      </c>
      <c r="G77" s="282">
        <v>1.4080499502164897E-4</v>
      </c>
      <c r="H77" s="282">
        <v>-3.3957650610864903E-3</v>
      </c>
      <c r="I77" s="283">
        <v>13.238602905440299</v>
      </c>
      <c r="J77" s="283">
        <v>1.2998221115919613</v>
      </c>
      <c r="K77" s="274">
        <v>0.10887394065076704</v>
      </c>
      <c r="L77" s="275">
        <v>366.28914718031882</v>
      </c>
      <c r="M77" s="275">
        <v>-9757.5891146948106</v>
      </c>
      <c r="N77" s="274">
        <v>-0.96381928568227604</v>
      </c>
      <c r="O77" s="273">
        <v>55.336526036262512</v>
      </c>
      <c r="P77" s="273">
        <v>-1641.0197539112623</v>
      </c>
      <c r="Q77" s="274">
        <v>-0.96737918402496537</v>
      </c>
    </row>
    <row r="78" spans="1:17">
      <c r="A78" s="316"/>
      <c r="B78" s="316"/>
      <c r="C78" s="230" t="s">
        <v>226</v>
      </c>
      <c r="D78" s="280"/>
      <c r="E78" s="280"/>
      <c r="F78" s="280"/>
      <c r="G78" s="280"/>
      <c r="H78" s="280"/>
      <c r="I78" s="280"/>
      <c r="J78" s="280"/>
      <c r="K78" s="280"/>
      <c r="L78" s="280"/>
      <c r="M78" s="280"/>
      <c r="N78" s="280"/>
      <c r="O78" s="280"/>
      <c r="P78" s="280"/>
      <c r="Q78" s="280"/>
    </row>
    <row r="79" spans="1:17">
      <c r="A79" s="316"/>
      <c r="B79" s="316"/>
      <c r="C79" s="230" t="s">
        <v>227</v>
      </c>
      <c r="D79" s="273">
        <v>1626837.7771622303</v>
      </c>
      <c r="E79" s="273">
        <v>204130.44135023607</v>
      </c>
      <c r="F79" s="274">
        <v>0.14348027609890049</v>
      </c>
      <c r="G79" s="282">
        <v>8.2790482714527034</v>
      </c>
      <c r="H79" s="282">
        <v>2.3455489044267601</v>
      </c>
      <c r="I79" s="283">
        <v>14.733154584123582</v>
      </c>
      <c r="J79" s="283">
        <v>0.49637734476684159</v>
      </c>
      <c r="K79" s="274">
        <v>3.4865850355137631E-2</v>
      </c>
      <c r="L79" s="275">
        <v>23968452.454223134</v>
      </c>
      <c r="M79" s="275">
        <v>3713685.0374690667</v>
      </c>
      <c r="N79" s="274">
        <v>0.18334868828941628</v>
      </c>
      <c r="O79" s="273">
        <v>5758220.4344326388</v>
      </c>
      <c r="P79" s="273">
        <v>210526.48880063463</v>
      </c>
      <c r="Q79" s="274">
        <v>3.7948468474255571E-2</v>
      </c>
    </row>
    <row r="80" spans="1:17">
      <c r="A80" s="317"/>
      <c r="B80" s="317"/>
      <c r="C80" s="230" t="s">
        <v>228</v>
      </c>
      <c r="D80" s="273">
        <v>474.85186215381606</v>
      </c>
      <c r="E80" s="273">
        <v>421.71701908442958</v>
      </c>
      <c r="F80" s="277">
        <v>7.9367321840722802</v>
      </c>
      <c r="G80" s="284">
        <v>2.4165417989114053E-3</v>
      </c>
      <c r="H80" s="284">
        <v>2.194939260017285E-3</v>
      </c>
      <c r="I80" s="285">
        <v>21.767588947978389</v>
      </c>
      <c r="J80" s="285">
        <v>-3.3685390982588537</v>
      </c>
      <c r="K80" s="277">
        <v>-0.13401185306116023</v>
      </c>
      <c r="L80" s="278">
        <v>10336.380146546364</v>
      </c>
      <c r="M80" s="278">
        <v>9000.7759274375439</v>
      </c>
      <c r="N80" s="277">
        <v>6.739104143773444</v>
      </c>
      <c r="O80" s="273">
        <v>4340.5106229782104</v>
      </c>
      <c r="P80" s="273">
        <v>3854.8173590898514</v>
      </c>
      <c r="Q80" s="277">
        <v>7.936732184072282</v>
      </c>
    </row>
    <row r="81" spans="1:17">
      <c r="A81" s="311" t="s">
        <v>214</v>
      </c>
      <c r="B81" s="312" t="s">
        <v>253</v>
      </c>
      <c r="C81" s="230" t="s">
        <v>223</v>
      </c>
      <c r="D81" s="273">
        <v>5872.9902961208709</v>
      </c>
      <c r="E81" s="273">
        <v>-3571.8030516095941</v>
      </c>
      <c r="F81" s="274">
        <v>-0.37817694046930944</v>
      </c>
      <c r="G81" s="282">
        <v>4.9692217356383343E-2</v>
      </c>
      <c r="H81" s="282">
        <v>-1.9161154439668572E-2</v>
      </c>
      <c r="I81" s="283">
        <v>9.782507185940899</v>
      </c>
      <c r="J81" s="283">
        <v>-1.0706823873374205</v>
      </c>
      <c r="K81" s="274">
        <v>-9.8651403820822575E-2</v>
      </c>
      <c r="L81" s="275">
        <v>57452.569774763586</v>
      </c>
      <c r="M81" s="275">
        <v>-45053.562908593129</v>
      </c>
      <c r="N81" s="274">
        <v>-0.439520658220171</v>
      </c>
      <c r="O81" s="273">
        <v>16361.936089634895</v>
      </c>
      <c r="P81" s="273">
        <v>-16484.718523479205</v>
      </c>
      <c r="Q81" s="274">
        <v>-0.50186902494775354</v>
      </c>
    </row>
    <row r="82" spans="1:17">
      <c r="A82" s="311" t="s">
        <v>214</v>
      </c>
      <c r="B82" s="313" t="s">
        <v>233</v>
      </c>
      <c r="C82" s="230" t="s">
        <v>224</v>
      </c>
      <c r="D82" s="273">
        <v>11472302.846113775</v>
      </c>
      <c r="E82" s="273">
        <v>-1877708.3655346055</v>
      </c>
      <c r="F82" s="277">
        <v>-0.14065219390199726</v>
      </c>
      <c r="G82" s="284">
        <v>97.068807858218904</v>
      </c>
      <c r="H82" s="284">
        <v>-0.25394464625647117</v>
      </c>
      <c r="I82" s="285">
        <v>8.6476298886712435</v>
      </c>
      <c r="J82" s="285">
        <v>0.47181104559551201</v>
      </c>
      <c r="K82" s="277">
        <v>5.7708109077673417E-2</v>
      </c>
      <c r="L82" s="278">
        <v>99208228.983941644</v>
      </c>
      <c r="M82" s="278">
        <v>-9939044.2355254591</v>
      </c>
      <c r="N82" s="277">
        <v>-9.1060856972034435E-2</v>
      </c>
      <c r="O82" s="273">
        <v>30007957.874526024</v>
      </c>
      <c r="P82" s="273">
        <v>-4155239.1726549193</v>
      </c>
      <c r="Q82" s="277">
        <v>-0.1216291076890826</v>
      </c>
    </row>
    <row r="83" spans="1:17">
      <c r="A83" s="311" t="s">
        <v>214</v>
      </c>
      <c r="B83" s="313" t="s">
        <v>233</v>
      </c>
      <c r="C83" s="230" t="s">
        <v>225</v>
      </c>
      <c r="D83" s="273">
        <v>519.05854396522045</v>
      </c>
      <c r="E83" s="273">
        <v>-1461.1692663133144</v>
      </c>
      <c r="F83" s="274">
        <v>-0.73787937869016662</v>
      </c>
      <c r="G83" s="282">
        <v>4.3918291512322211E-3</v>
      </c>
      <c r="H83" s="282">
        <v>-1.0044205248054324E-2</v>
      </c>
      <c r="I83" s="283">
        <v>14.754667514275816</v>
      </c>
      <c r="J83" s="283">
        <v>-1.7493457690207599</v>
      </c>
      <c r="K83" s="274">
        <v>-0.10599517456710013</v>
      </c>
      <c r="L83" s="275">
        <v>7658.5362366509435</v>
      </c>
      <c r="M83" s="275">
        <v>-25023.169848139285</v>
      </c>
      <c r="N83" s="274">
        <v>-0.76566289970353918</v>
      </c>
      <c r="O83" s="273">
        <v>1235.1775567531586</v>
      </c>
      <c r="P83" s="273">
        <v>-5264.76646733284</v>
      </c>
      <c r="Q83" s="274">
        <v>-0.80997104710807943</v>
      </c>
    </row>
    <row r="84" spans="1:17">
      <c r="A84" s="311"/>
      <c r="B84" s="313"/>
      <c r="C84" s="230" t="s">
        <v>226</v>
      </c>
      <c r="D84" s="280"/>
      <c r="E84" s="280"/>
      <c r="F84" s="280"/>
      <c r="G84" s="280"/>
      <c r="H84" s="280"/>
      <c r="I84" s="280"/>
      <c r="J84" s="280"/>
      <c r="K84" s="280"/>
      <c r="L84" s="280"/>
      <c r="M84" s="280"/>
      <c r="N84" s="280"/>
      <c r="O84" s="280"/>
      <c r="P84" s="280"/>
      <c r="Q84" s="280"/>
    </row>
    <row r="85" spans="1:17">
      <c r="A85" s="311" t="s">
        <v>214</v>
      </c>
      <c r="B85" s="313" t="s">
        <v>233</v>
      </c>
      <c r="C85" s="230" t="s">
        <v>227</v>
      </c>
      <c r="D85" s="273">
        <v>275696.07493439957</v>
      </c>
      <c r="E85" s="273">
        <v>-5711.1199421118945</v>
      </c>
      <c r="F85" s="274">
        <v>-2.0294861133945338E-2</v>
      </c>
      <c r="G85" s="282">
        <v>2.3327042254762103</v>
      </c>
      <c r="H85" s="282">
        <v>0.28122109593030098</v>
      </c>
      <c r="I85" s="283">
        <v>26.054044864884737</v>
      </c>
      <c r="J85" s="283">
        <v>1.2339610922279007</v>
      </c>
      <c r="K85" s="274">
        <v>4.9716233979326847E-2</v>
      </c>
      <c r="L85" s="275">
        <v>7182997.9054134712</v>
      </c>
      <c r="M85" s="275">
        <v>198447.75435008854</v>
      </c>
      <c r="N85" s="274">
        <v>2.8412388780668329E-2</v>
      </c>
      <c r="O85" s="273">
        <v>2453931.8578858376</v>
      </c>
      <c r="P85" s="273">
        <v>-61317.708615628071</v>
      </c>
      <c r="Q85" s="274">
        <v>-2.4378379558143277E-2</v>
      </c>
    </row>
    <row r="86" spans="1:17">
      <c r="A86" s="311" t="s">
        <v>214</v>
      </c>
      <c r="B86" s="314" t="s">
        <v>233</v>
      </c>
      <c r="C86" s="230" t="s">
        <v>228</v>
      </c>
      <c r="D86" s="273">
        <v>24072.104319987484</v>
      </c>
      <c r="E86" s="273">
        <v>-9480.7436461341131</v>
      </c>
      <c r="F86" s="277">
        <v>-0.28256151774975541</v>
      </c>
      <c r="G86" s="284">
        <v>0.20367754410976024</v>
      </c>
      <c r="H86" s="284">
        <v>-4.0925660086646054E-2</v>
      </c>
      <c r="I86" s="285">
        <v>25.340840786540404</v>
      </c>
      <c r="J86" s="285">
        <v>1.9981217537093663</v>
      </c>
      <c r="K86" s="277">
        <v>8.5599357594076789E-2</v>
      </c>
      <c r="L86" s="278">
        <v>610007.36296979431</v>
      </c>
      <c r="M86" s="278">
        <v>-173207.33985467849</v>
      </c>
      <c r="N86" s="277">
        <v>-0.22114924455586504</v>
      </c>
      <c r="O86" s="273">
        <v>219702.42661857605</v>
      </c>
      <c r="P86" s="273">
        <v>-86953.549028288689</v>
      </c>
      <c r="Q86" s="277">
        <v>-0.28355406688184559</v>
      </c>
    </row>
    <row r="87" spans="1:17">
      <c r="A87" s="311" t="s">
        <v>214</v>
      </c>
      <c r="B87" s="311" t="s">
        <v>254</v>
      </c>
      <c r="C87" s="230" t="s">
        <v>223</v>
      </c>
      <c r="D87" s="273">
        <v>113634.51291728154</v>
      </c>
      <c r="E87" s="273">
        <v>-6915.2651683265431</v>
      </c>
      <c r="F87" s="274">
        <v>-5.7364395672430749E-2</v>
      </c>
      <c r="G87" s="282">
        <v>6.8687635427535448E-2</v>
      </c>
      <c r="H87" s="282">
        <v>4.2404168006517085E-3</v>
      </c>
      <c r="I87" s="283">
        <v>10.567255302176182</v>
      </c>
      <c r="J87" s="283">
        <v>-2.4987159502752192</v>
      </c>
      <c r="K87" s="274">
        <v>-0.19123843930135825</v>
      </c>
      <c r="L87" s="275">
        <v>1200804.9091353512</v>
      </c>
      <c r="M87" s="275">
        <v>-374295.02582059987</v>
      </c>
      <c r="N87" s="274">
        <v>-0.23763255747392772</v>
      </c>
      <c r="O87" s="273">
        <v>378554.5849752911</v>
      </c>
      <c r="P87" s="273">
        <v>-144052.09848643001</v>
      </c>
      <c r="Q87" s="274">
        <v>-0.27564151597188913</v>
      </c>
    </row>
    <row r="88" spans="1:17">
      <c r="A88" s="311" t="s">
        <v>214</v>
      </c>
      <c r="B88" s="311" t="s">
        <v>240</v>
      </c>
      <c r="C88" s="230" t="s">
        <v>224</v>
      </c>
      <c r="D88" s="273">
        <v>160110994.09692454</v>
      </c>
      <c r="E88" s="273">
        <v>-21130072.019612044</v>
      </c>
      <c r="F88" s="277">
        <v>-0.11658545423709643</v>
      </c>
      <c r="G88" s="284">
        <v>96.780857400914797</v>
      </c>
      <c r="H88" s="284">
        <v>-0.11258195396368365</v>
      </c>
      <c r="I88" s="285">
        <v>8.7699065547165436</v>
      </c>
      <c r="J88" s="285">
        <v>0.3434325442893531</v>
      </c>
      <c r="K88" s="277">
        <v>4.0756376138391767E-2</v>
      </c>
      <c r="L88" s="278">
        <v>1404158456.6128004</v>
      </c>
      <c r="M88" s="278">
        <v>-123064676.64031124</v>
      </c>
      <c r="N88" s="277">
        <v>-8.0580678723857005E-2</v>
      </c>
      <c r="O88" s="273">
        <v>443798536.03746361</v>
      </c>
      <c r="P88" s="273">
        <v>-46367132.77590245</v>
      </c>
      <c r="Q88" s="277">
        <v>-9.4594819111162715E-2</v>
      </c>
    </row>
    <row r="89" spans="1:17">
      <c r="A89" s="311" t="s">
        <v>214</v>
      </c>
      <c r="B89" s="311" t="s">
        <v>240</v>
      </c>
      <c r="C89" s="230" t="s">
        <v>225</v>
      </c>
      <c r="D89" s="273">
        <v>21828.956367954612</v>
      </c>
      <c r="E89" s="273">
        <v>1896.3444045633078</v>
      </c>
      <c r="F89" s="274">
        <v>9.5137777630256271E-2</v>
      </c>
      <c r="G89" s="282">
        <v>1.3194753585621426E-2</v>
      </c>
      <c r="H89" s="282">
        <v>2.5385630773546945E-3</v>
      </c>
      <c r="I89" s="283">
        <v>15.306449621351376</v>
      </c>
      <c r="J89" s="283">
        <v>-0.74989717482458573</v>
      </c>
      <c r="K89" s="274">
        <v>-4.6704096787644374E-2</v>
      </c>
      <c r="L89" s="275">
        <v>334123.82093277457</v>
      </c>
      <c r="M89" s="275">
        <v>14078.890694957983</v>
      </c>
      <c r="N89" s="274">
        <v>4.3990356868007084E-2</v>
      </c>
      <c r="O89" s="273">
        <v>50629.274842262268</v>
      </c>
      <c r="P89" s="273">
        <v>-8064.7236016988754</v>
      </c>
      <c r="Q89" s="274">
        <v>-0.13740286597442794</v>
      </c>
    </row>
    <row r="90" spans="1:17">
      <c r="A90" s="311"/>
      <c r="B90" s="311"/>
      <c r="C90" s="230" t="s">
        <v>226</v>
      </c>
      <c r="D90" s="280"/>
      <c r="E90" s="280"/>
      <c r="F90" s="280"/>
      <c r="G90" s="280"/>
      <c r="H90" s="280"/>
      <c r="I90" s="280"/>
      <c r="J90" s="280"/>
      <c r="K90" s="280"/>
      <c r="L90" s="280"/>
      <c r="M90" s="280"/>
      <c r="N90" s="280"/>
      <c r="O90" s="280"/>
      <c r="P90" s="280"/>
      <c r="Q90" s="280"/>
    </row>
    <row r="91" spans="1:17">
      <c r="A91" s="311" t="s">
        <v>214</v>
      </c>
      <c r="B91" s="311" t="s">
        <v>240</v>
      </c>
      <c r="C91" s="230" t="s">
        <v>227</v>
      </c>
      <c r="D91" s="273">
        <v>3988818.3644563872</v>
      </c>
      <c r="E91" s="273">
        <v>-376831.93916461617</v>
      </c>
      <c r="F91" s="274">
        <v>-8.6317481464802684E-2</v>
      </c>
      <c r="G91" s="282">
        <v>2.4110852818446085</v>
      </c>
      <c r="H91" s="282">
        <v>7.7161287673657153E-2</v>
      </c>
      <c r="I91" s="283">
        <v>25.683789589733401</v>
      </c>
      <c r="J91" s="283">
        <v>1.7381454351062402</v>
      </c>
      <c r="K91" s="274">
        <v>7.2587123732495956E-2</v>
      </c>
      <c r="L91" s="275">
        <v>102447971.58436237</v>
      </c>
      <c r="M91" s="275">
        <v>-2090337.0896862</v>
      </c>
      <c r="N91" s="274">
        <v>-1.9995895439669783E-2</v>
      </c>
      <c r="O91" s="273">
        <v>35742722.789691068</v>
      </c>
      <c r="P91" s="273">
        <v>-3269407.0962979123</v>
      </c>
      <c r="Q91" s="274">
        <v>-8.3804885963739806E-2</v>
      </c>
    </row>
    <row r="92" spans="1:17">
      <c r="A92" s="311" t="s">
        <v>214</v>
      </c>
      <c r="B92" s="311" t="s">
        <v>240</v>
      </c>
      <c r="C92" s="230" t="s">
        <v>228</v>
      </c>
      <c r="D92" s="273">
        <v>449842.0469386176</v>
      </c>
      <c r="E92" s="273">
        <v>-68445.234691213001</v>
      </c>
      <c r="F92" s="277">
        <v>-0.13206041729593845</v>
      </c>
      <c r="G92" s="284">
        <v>0.27191198982467762</v>
      </c>
      <c r="H92" s="284">
        <v>-5.1700113301523798E-3</v>
      </c>
      <c r="I92" s="285">
        <v>24.256372188156515</v>
      </c>
      <c r="J92" s="285">
        <v>0.71399695701398258</v>
      </c>
      <c r="K92" s="277">
        <v>3.0328161453712914E-2</v>
      </c>
      <c r="L92" s="278">
        <v>10911536.116425281</v>
      </c>
      <c r="M92" s="278">
        <v>-1290177.5452330373</v>
      </c>
      <c r="N92" s="277">
        <v>-0.10573740549962152</v>
      </c>
      <c r="O92" s="273">
        <v>4085923.0392128215</v>
      </c>
      <c r="P92" s="273">
        <v>-648811.07431462267</v>
      </c>
      <c r="Q92" s="277">
        <v>-0.13703220893881393</v>
      </c>
    </row>
    <row r="93" spans="1:17">
      <c r="A93" s="311" t="s">
        <v>214</v>
      </c>
      <c r="B93" s="311" t="s">
        <v>136</v>
      </c>
      <c r="C93" s="230" t="s">
        <v>223</v>
      </c>
      <c r="D93" s="273">
        <v>117206.31596889118</v>
      </c>
      <c r="E93" s="273">
        <v>-5754.5286373312701</v>
      </c>
      <c r="F93" s="274">
        <v>-4.6799683718503515E-2</v>
      </c>
      <c r="G93" s="282">
        <v>7.0042851012795906E-2</v>
      </c>
      <c r="H93" s="282">
        <v>4.7166111393042165E-3</v>
      </c>
      <c r="I93" s="283">
        <v>10.629618905303868</v>
      </c>
      <c r="J93" s="283">
        <v>-2.6045947588175178</v>
      </c>
      <c r="K93" s="274">
        <v>-0.19680767024932538</v>
      </c>
      <c r="L93" s="275">
        <v>1245858.4720439443</v>
      </c>
      <c r="M93" s="275">
        <v>-381431.61779563129</v>
      </c>
      <c r="N93" s="274">
        <v>-0.23439681724678496</v>
      </c>
      <c r="O93" s="273">
        <v>395039.30349877034</v>
      </c>
      <c r="P93" s="273">
        <v>-145085.8365748456</v>
      </c>
      <c r="Q93" s="274">
        <v>-0.26861522601053384</v>
      </c>
    </row>
    <row r="94" spans="1:17">
      <c r="A94" s="311" t="s">
        <v>214</v>
      </c>
      <c r="B94" s="311" t="s">
        <v>241</v>
      </c>
      <c r="C94" s="230" t="s">
        <v>224</v>
      </c>
      <c r="D94" s="273">
        <v>161988702.46245953</v>
      </c>
      <c r="E94" s="273">
        <v>-20429455.396054536</v>
      </c>
      <c r="F94" s="277">
        <v>-0.11199244437003848</v>
      </c>
      <c r="G94" s="284">
        <v>96.804941427778218</v>
      </c>
      <c r="H94" s="284">
        <v>-0.1095875485681006</v>
      </c>
      <c r="I94" s="285">
        <v>8.7296057030646264</v>
      </c>
      <c r="J94" s="285">
        <v>0.30269621562301907</v>
      </c>
      <c r="K94" s="277">
        <v>3.592019305228316E-2</v>
      </c>
      <c r="L94" s="278">
        <v>1414097500.8483255</v>
      </c>
      <c r="M94" s="278">
        <v>-123123804.29120755</v>
      </c>
      <c r="N94" s="277">
        <v>-8.0095041539924305E-2</v>
      </c>
      <c r="O94" s="273">
        <v>447953775.21011823</v>
      </c>
      <c r="P94" s="273">
        <v>-46022580.826152921</v>
      </c>
      <c r="Q94" s="277">
        <v>-9.316757829351173E-2</v>
      </c>
    </row>
    <row r="95" spans="1:17">
      <c r="A95" s="311" t="s">
        <v>214</v>
      </c>
      <c r="B95" s="311" t="s">
        <v>241</v>
      </c>
      <c r="C95" s="230" t="s">
        <v>225</v>
      </c>
      <c r="D95" s="273">
        <v>23290.125634267926</v>
      </c>
      <c r="E95" s="273">
        <v>4953.6961734369397</v>
      </c>
      <c r="F95" s="274">
        <v>0.27015598560334131</v>
      </c>
      <c r="G95" s="282">
        <v>1.3918249937173244E-2</v>
      </c>
      <c r="H95" s="282">
        <v>4.1765309922711068E-3</v>
      </c>
      <c r="I95" s="283">
        <v>15.420569060927818</v>
      </c>
      <c r="J95" s="283">
        <v>-0.68545623326858163</v>
      </c>
      <c r="K95" s="274">
        <v>-4.2558993963307451E-2</v>
      </c>
      <c r="L95" s="275">
        <v>359146.99078091385</v>
      </c>
      <c r="M95" s="275">
        <v>63819.994079521915</v>
      </c>
      <c r="N95" s="274">
        <v>0.21609942467958981</v>
      </c>
      <c r="O95" s="273">
        <v>55894.041309595108</v>
      </c>
      <c r="P95" s="273">
        <v>1080.3740171194077</v>
      </c>
      <c r="Q95" s="274">
        <v>1.970993860627368E-2</v>
      </c>
    </row>
    <row r="96" spans="1:17">
      <c r="A96" s="311"/>
      <c r="B96" s="311"/>
      <c r="C96" s="230" t="s">
        <v>226</v>
      </c>
      <c r="D96" s="280"/>
      <c r="E96" s="280"/>
      <c r="F96" s="280"/>
      <c r="G96" s="280"/>
      <c r="H96" s="280"/>
      <c r="I96" s="280"/>
      <c r="J96" s="280"/>
      <c r="K96" s="280"/>
      <c r="L96" s="280"/>
      <c r="M96" s="280"/>
      <c r="N96" s="280"/>
      <c r="O96" s="280"/>
      <c r="P96" s="280"/>
      <c r="Q96" s="280"/>
    </row>
    <row r="97" spans="1:17">
      <c r="A97" s="311" t="s">
        <v>214</v>
      </c>
      <c r="B97" s="311" t="s">
        <v>241</v>
      </c>
      <c r="C97" s="230" t="s">
        <v>227</v>
      </c>
      <c r="D97" s="273">
        <v>3994529.4843985033</v>
      </c>
      <c r="E97" s="273">
        <v>-367119.1090102247</v>
      </c>
      <c r="F97" s="274">
        <v>-8.4169804409509455E-2</v>
      </c>
      <c r="G97" s="282">
        <v>2.3871429728770419</v>
      </c>
      <c r="H97" s="282">
        <v>6.9900413512926196E-2</v>
      </c>
      <c r="I97" s="283">
        <v>25.597388686044237</v>
      </c>
      <c r="J97" s="283">
        <v>1.8126891520163184</v>
      </c>
      <c r="K97" s="274">
        <v>7.6212404929604807E-2</v>
      </c>
      <c r="L97" s="275">
        <v>102249523.83001237</v>
      </c>
      <c r="M97" s="275">
        <v>-1490977.4372297376</v>
      </c>
      <c r="N97" s="274">
        <v>-1.4372182696407889E-2</v>
      </c>
      <c r="O97" s="273">
        <v>35804040.498306707</v>
      </c>
      <c r="P97" s="273">
        <v>-3018352.3513545915</v>
      </c>
      <c r="Q97" s="274">
        <v>-7.7747715424010114E-2</v>
      </c>
    </row>
    <row r="98" spans="1:17">
      <c r="A98" s="311" t="s">
        <v>214</v>
      </c>
      <c r="B98" s="311" t="s">
        <v>241</v>
      </c>
      <c r="C98" s="230" t="s">
        <v>228</v>
      </c>
      <c r="D98" s="273">
        <v>459322.79058475146</v>
      </c>
      <c r="E98" s="273">
        <v>-59928.447882803972</v>
      </c>
      <c r="F98" s="277">
        <v>-0.11541320163177329</v>
      </c>
      <c r="G98" s="284">
        <v>0.27449269710216423</v>
      </c>
      <c r="H98" s="284">
        <v>-1.3734216396925625E-3</v>
      </c>
      <c r="I98" s="285">
        <v>24.132796550696451</v>
      </c>
      <c r="J98" s="285">
        <v>0.63132139452790526</v>
      </c>
      <c r="K98" s="277">
        <v>2.6863053928859411E-2</v>
      </c>
      <c r="L98" s="278">
        <v>11084743.456279958</v>
      </c>
      <c r="M98" s="278">
        <v>-1118426.6243750453</v>
      </c>
      <c r="N98" s="277">
        <v>-9.1650498762450586E-2</v>
      </c>
      <c r="O98" s="273">
        <v>4172876.5882411106</v>
      </c>
      <c r="P98" s="273">
        <v>-570576.30419886485</v>
      </c>
      <c r="Q98" s="277">
        <v>-0.12028712356524895</v>
      </c>
    </row>
    <row r="99" spans="1:17">
      <c r="A99" s="310" t="s">
        <v>167</v>
      </c>
      <c r="B99" s="310" t="s">
        <v>266</v>
      </c>
      <c r="C99" s="223" t="s">
        <v>223</v>
      </c>
      <c r="D99" s="273">
        <v>1820638.2554147725</v>
      </c>
      <c r="E99" s="273">
        <v>1195494.2437498125</v>
      </c>
      <c r="F99" s="274">
        <v>1.9123501488334278</v>
      </c>
      <c r="G99" s="282">
        <v>1.4076746573874754</v>
      </c>
      <c r="H99" s="282">
        <v>0.90094755258608394</v>
      </c>
      <c r="I99" s="283">
        <v>8.7885152090387173</v>
      </c>
      <c r="J99" s="283">
        <v>7.5053284658718411E-2</v>
      </c>
      <c r="K99" s="274">
        <v>8.613486271021811E-3</v>
      </c>
      <c r="L99" s="275">
        <v>16000706.997870445</v>
      </c>
      <c r="M99" s="275">
        <v>10553538.454973649</v>
      </c>
      <c r="N99" s="274">
        <v>1.9374356368568129</v>
      </c>
      <c r="O99" s="273">
        <v>1444618.2393932343</v>
      </c>
      <c r="P99" s="273">
        <v>835507.40853643406</v>
      </c>
      <c r="Q99" s="274">
        <v>1.3716837170029881</v>
      </c>
    </row>
    <row r="100" spans="1:17">
      <c r="A100" s="310" t="s">
        <v>167</v>
      </c>
      <c r="B100" s="310" t="s">
        <v>266</v>
      </c>
      <c r="C100" s="223" t="s">
        <v>224</v>
      </c>
      <c r="D100" s="273">
        <v>120145049.70349215</v>
      </c>
      <c r="E100" s="273">
        <v>2827084.5281388909</v>
      </c>
      <c r="F100" s="277">
        <v>2.4097626684142479E-2</v>
      </c>
      <c r="G100" s="284">
        <v>92.89332528038905</v>
      </c>
      <c r="H100" s="284">
        <v>-2.2018715466068954</v>
      </c>
      <c r="I100" s="285">
        <v>4.2382216835732178</v>
      </c>
      <c r="J100" s="285">
        <v>0.16312527625565298</v>
      </c>
      <c r="K100" s="277">
        <v>4.0029795605014976E-2</v>
      </c>
      <c r="L100" s="278">
        <v>509201354.82732248</v>
      </c>
      <c r="M100" s="278">
        <v>31119336.427433193</v>
      </c>
      <c r="N100" s="277">
        <v>6.5092045359889647E-2</v>
      </c>
      <c r="O100" s="273">
        <v>142270798.39038187</v>
      </c>
      <c r="P100" s="273">
        <v>4170470.3810762465</v>
      </c>
      <c r="Q100" s="277">
        <v>3.0198844862955192E-2</v>
      </c>
    </row>
    <row r="101" spans="1:17">
      <c r="A101" s="310" t="s">
        <v>167</v>
      </c>
      <c r="B101" s="310" t="s">
        <v>266</v>
      </c>
      <c r="C101" s="223" t="s">
        <v>225</v>
      </c>
      <c r="D101" s="273">
        <v>1307779.3859596075</v>
      </c>
      <c r="E101" s="273">
        <v>-25000.015378126409</v>
      </c>
      <c r="F101" s="274">
        <v>-1.8757804444631616E-2</v>
      </c>
      <c r="G101" s="282">
        <v>1.0111442476801624</v>
      </c>
      <c r="H101" s="282">
        <v>-6.9175542283293368E-2</v>
      </c>
      <c r="I101" s="283">
        <v>10.713600117396261</v>
      </c>
      <c r="J101" s="283">
        <v>0.28450021798949976</v>
      </c>
      <c r="K101" s="274">
        <v>2.727946042646336E-2</v>
      </c>
      <c r="L101" s="275">
        <v>14011025.382945262</v>
      </c>
      <c r="M101" s="275">
        <v>111335.86252249591</v>
      </c>
      <c r="N101" s="274">
        <v>8.0099531977970099E-3</v>
      </c>
      <c r="O101" s="273">
        <v>1844719.1780902147</v>
      </c>
      <c r="P101" s="273">
        <v>78866.451385080814</v>
      </c>
      <c r="Q101" s="274">
        <v>4.4661964269373702E-2</v>
      </c>
    </row>
    <row r="102" spans="1:17">
      <c r="A102" s="310" t="s">
        <v>167</v>
      </c>
      <c r="B102" s="310" t="s">
        <v>266</v>
      </c>
      <c r="C102" s="223" t="s">
        <v>226</v>
      </c>
      <c r="D102" s="273">
        <v>22852.189217734034</v>
      </c>
      <c r="E102" s="273">
        <v>19159.545817734033</v>
      </c>
      <c r="F102" s="277">
        <v>5.1885719096877914</v>
      </c>
      <c r="G102" s="284">
        <v>1.7668774965018515E-2</v>
      </c>
      <c r="H102" s="284">
        <v>1.4675604648690187E-2</v>
      </c>
      <c r="I102" s="285">
        <v>12.96507795035669</v>
      </c>
      <c r="J102" s="285">
        <v>4.2374412660237279</v>
      </c>
      <c r="K102" s="277">
        <v>0.48551989722835126</v>
      </c>
      <c r="L102" s="278">
        <v>296280.41454422241</v>
      </c>
      <c r="M102" s="278">
        <v>264052.36454422236</v>
      </c>
      <c r="N102" s="277">
        <v>8.1932467072696671</v>
      </c>
      <c r="O102" s="273">
        <v>49540.435273885727</v>
      </c>
      <c r="P102" s="273">
        <v>41574.435273885727</v>
      </c>
      <c r="Q102" s="277">
        <v>5.2189850958932622</v>
      </c>
    </row>
    <row r="103" spans="1:17">
      <c r="A103" s="310" t="s">
        <v>167</v>
      </c>
      <c r="B103" s="310" t="s">
        <v>266</v>
      </c>
      <c r="C103" s="223" t="s">
        <v>227</v>
      </c>
      <c r="D103" s="273">
        <v>3479626.0403279718</v>
      </c>
      <c r="E103" s="273">
        <v>972107.49615259189</v>
      </c>
      <c r="F103" s="274">
        <v>0.38767709152566932</v>
      </c>
      <c r="G103" s="282">
        <v>2.6903649748034795</v>
      </c>
      <c r="H103" s="282">
        <v>0.65782912959606987</v>
      </c>
      <c r="I103" s="283">
        <v>11.968106378951511</v>
      </c>
      <c r="J103" s="283">
        <v>1.1773370793246407</v>
      </c>
      <c r="K103" s="274">
        <v>0.10910594477868704</v>
      </c>
      <c r="L103" s="275">
        <v>41644534.609614983</v>
      </c>
      <c r="M103" s="275">
        <v>14586480.484882228</v>
      </c>
      <c r="N103" s="274">
        <v>0.53908091164431782</v>
      </c>
      <c r="O103" s="273">
        <v>8427203.7644457221</v>
      </c>
      <c r="P103" s="273">
        <v>2327489.0265622642</v>
      </c>
      <c r="Q103" s="274">
        <v>0.38157342213184881</v>
      </c>
    </row>
    <row r="104" spans="1:17">
      <c r="A104" s="310" t="s">
        <v>167</v>
      </c>
      <c r="B104" s="310" t="s">
        <v>266</v>
      </c>
      <c r="C104" s="223" t="s">
        <v>228</v>
      </c>
      <c r="D104" s="273">
        <v>7513.1310797195365</v>
      </c>
      <c r="E104" s="273">
        <v>807.93975925785708</v>
      </c>
      <c r="F104" s="277">
        <v>0.12049466162021864</v>
      </c>
      <c r="G104" s="284">
        <v>5.8089761582769709E-3</v>
      </c>
      <c r="H104" s="284">
        <v>3.7390500417954983E-4</v>
      </c>
      <c r="I104" s="285">
        <v>7.2886587579953401</v>
      </c>
      <c r="J104" s="285">
        <v>-0.28293818223920564</v>
      </c>
      <c r="K104" s="277">
        <v>-3.7368362905810075E-2</v>
      </c>
      <c r="L104" s="278">
        <v>54760.648644164787</v>
      </c>
      <c r="M104" s="278">
        <v>3991.6425584699027</v>
      </c>
      <c r="N104" s="277">
        <v>7.8623610470771516E-2</v>
      </c>
      <c r="O104" s="273">
        <v>12647.104398012161</v>
      </c>
      <c r="P104" s="273">
        <v>-275.14374637592118</v>
      </c>
      <c r="Q104" s="277">
        <v>-2.1292250644127396E-2</v>
      </c>
    </row>
    <row r="105" spans="1:17">
      <c r="A105" s="310" t="s">
        <v>167</v>
      </c>
      <c r="B105" s="310" t="s">
        <v>267</v>
      </c>
      <c r="C105" s="223" t="s">
        <v>223</v>
      </c>
      <c r="D105" s="273">
        <v>12882151.947435962</v>
      </c>
      <c r="E105" s="273">
        <v>5779267.9169740807</v>
      </c>
      <c r="F105" s="274">
        <v>0.81365089056624662</v>
      </c>
      <c r="G105" s="282">
        <v>0.82146434457398088</v>
      </c>
      <c r="H105" s="282">
        <v>0.35194325907643692</v>
      </c>
      <c r="I105" s="283">
        <v>8.7144355695995142</v>
      </c>
      <c r="J105" s="283">
        <v>-0.27226724145253378</v>
      </c>
      <c r="K105" s="274">
        <v>-3.0296678011616611E-2</v>
      </c>
      <c r="L105" s="275">
        <v>112260683.1437216</v>
      </c>
      <c r="M105" s="275">
        <v>48429175.260593101</v>
      </c>
      <c r="N105" s="274">
        <v>0.75870329350927912</v>
      </c>
      <c r="O105" s="273">
        <v>10989843.098110411</v>
      </c>
      <c r="P105" s="273">
        <v>3684247.699985045</v>
      </c>
      <c r="Q105" s="274">
        <v>0.50430491961414015</v>
      </c>
    </row>
    <row r="106" spans="1:17">
      <c r="A106" s="310" t="s">
        <v>167</v>
      </c>
      <c r="B106" s="310" t="s">
        <v>267</v>
      </c>
      <c r="C106" s="223" t="s">
        <v>224</v>
      </c>
      <c r="D106" s="273">
        <v>1478408817.5855715</v>
      </c>
      <c r="E106" s="273">
        <v>35712826.847389221</v>
      </c>
      <c r="F106" s="277">
        <v>2.4754228941272712E-2</v>
      </c>
      <c r="G106" s="284">
        <v>94.274631700183392</v>
      </c>
      <c r="H106" s="284">
        <v>-1.0917271914030806</v>
      </c>
      <c r="I106" s="285">
        <v>4.2450560751435953</v>
      </c>
      <c r="J106" s="285">
        <v>0.12116392551806854</v>
      </c>
      <c r="K106" s="277">
        <v>2.9380963692047797E-2</v>
      </c>
      <c r="L106" s="278">
        <v>6275928332.6374893</v>
      </c>
      <c r="M106" s="278">
        <v>326405662.13607788</v>
      </c>
      <c r="N106" s="277">
        <v>5.4862495735068642E-2</v>
      </c>
      <c r="O106" s="273">
        <v>1765107909.7682552</v>
      </c>
      <c r="P106" s="273">
        <v>48982349.361900806</v>
      </c>
      <c r="Q106" s="277">
        <v>2.8542404176010568E-2</v>
      </c>
    </row>
    <row r="107" spans="1:17">
      <c r="A107" s="310" t="s">
        <v>167</v>
      </c>
      <c r="B107" s="310" t="s">
        <v>267</v>
      </c>
      <c r="C107" s="223" t="s">
        <v>225</v>
      </c>
      <c r="D107" s="273">
        <v>16840221.608860303</v>
      </c>
      <c r="E107" s="273">
        <v>340071.02543199994</v>
      </c>
      <c r="F107" s="274">
        <v>2.06101770836895E-2</v>
      </c>
      <c r="G107" s="282">
        <v>1.0738610802643449</v>
      </c>
      <c r="H107" s="282">
        <v>-1.6846381603142779E-2</v>
      </c>
      <c r="I107" s="283">
        <v>10.529147607937048</v>
      </c>
      <c r="J107" s="283">
        <v>7.0574494095360762E-2</v>
      </c>
      <c r="K107" s="274">
        <v>6.7480040849890888E-3</v>
      </c>
      <c r="L107" s="275">
        <v>177313179.07006124</v>
      </c>
      <c r="M107" s="275">
        <v>4745147.8038787544</v>
      </c>
      <c r="N107" s="274">
        <v>2.7497258727831611E-2</v>
      </c>
      <c r="O107" s="273">
        <v>22944474.131657936</v>
      </c>
      <c r="P107" s="273">
        <v>975748.35657919571</v>
      </c>
      <c r="Q107" s="274">
        <v>4.4415336900699168E-2</v>
      </c>
    </row>
    <row r="108" spans="1:17">
      <c r="A108" s="310" t="s">
        <v>167</v>
      </c>
      <c r="B108" s="310" t="s">
        <v>267</v>
      </c>
      <c r="C108" s="223" t="s">
        <v>226</v>
      </c>
      <c r="D108" s="273">
        <v>62172.216604053567</v>
      </c>
      <c r="E108" s="273">
        <v>38779.986208323564</v>
      </c>
      <c r="F108" s="277">
        <v>1.6578148193770539</v>
      </c>
      <c r="G108" s="284">
        <v>3.9645751246961299E-3</v>
      </c>
      <c r="H108" s="284">
        <v>2.4182813431126524E-3</v>
      </c>
      <c r="I108" s="285">
        <v>11.69096216698342</v>
      </c>
      <c r="J108" s="285">
        <v>3.0519819380381836</v>
      </c>
      <c r="K108" s="277">
        <v>0.35328034758227606</v>
      </c>
      <c r="L108" s="278">
        <v>726853.03215548862</v>
      </c>
      <c r="M108" s="278">
        <v>524768.01625584532</v>
      </c>
      <c r="N108" s="277">
        <v>2.5967685625759032</v>
      </c>
      <c r="O108" s="273">
        <v>134180.75725221634</v>
      </c>
      <c r="P108" s="273">
        <v>84052.694124141417</v>
      </c>
      <c r="Q108" s="277">
        <v>1.6767592617610341</v>
      </c>
    </row>
    <row r="109" spans="1:17">
      <c r="A109" s="310" t="s">
        <v>167</v>
      </c>
      <c r="B109" s="310" t="s">
        <v>267</v>
      </c>
      <c r="C109" s="223" t="s">
        <v>227</v>
      </c>
      <c r="D109" s="273">
        <v>37564649.787880279</v>
      </c>
      <c r="E109" s="273">
        <v>7598955.6441915743</v>
      </c>
      <c r="F109" s="274">
        <v>0.25358850716935738</v>
      </c>
      <c r="G109" s="282">
        <v>2.3954088216832528</v>
      </c>
      <c r="H109" s="282">
        <v>0.41459015961687906</v>
      </c>
      <c r="I109" s="283">
        <v>11.185030804564503</v>
      </c>
      <c r="J109" s="283">
        <v>0.84092052276683127</v>
      </c>
      <c r="K109" s="274">
        <v>8.1294620789821109E-2</v>
      </c>
      <c r="L109" s="275">
        <v>420161765.04011834</v>
      </c>
      <c r="M109" s="275">
        <v>110193320.14718372</v>
      </c>
      <c r="N109" s="274">
        <v>0.35549850948616818</v>
      </c>
      <c r="O109" s="273">
        <v>91286208.564664736</v>
      </c>
      <c r="P109" s="273">
        <v>18021682.141778335</v>
      </c>
      <c r="Q109" s="274">
        <v>0.24598100911423779</v>
      </c>
    </row>
    <row r="110" spans="1:17">
      <c r="A110" s="310" t="s">
        <v>167</v>
      </c>
      <c r="B110" s="310" t="s">
        <v>267</v>
      </c>
      <c r="C110" s="223" t="s">
        <v>228</v>
      </c>
      <c r="D110" s="273">
        <v>104594.3779574972</v>
      </c>
      <c r="E110" s="273">
        <v>5622.6522856876254</v>
      </c>
      <c r="F110" s="277">
        <v>5.6810692624804288E-2</v>
      </c>
      <c r="G110" s="284">
        <v>6.6697359638022372E-3</v>
      </c>
      <c r="H110" s="284">
        <v>1.2741993108905843E-4</v>
      </c>
      <c r="I110" s="285">
        <v>7.8912257632676166</v>
      </c>
      <c r="J110" s="285">
        <v>0.35547900869151583</v>
      </c>
      <c r="K110" s="277">
        <v>4.7172366623871795E-2</v>
      </c>
      <c r="L110" s="278">
        <v>825377.85003115237</v>
      </c>
      <c r="M110" s="278">
        <v>79551.989505017176</v>
      </c>
      <c r="N110" s="277">
        <v>0.10666295406932932</v>
      </c>
      <c r="O110" s="273">
        <v>231356.7346798135</v>
      </c>
      <c r="P110" s="273">
        <v>34775.467610046268</v>
      </c>
      <c r="Q110" s="277">
        <v>0.17690122832357347</v>
      </c>
    </row>
    <row r="111" spans="1:17">
      <c r="A111" s="310" t="s">
        <v>167</v>
      </c>
      <c r="B111" s="310" t="s">
        <v>268</v>
      </c>
      <c r="C111" s="223" t="s">
        <v>223</v>
      </c>
      <c r="D111" s="273">
        <v>11686657.703686155</v>
      </c>
      <c r="E111" s="273">
        <v>4747381.2817337625</v>
      </c>
      <c r="F111" s="274">
        <v>0.6841320323709007</v>
      </c>
      <c r="G111" s="282">
        <v>0.74807724132433129</v>
      </c>
      <c r="H111" s="282">
        <v>0.28731007023662908</v>
      </c>
      <c r="I111" s="283">
        <v>8.7028427859804758</v>
      </c>
      <c r="J111" s="283">
        <v>-0.30860455021892363</v>
      </c>
      <c r="K111" s="274">
        <v>-3.424583629083032E-2</v>
      </c>
      <c r="L111" s="275">
        <v>101707144.68874821</v>
      </c>
      <c r="M111" s="275">
        <v>39174220.660994023</v>
      </c>
      <c r="N111" s="274">
        <v>0.62645752249818354</v>
      </c>
      <c r="O111" s="273">
        <v>10154335.68957397</v>
      </c>
      <c r="P111" s="273">
        <v>2925035.172410842</v>
      </c>
      <c r="Q111" s="274">
        <v>0.40460832489484949</v>
      </c>
    </row>
    <row r="112" spans="1:17">
      <c r="A112" s="310" t="s">
        <v>167</v>
      </c>
      <c r="B112" s="310" t="s">
        <v>268</v>
      </c>
      <c r="C112" s="223" t="s">
        <v>224</v>
      </c>
      <c r="D112" s="273">
        <v>1475581733.0574188</v>
      </c>
      <c r="E112" s="273">
        <v>38797256.731710196</v>
      </c>
      <c r="F112" s="277">
        <v>2.7002836800496678E-2</v>
      </c>
      <c r="G112" s="284">
        <v>94.453789971618505</v>
      </c>
      <c r="H112" s="284">
        <v>-0.94853706712187602</v>
      </c>
      <c r="I112" s="285">
        <v>4.2320996907916149</v>
      </c>
      <c r="J112" s="285">
        <v>9.3771411931701465E-2</v>
      </c>
      <c r="K112" s="277">
        <v>2.2659249245817439E-2</v>
      </c>
      <c r="L112" s="278">
        <v>6244808996.2100573</v>
      </c>
      <c r="M112" s="278">
        <v>298923167.20444489</v>
      </c>
      <c r="N112" s="277">
        <v>5.0273950055720579E-2</v>
      </c>
      <c r="O112" s="273">
        <v>1760937439.3871799</v>
      </c>
      <c r="P112" s="273">
        <v>52555399.552620649</v>
      </c>
      <c r="Q112" s="277">
        <v>3.0763259228427705E-2</v>
      </c>
    </row>
    <row r="113" spans="1:17">
      <c r="A113" s="310" t="s">
        <v>167</v>
      </c>
      <c r="B113" s="310" t="s">
        <v>268</v>
      </c>
      <c r="C113" s="223" t="s">
        <v>225</v>
      </c>
      <c r="D113" s="273">
        <v>16865221.624238446</v>
      </c>
      <c r="E113" s="273">
        <v>469646.55549468659</v>
      </c>
      <c r="F113" s="274">
        <v>2.8644713803909972E-2</v>
      </c>
      <c r="G113" s="282">
        <v>1.0795634463568069</v>
      </c>
      <c r="H113" s="282">
        <v>-9.1008874175810828E-3</v>
      </c>
      <c r="I113" s="283">
        <v>10.5069383110191</v>
      </c>
      <c r="J113" s="283">
        <v>6.0053527255970351E-2</v>
      </c>
      <c r="K113" s="274">
        <v>5.748462675620525E-3</v>
      </c>
      <c r="L113" s="275">
        <v>177201843.20753869</v>
      </c>
      <c r="M113" s="275">
        <v>5919159.5008333921</v>
      </c>
      <c r="N113" s="274">
        <v>3.4557839547686112E-2</v>
      </c>
      <c r="O113" s="273">
        <v>22865607.680272877</v>
      </c>
      <c r="P113" s="273">
        <v>1107388.9292651601</v>
      </c>
      <c r="Q113" s="274">
        <v>5.0895201575904374E-2</v>
      </c>
    </row>
    <row r="114" spans="1:17">
      <c r="A114" s="310" t="s">
        <v>167</v>
      </c>
      <c r="B114" s="310" t="s">
        <v>268</v>
      </c>
      <c r="C114" s="223" t="s">
        <v>226</v>
      </c>
      <c r="D114" s="273">
        <v>43012.670786319621</v>
      </c>
      <c r="E114" s="273">
        <v>23051.083790589648</v>
      </c>
      <c r="F114" s="277">
        <v>1.1547721028153</v>
      </c>
      <c r="G114" s="284">
        <v>2.7532936207819761E-3</v>
      </c>
      <c r="H114" s="284">
        <v>1.4278464975996761E-3</v>
      </c>
      <c r="I114" s="285">
        <v>10.759635687595162</v>
      </c>
      <c r="J114" s="285">
        <v>2.1772857002774977</v>
      </c>
      <c r="K114" s="277">
        <v>0.25369341771134046</v>
      </c>
      <c r="L114" s="278">
        <v>462800.66761126649</v>
      </c>
      <c r="M114" s="278">
        <v>291483.3417116229</v>
      </c>
      <c r="N114" s="277">
        <v>1.7014236019675655</v>
      </c>
      <c r="O114" s="273">
        <v>92606.321978330554</v>
      </c>
      <c r="P114" s="273">
        <v>49920.25885025569</v>
      </c>
      <c r="Q114" s="277">
        <v>1.1694744183944865</v>
      </c>
    </row>
    <row r="115" spans="1:17">
      <c r="A115" s="310" t="s">
        <v>167</v>
      </c>
      <c r="B115" s="310" t="s">
        <v>268</v>
      </c>
      <c r="C115" s="223" t="s">
        <v>227</v>
      </c>
      <c r="D115" s="273">
        <v>36592542.291727982</v>
      </c>
      <c r="E115" s="273">
        <v>6960940.6035807729</v>
      </c>
      <c r="F115" s="274">
        <v>0.23491611006519381</v>
      </c>
      <c r="G115" s="282">
        <v>2.3423333501079258</v>
      </c>
      <c r="H115" s="282">
        <v>0.37479834293440106</v>
      </c>
      <c r="I115" s="283">
        <v>11.083550339898615</v>
      </c>
      <c r="J115" s="283">
        <v>0.79691471280703574</v>
      </c>
      <c r="K115" s="274">
        <v>7.7470879857766836E-2</v>
      </c>
      <c r="L115" s="275">
        <v>405575284.5552361</v>
      </c>
      <c r="M115" s="275">
        <v>100765794.94215405</v>
      </c>
      <c r="N115" s="274">
        <v>0.33058614766247524</v>
      </c>
      <c r="O115" s="273">
        <v>88958719.538102478</v>
      </c>
      <c r="P115" s="273">
        <v>16422517.864803463</v>
      </c>
      <c r="Q115" s="274">
        <v>0.22640443648772809</v>
      </c>
    </row>
    <row r="116" spans="1:17">
      <c r="A116" s="310" t="s">
        <v>167</v>
      </c>
      <c r="B116" s="310" t="s">
        <v>268</v>
      </c>
      <c r="C116" s="223" t="s">
        <v>228</v>
      </c>
      <c r="D116" s="273">
        <v>103786.43819823948</v>
      </c>
      <c r="E116" s="273">
        <v>2257.9780936308671</v>
      </c>
      <c r="F116" s="277">
        <v>2.2239853646006121E-2</v>
      </c>
      <c r="G116" s="284">
        <v>6.6434967415643763E-3</v>
      </c>
      <c r="H116" s="284">
        <v>-9.798154849185569E-5</v>
      </c>
      <c r="I116" s="285">
        <v>7.9141959366961645</v>
      </c>
      <c r="J116" s="285">
        <v>0.52866519777085941</v>
      </c>
      <c r="K116" s="277">
        <v>7.1581206071560863E-2</v>
      </c>
      <c r="L116" s="278">
        <v>821386.20747267455</v>
      </c>
      <c r="M116" s="278">
        <v>71544.644494336098</v>
      </c>
      <c r="N116" s="277">
        <v>9.5413015264403114E-2</v>
      </c>
      <c r="O116" s="273">
        <v>231631.87842619326</v>
      </c>
      <c r="P116" s="273">
        <v>30517.007897548378</v>
      </c>
      <c r="Q116" s="277">
        <v>0.15173919172327849</v>
      </c>
    </row>
  </sheetData>
  <mergeCells count="24">
    <mergeCell ref="B69:B74"/>
    <mergeCell ref="B63:B68"/>
    <mergeCell ref="A63:A80"/>
    <mergeCell ref="A81:A98"/>
    <mergeCell ref="B81:B86"/>
    <mergeCell ref="B87:B92"/>
    <mergeCell ref="B93:B98"/>
    <mergeCell ref="B75:B80"/>
    <mergeCell ref="A99:A116"/>
    <mergeCell ref="B99:B104"/>
    <mergeCell ref="B105:B110"/>
    <mergeCell ref="B111:B116"/>
    <mergeCell ref="A9:A26"/>
    <mergeCell ref="B9:B14"/>
    <mergeCell ref="B15:B20"/>
    <mergeCell ref="B21:B26"/>
    <mergeCell ref="A27:A44"/>
    <mergeCell ref="B27:B32"/>
    <mergeCell ref="B33:B38"/>
    <mergeCell ref="B39:B44"/>
    <mergeCell ref="A45:A62"/>
    <mergeCell ref="B45:B50"/>
    <mergeCell ref="B51:B56"/>
    <mergeCell ref="B57:B62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C5949-6D7A-437A-BBE3-CE76C0B0A0F5}">
  <sheetPr>
    <tabColor rgb="FFCCFF33"/>
  </sheetPr>
  <dimension ref="A8:Q80"/>
  <sheetViews>
    <sheetView zoomScale="80" zoomScaleNormal="80" workbookViewId="0">
      <selection activeCell="D9" sqref="D9:Q44"/>
    </sheetView>
  </sheetViews>
  <sheetFormatPr defaultRowHeight="12.5"/>
  <cols>
    <col min="1" max="1" width="27.54296875" style="229" customWidth="1"/>
    <col min="2" max="2" width="34.1796875" style="229" customWidth="1"/>
    <col min="3" max="3" width="26.453125" style="229" customWidth="1"/>
    <col min="4" max="4" width="13.7265625" style="229" customWidth="1"/>
    <col min="5" max="5" width="11.63281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7265625" style="229" customWidth="1"/>
    <col min="16" max="16" width="11.63281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205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1" t="s">
        <v>206</v>
      </c>
      <c r="B9" s="311" t="s">
        <v>253</v>
      </c>
      <c r="C9" s="230" t="s">
        <v>207</v>
      </c>
      <c r="D9" s="273">
        <v>12504782.665007981</v>
      </c>
      <c r="E9" s="273">
        <v>-341615.78426564485</v>
      </c>
      <c r="F9" s="274">
        <v>-2.659233913805319E-2</v>
      </c>
      <c r="G9" s="282">
        <v>4.3418141306428266</v>
      </c>
      <c r="H9" s="282">
        <v>-0.15296531604270847</v>
      </c>
      <c r="I9" s="283">
        <v>8.2429535433454344</v>
      </c>
      <c r="J9" s="283">
        <v>0.15952407785801803</v>
      </c>
      <c r="K9" s="274">
        <v>1.9734702769302757E-2</v>
      </c>
      <c r="L9" s="275">
        <v>103076342.5772921</v>
      </c>
      <c r="M9" s="275">
        <v>-766613.17295818031</v>
      </c>
      <c r="N9" s="274">
        <v>-7.3824282775804238E-3</v>
      </c>
      <c r="O9" s="273">
        <v>38147260.258577466</v>
      </c>
      <c r="P9" s="273">
        <v>-2058339.8749697655</v>
      </c>
      <c r="Q9" s="274">
        <v>-5.1195352591001449E-2</v>
      </c>
    </row>
    <row r="10" spans="1:17">
      <c r="A10" s="311" t="s">
        <v>206</v>
      </c>
      <c r="B10" s="311" t="s">
        <v>195</v>
      </c>
      <c r="C10" s="230" t="s">
        <v>208</v>
      </c>
      <c r="D10" s="273">
        <v>223511667.2011613</v>
      </c>
      <c r="E10" s="273">
        <v>-1860096.1828515828</v>
      </c>
      <c r="F10" s="277">
        <v>-8.2534571098072697E-3</v>
      </c>
      <c r="G10" s="284">
        <v>77.605996122837823</v>
      </c>
      <c r="H10" s="284">
        <v>-1.248507255812612</v>
      </c>
      <c r="I10" s="285">
        <v>3.972992467672698</v>
      </c>
      <c r="J10" s="285">
        <v>0.12461634216216222</v>
      </c>
      <c r="K10" s="277">
        <v>3.2381539147406047E-2</v>
      </c>
      <c r="L10" s="278">
        <v>888010170.2271806</v>
      </c>
      <c r="M10" s="278">
        <v>20694856.655935884</v>
      </c>
      <c r="N10" s="277">
        <v>2.3860822393096056E-2</v>
      </c>
      <c r="O10" s="273">
        <v>275463598.43904299</v>
      </c>
      <c r="P10" s="273">
        <v>-2775831.1798344254</v>
      </c>
      <c r="Q10" s="277">
        <v>-9.9764119831494101E-3</v>
      </c>
    </row>
    <row r="11" spans="1:17">
      <c r="A11" s="311" t="s">
        <v>206</v>
      </c>
      <c r="B11" s="311" t="s">
        <v>195</v>
      </c>
      <c r="C11" s="230" t="s">
        <v>209</v>
      </c>
      <c r="D11" s="273">
        <v>3044114.688358963</v>
      </c>
      <c r="E11" s="273">
        <v>-3286.6548765585758</v>
      </c>
      <c r="F11" s="274">
        <v>-1.0785106739728057E-3</v>
      </c>
      <c r="G11" s="282">
        <v>1.0569540089808427</v>
      </c>
      <c r="H11" s="282">
        <v>-9.2901198669128604E-3</v>
      </c>
      <c r="I11" s="283">
        <v>15.021388297405815</v>
      </c>
      <c r="J11" s="283">
        <v>0.68219802635965721</v>
      </c>
      <c r="K11" s="274">
        <v>4.7575770560570531E-2</v>
      </c>
      <c r="L11" s="275">
        <v>45726828.755676478</v>
      </c>
      <c r="M11" s="275">
        <v>2029561.0627806932</v>
      </c>
      <c r="N11" s="274">
        <v>4.6445948910225687E-2</v>
      </c>
      <c r="O11" s="273">
        <v>9957214.3338192105</v>
      </c>
      <c r="P11" s="273">
        <v>290153.79785728455</v>
      </c>
      <c r="Q11" s="274">
        <v>3.0014687171751805E-2</v>
      </c>
    </row>
    <row r="12" spans="1:17">
      <c r="A12" s="311" t="s">
        <v>206</v>
      </c>
      <c r="B12" s="311" t="s">
        <v>195</v>
      </c>
      <c r="C12" s="230" t="s">
        <v>210</v>
      </c>
      <c r="D12" s="273">
        <v>43914902.215643868</v>
      </c>
      <c r="E12" s="273">
        <v>3206954.5079555213</v>
      </c>
      <c r="F12" s="277">
        <v>7.8779567346005913E-2</v>
      </c>
      <c r="G12" s="284">
        <v>15.247793431806823</v>
      </c>
      <c r="H12" s="284">
        <v>1.0046382474358282</v>
      </c>
      <c r="I12" s="285">
        <v>9.4788278201218983</v>
      </c>
      <c r="J12" s="285">
        <v>0.23077918555797616</v>
      </c>
      <c r="K12" s="277">
        <v>2.4954365475053343E-2</v>
      </c>
      <c r="L12" s="278">
        <v>416261796.83957791</v>
      </c>
      <c r="M12" s="278">
        <v>39792716.625591159</v>
      </c>
      <c r="N12" s="277">
        <v>0.10569982693657816</v>
      </c>
      <c r="O12" s="273">
        <v>72989510.375263691</v>
      </c>
      <c r="P12" s="273">
        <v>5771796.0724653602</v>
      </c>
      <c r="Q12" s="277">
        <v>8.5867187427185035E-2</v>
      </c>
    </row>
    <row r="13" spans="1:17">
      <c r="A13" s="311" t="s">
        <v>206</v>
      </c>
      <c r="B13" s="311" t="s">
        <v>254</v>
      </c>
      <c r="C13" s="230" t="s">
        <v>207</v>
      </c>
      <c r="D13" s="273">
        <v>166740116.3909294</v>
      </c>
      <c r="E13" s="273">
        <v>-999934.02956047654</v>
      </c>
      <c r="F13" s="274">
        <v>-5.9612121676000879E-3</v>
      </c>
      <c r="G13" s="282">
        <v>4.7113452239912634</v>
      </c>
      <c r="H13" s="282">
        <v>-2.3750952831256278E-2</v>
      </c>
      <c r="I13" s="283">
        <v>8.3703768257210882</v>
      </c>
      <c r="J13" s="283">
        <v>-4.530640687774401E-2</v>
      </c>
      <c r="K13" s="274">
        <v>-5.3835684668175204E-3</v>
      </c>
      <c r="L13" s="275">
        <v>1395677606.1566725</v>
      </c>
      <c r="M13" s="275">
        <v>-15969523.60232687</v>
      </c>
      <c r="N13" s="274">
        <v>-1.1312688040568068E-2</v>
      </c>
      <c r="O13" s="273">
        <v>534637802.77958345</v>
      </c>
      <c r="P13" s="273">
        <v>-18537294.91057241</v>
      </c>
      <c r="Q13" s="274">
        <v>-3.3510718374664634E-2</v>
      </c>
    </row>
    <row r="14" spans="1:17">
      <c r="A14" s="311" t="s">
        <v>206</v>
      </c>
      <c r="B14" s="311" t="s">
        <v>199</v>
      </c>
      <c r="C14" s="230" t="s">
        <v>208</v>
      </c>
      <c r="D14" s="273">
        <v>2745646901.6571832</v>
      </c>
      <c r="E14" s="273">
        <v>-38763276.429065228</v>
      </c>
      <c r="F14" s="277">
        <v>-1.3921539554099603E-2</v>
      </c>
      <c r="G14" s="284">
        <v>77.579953144333288</v>
      </c>
      <c r="H14" s="284">
        <v>-1.0205358617877636</v>
      </c>
      <c r="I14" s="285">
        <v>3.9357687877576413</v>
      </c>
      <c r="J14" s="285">
        <v>6.0712698707874324E-2</v>
      </c>
      <c r="K14" s="277">
        <v>1.5667566433280239E-2</v>
      </c>
      <c r="L14" s="278">
        <v>10806231377.745815</v>
      </c>
      <c r="M14" s="278">
        <v>16485762.740552902</v>
      </c>
      <c r="N14" s="277">
        <v>1.5279102333632601E-3</v>
      </c>
      <c r="O14" s="273">
        <v>3420017978.7041383</v>
      </c>
      <c r="P14" s="273">
        <v>-50351642.845228195</v>
      </c>
      <c r="Q14" s="277">
        <v>-1.4509014409464666E-2</v>
      </c>
    </row>
    <row r="15" spans="1:17">
      <c r="A15" s="311" t="s">
        <v>206</v>
      </c>
      <c r="B15" s="311" t="s">
        <v>199</v>
      </c>
      <c r="C15" s="230" t="s">
        <v>209</v>
      </c>
      <c r="D15" s="273">
        <v>39920112.847869389</v>
      </c>
      <c r="E15" s="273">
        <v>1739115.5785173178</v>
      </c>
      <c r="F15" s="274">
        <v>4.5549244464426493E-2</v>
      </c>
      <c r="G15" s="282">
        <v>1.1279675046288564</v>
      </c>
      <c r="H15" s="282">
        <v>5.0164715466847198E-2</v>
      </c>
      <c r="I15" s="283">
        <v>14.790008399297008</v>
      </c>
      <c r="J15" s="283">
        <v>0.28773966816233454</v>
      </c>
      <c r="K15" s="274">
        <v>1.9841010637500541E-2</v>
      </c>
      <c r="L15" s="275">
        <v>590418804.32087266</v>
      </c>
      <c r="M15" s="275">
        <v>36707721.498009801</v>
      </c>
      <c r="N15" s="274">
        <v>6.6293998145875888E-2</v>
      </c>
      <c r="O15" s="273">
        <v>131938653.01288474</v>
      </c>
      <c r="P15" s="273">
        <v>3667354.8050891012</v>
      </c>
      <c r="Q15" s="274">
        <v>2.859061112134452E-2</v>
      </c>
    </row>
    <row r="16" spans="1:17">
      <c r="A16" s="311" t="s">
        <v>206</v>
      </c>
      <c r="B16" s="311" t="s">
        <v>199</v>
      </c>
      <c r="C16" s="230" t="s">
        <v>210</v>
      </c>
      <c r="D16" s="273">
        <v>523429896.89773875</v>
      </c>
      <c r="E16" s="273">
        <v>30299808.312985539</v>
      </c>
      <c r="F16" s="277">
        <v>6.1443844158736577E-2</v>
      </c>
      <c r="G16" s="284">
        <v>14.78983581288632</v>
      </c>
      <c r="H16" s="284">
        <v>0.86937739356187471</v>
      </c>
      <c r="I16" s="285">
        <v>9.3228924747454585</v>
      </c>
      <c r="J16" s="285">
        <v>0.17335212933384447</v>
      </c>
      <c r="K16" s="277">
        <v>1.894653969374303E-2</v>
      </c>
      <c r="L16" s="278">
        <v>4879880646.8447199</v>
      </c>
      <c r="M16" s="278">
        <v>367967005.80211735</v>
      </c>
      <c r="N16" s="277">
        <v>8.1554532084769329E-2</v>
      </c>
      <c r="O16" s="273">
        <v>866892192.23233962</v>
      </c>
      <c r="P16" s="273">
        <v>52456202.459084034</v>
      </c>
      <c r="Q16" s="277">
        <v>6.4408011332711596E-2</v>
      </c>
    </row>
    <row r="17" spans="1:17">
      <c r="A17" s="311" t="s">
        <v>206</v>
      </c>
      <c r="B17" s="311" t="s">
        <v>136</v>
      </c>
      <c r="C17" s="230" t="s">
        <v>207</v>
      </c>
      <c r="D17" s="273">
        <v>167081732.17519611</v>
      </c>
      <c r="E17" s="273">
        <v>-700514.57993087173</v>
      </c>
      <c r="F17" s="274">
        <v>-4.1751412528957914E-3</v>
      </c>
      <c r="G17" s="282">
        <v>4.7239358375376463</v>
      </c>
      <c r="H17" s="282">
        <v>-2.007246170779009E-2</v>
      </c>
      <c r="I17" s="283">
        <v>8.3578509819695146</v>
      </c>
      <c r="J17" s="283">
        <v>-8.9959361353981748E-2</v>
      </c>
      <c r="K17" s="274">
        <v>-1.0648837710363462E-2</v>
      </c>
      <c r="L17" s="275">
        <v>1396444219.3296304</v>
      </c>
      <c r="M17" s="275">
        <v>-20948380.234386444</v>
      </c>
      <c r="N17" s="274">
        <v>-1.4779518561639214E-2</v>
      </c>
      <c r="O17" s="273">
        <v>536696142.654553</v>
      </c>
      <c r="P17" s="273">
        <v>-18594650.903448403</v>
      </c>
      <c r="Q17" s="274">
        <v>-3.3486330260049858E-2</v>
      </c>
    </row>
    <row r="18" spans="1:17">
      <c r="A18" s="311" t="s">
        <v>206</v>
      </c>
      <c r="B18" s="311" t="s">
        <v>200</v>
      </c>
      <c r="C18" s="230" t="s">
        <v>208</v>
      </c>
      <c r="D18" s="273">
        <v>2747506997.8400345</v>
      </c>
      <c r="E18" s="273">
        <v>-34137338.283216</v>
      </c>
      <c r="F18" s="277">
        <v>-1.2272359136607975E-2</v>
      </c>
      <c r="G18" s="284">
        <v>77.68082483950208</v>
      </c>
      <c r="H18" s="284">
        <v>-0.96959301654874253</v>
      </c>
      <c r="I18" s="285">
        <v>3.9255719929263062</v>
      </c>
      <c r="J18" s="285">
        <v>3.544843895866201E-2</v>
      </c>
      <c r="K18" s="277">
        <v>9.1124198156912438E-3</v>
      </c>
      <c r="L18" s="278">
        <v>10785536521.089876</v>
      </c>
      <c r="M18" s="278">
        <v>-35403629.62387085</v>
      </c>
      <c r="N18" s="277">
        <v>-3.2717702094984449E-3</v>
      </c>
      <c r="O18" s="273">
        <v>3422793809.8839731</v>
      </c>
      <c r="P18" s="273">
        <v>-45170922.760024548</v>
      </c>
      <c r="Q18" s="277">
        <v>-1.3025196690966911E-2</v>
      </c>
    </row>
    <row r="19" spans="1:17">
      <c r="A19" s="311" t="s">
        <v>206</v>
      </c>
      <c r="B19" s="311" t="s">
        <v>200</v>
      </c>
      <c r="C19" s="230" t="s">
        <v>209</v>
      </c>
      <c r="D19" s="273">
        <v>39923399.502746098</v>
      </c>
      <c r="E19" s="273">
        <v>1932740.0103612095</v>
      </c>
      <c r="F19" s="274">
        <v>5.0874084214005848E-2</v>
      </c>
      <c r="G19" s="282">
        <v>1.128762403956886</v>
      </c>
      <c r="H19" s="282">
        <v>5.4584370158599071E-2</v>
      </c>
      <c r="I19" s="283">
        <v>14.737954447431758</v>
      </c>
      <c r="J19" s="283">
        <v>0.24944231761261371</v>
      </c>
      <c r="K19" s="274">
        <v>1.7216558565681196E-2</v>
      </c>
      <c r="L19" s="275">
        <v>588389243.25809169</v>
      </c>
      <c r="M19" s="275">
        <v>37961112.382844448</v>
      </c>
      <c r="N19" s="274">
        <v>6.896651943003293E-2</v>
      </c>
      <c r="O19" s="273">
        <v>131648499.21502745</v>
      </c>
      <c r="P19" s="273">
        <v>3968347.2369536608</v>
      </c>
      <c r="Q19" s="274">
        <v>3.1080376828147384E-2</v>
      </c>
    </row>
    <row r="20" spans="1:17">
      <c r="A20" s="311" t="s">
        <v>206</v>
      </c>
      <c r="B20" s="311" t="s">
        <v>200</v>
      </c>
      <c r="C20" s="230" t="s">
        <v>210</v>
      </c>
      <c r="D20" s="273">
        <v>520222942.38978285</v>
      </c>
      <c r="E20" s="273">
        <v>29437718.275011241</v>
      </c>
      <c r="F20" s="277">
        <v>5.9980856856699384E-2</v>
      </c>
      <c r="G20" s="284">
        <v>14.708369185971382</v>
      </c>
      <c r="H20" s="284">
        <v>0.8315185573969881</v>
      </c>
      <c r="I20" s="285">
        <v>9.3038725050934712</v>
      </c>
      <c r="J20" s="285">
        <v>0.17780103394456859</v>
      </c>
      <c r="K20" s="277">
        <v>1.9482757121360217E-2</v>
      </c>
      <c r="L20" s="278">
        <v>4840087930.2191257</v>
      </c>
      <c r="M20" s="278">
        <v>361146897.96388817</v>
      </c>
      <c r="N20" s="277">
        <v>8.06322064441298E-2</v>
      </c>
      <c r="O20" s="273">
        <v>861120396.15987468</v>
      </c>
      <c r="P20" s="273">
        <v>51251943.596315742</v>
      </c>
      <c r="Q20" s="277">
        <v>6.3284282075789913E-2</v>
      </c>
    </row>
    <row r="21" spans="1:17">
      <c r="A21" s="311" t="s">
        <v>211</v>
      </c>
      <c r="B21" s="311" t="s">
        <v>253</v>
      </c>
      <c r="C21" s="230" t="s">
        <v>207</v>
      </c>
      <c r="D21" s="273">
        <v>10285275.249202574</v>
      </c>
      <c r="E21" s="273">
        <v>-70741.837836978957</v>
      </c>
      <c r="F21" s="274">
        <v>-6.8309889064891204E-3</v>
      </c>
      <c r="G21" s="282">
        <v>3.7239919691231465</v>
      </c>
      <c r="H21" s="282">
        <v>-8.2110171874636428E-2</v>
      </c>
      <c r="I21" s="283">
        <v>6.5520012854463747</v>
      </c>
      <c r="J21" s="283">
        <v>0.27897685090663593</v>
      </c>
      <c r="K21" s="274">
        <v>4.4472463612698312E-2</v>
      </c>
      <c r="L21" s="275">
        <v>67389136.653945044</v>
      </c>
      <c r="M21" s="275">
        <v>2425588.4224348813</v>
      </c>
      <c r="N21" s="274">
        <v>3.7337683800626596E-2</v>
      </c>
      <c r="O21" s="273">
        <v>23964036.019694686</v>
      </c>
      <c r="P21" s="273">
        <v>-281563.97907159477</v>
      </c>
      <c r="Q21" s="274">
        <v>-1.1612992835232865E-2</v>
      </c>
    </row>
    <row r="22" spans="1:17">
      <c r="A22" s="311" t="s">
        <v>211</v>
      </c>
      <c r="B22" s="311" t="s">
        <v>195</v>
      </c>
      <c r="C22" s="230" t="s">
        <v>208</v>
      </c>
      <c r="D22" s="273">
        <v>214392476.42753506</v>
      </c>
      <c r="E22" s="273">
        <v>-246710.77708157897</v>
      </c>
      <c r="F22" s="277">
        <v>-1.1494209435595204E-3</v>
      </c>
      <c r="G22" s="284">
        <v>77.625133125967082</v>
      </c>
      <c r="H22" s="284">
        <v>-1.2602784270811895</v>
      </c>
      <c r="I22" s="285">
        <v>3.8585071682000311</v>
      </c>
      <c r="J22" s="285">
        <v>0.13443727780205661</v>
      </c>
      <c r="K22" s="277">
        <v>3.6099558214169256E-2</v>
      </c>
      <c r="L22" s="278">
        <v>827234907.10380018</v>
      </c>
      <c r="M22" s="278">
        <v>27903572.7355932</v>
      </c>
      <c r="N22" s="277">
        <v>3.4908643682345114E-2</v>
      </c>
      <c r="O22" s="273">
        <v>260221244.58027154</v>
      </c>
      <c r="P22" s="273">
        <v>-292518.85487496853</v>
      </c>
      <c r="Q22" s="277">
        <v>-1.1228537449146695E-3</v>
      </c>
    </row>
    <row r="23" spans="1:17">
      <c r="A23" s="311" t="s">
        <v>211</v>
      </c>
      <c r="B23" s="311" t="s">
        <v>195</v>
      </c>
      <c r="C23" s="230" t="s">
        <v>209</v>
      </c>
      <c r="D23" s="273">
        <v>2768958.3181518167</v>
      </c>
      <c r="E23" s="273">
        <v>22529.934079359751</v>
      </c>
      <c r="F23" s="274">
        <v>8.2033575716079412E-3</v>
      </c>
      <c r="G23" s="282">
        <v>1.0025573735067095</v>
      </c>
      <c r="H23" s="282">
        <v>-6.8255644373882429E-3</v>
      </c>
      <c r="I23" s="283">
        <v>13.719799440530018</v>
      </c>
      <c r="J23" s="283">
        <v>0.65460211883900321</v>
      </c>
      <c r="K23" s="274">
        <v>5.0102734977620585E-2</v>
      </c>
      <c r="L23" s="275">
        <v>37989552.784230232</v>
      </c>
      <c r="M23" s="275">
        <v>2106924.0164305866</v>
      </c>
      <c r="N23" s="274">
        <v>5.8717103199565412E-2</v>
      </c>
      <c r="O23" s="273">
        <v>7404488.8229358792</v>
      </c>
      <c r="P23" s="273">
        <v>500596.23851891421</v>
      </c>
      <c r="Q23" s="274">
        <v>7.2509273920169148E-2</v>
      </c>
    </row>
    <row r="24" spans="1:17">
      <c r="A24" s="311" t="s">
        <v>211</v>
      </c>
      <c r="B24" s="311" t="s">
        <v>195</v>
      </c>
      <c r="C24" s="230" t="s">
        <v>210</v>
      </c>
      <c r="D24" s="273">
        <v>43819348.842964351</v>
      </c>
      <c r="E24" s="273">
        <v>3200871.8273996785</v>
      </c>
      <c r="F24" s="277">
        <v>7.8803344255697488E-2</v>
      </c>
      <c r="G24" s="284">
        <v>15.865681688592302</v>
      </c>
      <c r="H24" s="284">
        <v>0.93734862061312718</v>
      </c>
      <c r="I24" s="285">
        <v>9.461569390742552</v>
      </c>
      <c r="J24" s="285">
        <v>0.22665198816264365</v>
      </c>
      <c r="K24" s="277">
        <v>2.454293615006509E-2</v>
      </c>
      <c r="L24" s="278">
        <v>414599809.73486155</v>
      </c>
      <c r="M24" s="278">
        <v>39491529.477531314</v>
      </c>
      <c r="N24" s="277">
        <v>0.10528034585224165</v>
      </c>
      <c r="O24" s="273">
        <v>72543748.782981753</v>
      </c>
      <c r="P24" s="273">
        <v>5674161.3593394756</v>
      </c>
      <c r="Q24" s="277">
        <v>8.4854140394072936E-2</v>
      </c>
    </row>
    <row r="25" spans="1:17">
      <c r="A25" s="311" t="s">
        <v>211</v>
      </c>
      <c r="B25" s="311" t="s">
        <v>254</v>
      </c>
      <c r="C25" s="230" t="s">
        <v>207</v>
      </c>
      <c r="D25" s="273">
        <v>133512045.45991704</v>
      </c>
      <c r="E25" s="273">
        <v>1940926.6872172952</v>
      </c>
      <c r="F25" s="274">
        <v>1.475192052269777E-2</v>
      </c>
      <c r="G25" s="282">
        <v>3.957459154163971</v>
      </c>
      <c r="H25" s="282">
        <v>3.6321868734422225E-2</v>
      </c>
      <c r="I25" s="283">
        <v>6.4490363600685106</v>
      </c>
      <c r="J25" s="283">
        <v>6.9531299299777416E-2</v>
      </c>
      <c r="K25" s="274">
        <v>1.0899168295572895E-2</v>
      </c>
      <c r="L25" s="275">
        <v>861024035.6781249</v>
      </c>
      <c r="M25" s="275">
        <v>21665417.616682768</v>
      </c>
      <c r="N25" s="274">
        <v>2.5811872482730418E-2</v>
      </c>
      <c r="O25" s="273">
        <v>317291888.49458987</v>
      </c>
      <c r="P25" s="273">
        <v>2037658.2353219986</v>
      </c>
      <c r="Q25" s="274">
        <v>6.4635397077660479E-3</v>
      </c>
    </row>
    <row r="26" spans="1:17">
      <c r="A26" s="311" t="s">
        <v>211</v>
      </c>
      <c r="B26" s="311" t="s">
        <v>199</v>
      </c>
      <c r="C26" s="230" t="s">
        <v>208</v>
      </c>
      <c r="D26" s="273">
        <v>2620472348.4544148</v>
      </c>
      <c r="E26" s="273">
        <v>-20624195.156510353</v>
      </c>
      <c r="F26" s="277">
        <v>-7.8089516289748398E-3</v>
      </c>
      <c r="G26" s="284">
        <v>77.673982507727274</v>
      </c>
      <c r="H26" s="284">
        <v>-1.0370767898907047</v>
      </c>
      <c r="I26" s="285">
        <v>3.8063179974147743</v>
      </c>
      <c r="J26" s="285">
        <v>6.9675417179698051E-2</v>
      </c>
      <c r="K26" s="277">
        <v>1.864652978806303E-2</v>
      </c>
      <c r="L26" s="278">
        <v>9974351061.6497993</v>
      </c>
      <c r="M26" s="278">
        <v>105517258.28153038</v>
      </c>
      <c r="N26" s="277">
        <v>1.0691968309925024E-2</v>
      </c>
      <c r="O26" s="273">
        <v>3201519070.8962655</v>
      </c>
      <c r="P26" s="273">
        <v>-23915707.536988735</v>
      </c>
      <c r="Q26" s="277">
        <v>-7.4147236511803603E-3</v>
      </c>
    </row>
    <row r="27" spans="1:17">
      <c r="A27" s="311" t="s">
        <v>211</v>
      </c>
      <c r="B27" s="311" t="s">
        <v>199</v>
      </c>
      <c r="C27" s="230" t="s">
        <v>209</v>
      </c>
      <c r="D27" s="273">
        <v>35683448.791804165</v>
      </c>
      <c r="E27" s="273">
        <v>2135746.5254810154</v>
      </c>
      <c r="F27" s="274">
        <v>6.3662974844777495E-2</v>
      </c>
      <c r="G27" s="282">
        <v>1.0577007534175071</v>
      </c>
      <c r="H27" s="282">
        <v>5.7898156738030226E-2</v>
      </c>
      <c r="I27" s="283">
        <v>13.271753173022656</v>
      </c>
      <c r="J27" s="283">
        <v>0.26897828748287722</v>
      </c>
      <c r="K27" s="274">
        <v>2.0686221968051186E-2</v>
      </c>
      <c r="L27" s="275">
        <v>473581924.72701842</v>
      </c>
      <c r="M27" s="275">
        <v>37368704.230905831</v>
      </c>
      <c r="N27" s="274">
        <v>8.5666143241614229E-2</v>
      </c>
      <c r="O27" s="273">
        <v>92563861.448922485</v>
      </c>
      <c r="P27" s="273">
        <v>6875779.6409303248</v>
      </c>
      <c r="Q27" s="274">
        <v>8.024196009355665E-2</v>
      </c>
    </row>
    <row r="28" spans="1:17">
      <c r="A28" s="311" t="s">
        <v>211</v>
      </c>
      <c r="B28" s="311" t="s">
        <v>199</v>
      </c>
      <c r="C28" s="230" t="s">
        <v>210</v>
      </c>
      <c r="D28" s="273">
        <v>522192430.12065989</v>
      </c>
      <c r="E28" s="273">
        <v>30345120.563220501</v>
      </c>
      <c r="F28" s="277">
        <v>6.1696221517455935E-2</v>
      </c>
      <c r="G28" s="284">
        <v>15.478417738993866</v>
      </c>
      <c r="H28" s="284">
        <v>0.82017934873052489</v>
      </c>
      <c r="I28" s="285">
        <v>9.305771063713804</v>
      </c>
      <c r="J28" s="285">
        <v>0.17317686014755651</v>
      </c>
      <c r="K28" s="277">
        <v>1.8962504660497401E-2</v>
      </c>
      <c r="L28" s="278">
        <v>4859403205.9072294</v>
      </c>
      <c r="M28" s="278">
        <v>367561317.60330486</v>
      </c>
      <c r="N28" s="277">
        <v>8.1828641066013216E-2</v>
      </c>
      <c r="O28" s="273">
        <v>861469708.11671042</v>
      </c>
      <c r="P28" s="273">
        <v>52632657.962994099</v>
      </c>
      <c r="Q28" s="277">
        <v>6.5072016610751779E-2</v>
      </c>
    </row>
    <row r="29" spans="1:17">
      <c r="A29" s="311" t="s">
        <v>211</v>
      </c>
      <c r="B29" s="311" t="s">
        <v>136</v>
      </c>
      <c r="C29" s="230" t="s">
        <v>207</v>
      </c>
      <c r="D29" s="273">
        <v>133582787.29775435</v>
      </c>
      <c r="E29" s="273">
        <v>2259791.2204633653</v>
      </c>
      <c r="F29" s="274">
        <v>1.7207886569488188E-2</v>
      </c>
      <c r="G29" s="282">
        <v>3.9643735097185169</v>
      </c>
      <c r="H29" s="282">
        <v>4.2520143121622223E-2</v>
      </c>
      <c r="I29" s="283">
        <v>6.427463183126167</v>
      </c>
      <c r="J29" s="283">
        <v>2.5799684911701704E-2</v>
      </c>
      <c r="K29" s="274">
        <v>4.0301532435901514E-3</v>
      </c>
      <c r="L29" s="275">
        <v>858598447.25568986</v>
      </c>
      <c r="M29" s="275">
        <v>17912816.791534781</v>
      </c>
      <c r="N29" s="274">
        <v>2.1307390232951702E-2</v>
      </c>
      <c r="O29" s="273">
        <v>317573452.47366166</v>
      </c>
      <c r="P29" s="273">
        <v>2545022.9454965591</v>
      </c>
      <c r="Q29" s="274">
        <v>8.078708798784846E-3</v>
      </c>
    </row>
    <row r="30" spans="1:17">
      <c r="A30" s="311" t="s">
        <v>211</v>
      </c>
      <c r="B30" s="311" t="s">
        <v>200</v>
      </c>
      <c r="C30" s="230" t="s">
        <v>208</v>
      </c>
      <c r="D30" s="273">
        <v>2620719059.2314959</v>
      </c>
      <c r="E30" s="273">
        <v>-16709236.328742981</v>
      </c>
      <c r="F30" s="277">
        <v>-6.3354277183083106E-3</v>
      </c>
      <c r="G30" s="284">
        <v>77.775807983955971</v>
      </c>
      <c r="H30" s="284">
        <v>-0.98882082494691304</v>
      </c>
      <c r="I30" s="285">
        <v>3.7953123795844483</v>
      </c>
      <c r="J30" s="285">
        <v>4.3877565066393842E-2</v>
      </c>
      <c r="K30" s="277">
        <v>1.1696208846969071E-2</v>
      </c>
      <c r="L30" s="278">
        <v>9946447488.9142056</v>
      </c>
      <c r="M30" s="278">
        <v>52307160.154512405</v>
      </c>
      <c r="N30" s="277">
        <v>5.2866806429325746E-3</v>
      </c>
      <c r="O30" s="273">
        <v>3201811589.7511387</v>
      </c>
      <c r="P30" s="273">
        <v>-19702489.074826717</v>
      </c>
      <c r="Q30" s="277">
        <v>-6.1159096600959155E-3</v>
      </c>
    </row>
    <row r="31" spans="1:17">
      <c r="A31" s="311" t="s">
        <v>211</v>
      </c>
      <c r="B31" s="311" t="s">
        <v>200</v>
      </c>
      <c r="C31" s="230" t="s">
        <v>209</v>
      </c>
      <c r="D31" s="273">
        <v>35660918.857724756</v>
      </c>
      <c r="E31" s="273">
        <v>2284224.6007045992</v>
      </c>
      <c r="F31" s="274">
        <v>6.8437712348464699E-2</v>
      </c>
      <c r="G31" s="282">
        <v>1.0583190013595574</v>
      </c>
      <c r="H31" s="282">
        <v>6.1551453802779044E-2</v>
      </c>
      <c r="I31" s="283">
        <v>13.221055873282936</v>
      </c>
      <c r="J31" s="283">
        <v>0.21730015060667895</v>
      </c>
      <c r="K31" s="274">
        <v>1.6710568488128841E-2</v>
      </c>
      <c r="L31" s="275">
        <v>471475000.7105881</v>
      </c>
      <c r="M31" s="275">
        <v>37452621.761846483</v>
      </c>
      <c r="N31" s="274">
        <v>8.6291913915963456E-2</v>
      </c>
      <c r="O31" s="273">
        <v>92063265.210403576</v>
      </c>
      <c r="P31" s="273">
        <v>6697084.6239999086</v>
      </c>
      <c r="Q31" s="274">
        <v>7.8451262291410959E-2</v>
      </c>
    </row>
    <row r="32" spans="1:17">
      <c r="A32" s="311" t="s">
        <v>211</v>
      </c>
      <c r="B32" s="311" t="s">
        <v>200</v>
      </c>
      <c r="C32" s="230" t="s">
        <v>210</v>
      </c>
      <c r="D32" s="273">
        <v>518991558.29326004</v>
      </c>
      <c r="E32" s="273">
        <v>29507750.632628858</v>
      </c>
      <c r="F32" s="277">
        <v>6.0283405029584076E-2</v>
      </c>
      <c r="G32" s="284">
        <v>15.402256735961382</v>
      </c>
      <c r="H32" s="284">
        <v>0.78422504074578292</v>
      </c>
      <c r="I32" s="285">
        <v>9.2870714357672988</v>
      </c>
      <c r="J32" s="285">
        <v>0.17812638893693489</v>
      </c>
      <c r="K32" s="277">
        <v>1.9555106329126166E-2</v>
      </c>
      <c r="L32" s="278">
        <v>4819911676.4296942</v>
      </c>
      <c r="M32" s="278">
        <v>361230571.13572121</v>
      </c>
      <c r="N32" s="277">
        <v>8.1017359753945514E-2</v>
      </c>
      <c r="O32" s="273">
        <v>855795546.75737154</v>
      </c>
      <c r="P32" s="273">
        <v>51603330.314290047</v>
      </c>
      <c r="Q32" s="277">
        <v>6.4167905706088602E-2</v>
      </c>
    </row>
    <row r="33" spans="1:17">
      <c r="A33" s="311" t="s">
        <v>212</v>
      </c>
      <c r="B33" s="311" t="s">
        <v>253</v>
      </c>
      <c r="C33" s="230" t="s">
        <v>207</v>
      </c>
      <c r="D33" s="273">
        <v>5734971.1145351119</v>
      </c>
      <c r="E33" s="273">
        <v>-113166.34905526694</v>
      </c>
      <c r="F33" s="274">
        <v>-1.9350836015709881E-2</v>
      </c>
      <c r="G33" s="282">
        <v>3.9434498086654295</v>
      </c>
      <c r="H33" s="282">
        <v>-3.5774816254322328E-2</v>
      </c>
      <c r="I33" s="283">
        <v>6.9764940773811999</v>
      </c>
      <c r="J33" s="283">
        <v>0.16496963290514</v>
      </c>
      <c r="K33" s="274">
        <v>2.421919413926869E-2</v>
      </c>
      <c r="L33" s="275">
        <v>40009992.014506467</v>
      </c>
      <c r="M33" s="275">
        <v>175260.72660437971</v>
      </c>
      <c r="N33" s="274">
        <v>4.3996964693372199E-3</v>
      </c>
      <c r="O33" s="273">
        <v>13987280.401074648</v>
      </c>
      <c r="P33" s="273">
        <v>-315809.36249274947</v>
      </c>
      <c r="Q33" s="274">
        <v>-2.2079800079083195E-2</v>
      </c>
    </row>
    <row r="34" spans="1:17">
      <c r="A34" s="311" t="s">
        <v>212</v>
      </c>
      <c r="B34" s="311" t="s">
        <v>195</v>
      </c>
      <c r="C34" s="230" t="s">
        <v>208</v>
      </c>
      <c r="D34" s="273">
        <v>112592663.80251503</v>
      </c>
      <c r="E34" s="273">
        <v>-2494648.0249570757</v>
      </c>
      <c r="F34" s="277">
        <v>-2.1676134278788381E-2</v>
      </c>
      <c r="G34" s="284">
        <v>77.420358300296456</v>
      </c>
      <c r="H34" s="284">
        <v>-0.88803784990936663</v>
      </c>
      <c r="I34" s="285">
        <v>4.1223580227242023</v>
      </c>
      <c r="J34" s="285">
        <v>0.11936106832784255</v>
      </c>
      <c r="K34" s="277">
        <v>2.9817926340601437E-2</v>
      </c>
      <c r="L34" s="278">
        <v>464147270.92618674</v>
      </c>
      <c r="M34" s="278">
        <v>3453112.1911517978</v>
      </c>
      <c r="N34" s="277">
        <v>7.4954546865392997E-3</v>
      </c>
      <c r="O34" s="273">
        <v>146815393.31768799</v>
      </c>
      <c r="P34" s="273">
        <v>-2778154.3087655902</v>
      </c>
      <c r="Q34" s="277">
        <v>-1.8571351190245531E-2</v>
      </c>
    </row>
    <row r="35" spans="1:17">
      <c r="A35" s="311" t="s">
        <v>212</v>
      </c>
      <c r="B35" s="311" t="s">
        <v>195</v>
      </c>
      <c r="C35" s="230" t="s">
        <v>209</v>
      </c>
      <c r="D35" s="273">
        <v>1604598.6552982635</v>
      </c>
      <c r="E35" s="273">
        <v>38091.055800672621</v>
      </c>
      <c r="F35" s="274">
        <v>2.4315908721342403E-2</v>
      </c>
      <c r="G35" s="282">
        <v>1.1033454456611809</v>
      </c>
      <c r="H35" s="282">
        <v>3.7452987788314074E-2</v>
      </c>
      <c r="I35" s="283">
        <v>13.760461702105829</v>
      </c>
      <c r="J35" s="283">
        <v>0.6360996959417502</v>
      </c>
      <c r="K35" s="274">
        <v>4.8467094678049508E-2</v>
      </c>
      <c r="L35" s="275">
        <v>22080018.343482267</v>
      </c>
      <c r="M35" s="275">
        <v>1520605.5222687908</v>
      </c>
      <c r="N35" s="274">
        <v>7.3961524849572052E-2</v>
      </c>
      <c r="O35" s="273">
        <v>4404692.5999705791</v>
      </c>
      <c r="P35" s="273">
        <v>127944.91778541356</v>
      </c>
      <c r="Q35" s="274">
        <v>2.9916405477547665E-2</v>
      </c>
    </row>
    <row r="36" spans="1:17">
      <c r="A36" s="311" t="s">
        <v>212</v>
      </c>
      <c r="B36" s="311" t="s">
        <v>195</v>
      </c>
      <c r="C36" s="230" t="s">
        <v>210</v>
      </c>
      <c r="D36" s="273">
        <v>23749737.645451698</v>
      </c>
      <c r="E36" s="273">
        <v>905520.06563879922</v>
      </c>
      <c r="F36" s="277">
        <v>3.9638917922012532E-2</v>
      </c>
      <c r="G36" s="284">
        <v>16.330666101602951</v>
      </c>
      <c r="H36" s="284">
        <v>0.78686712345648679</v>
      </c>
      <c r="I36" s="285">
        <v>10.07931015051833</v>
      </c>
      <c r="J36" s="285">
        <v>0.36395683333736173</v>
      </c>
      <c r="K36" s="277">
        <v>3.7462027520268136E-2</v>
      </c>
      <c r="L36" s="278">
        <v>239380971.72194859</v>
      </c>
      <c r="M36" s="278">
        <v>17441326.67950955</v>
      </c>
      <c r="N36" s="277">
        <v>7.8585899676348672E-2</v>
      </c>
      <c r="O36" s="273">
        <v>44713886.297280192</v>
      </c>
      <c r="P36" s="273">
        <v>2223493.3717755675</v>
      </c>
      <c r="Q36" s="277">
        <v>5.2329320081220709E-2</v>
      </c>
    </row>
    <row r="37" spans="1:17">
      <c r="A37" s="311" t="s">
        <v>212</v>
      </c>
      <c r="B37" s="311" t="s">
        <v>254</v>
      </c>
      <c r="C37" s="230" t="s">
        <v>207</v>
      </c>
      <c r="D37" s="273">
        <v>73689299.372983068</v>
      </c>
      <c r="E37" s="273">
        <v>-525981.61312201619</v>
      </c>
      <c r="F37" s="274">
        <v>-7.0872414162319588E-3</v>
      </c>
      <c r="G37" s="282">
        <v>4.1255475624763616</v>
      </c>
      <c r="H37" s="282">
        <v>4.5305382793769944E-2</v>
      </c>
      <c r="I37" s="283">
        <v>6.8565234685831005</v>
      </c>
      <c r="J37" s="283">
        <v>3.5452184454332958E-2</v>
      </c>
      <c r="K37" s="274">
        <v>5.197451100800385E-3</v>
      </c>
      <c r="L37" s="275">
        <v>505252410.53430438</v>
      </c>
      <c r="M37" s="275">
        <v>-975311.443564713</v>
      </c>
      <c r="N37" s="274">
        <v>-1.9266259061319264E-3</v>
      </c>
      <c r="O37" s="273">
        <v>183310271.4312804</v>
      </c>
      <c r="P37" s="273">
        <v>-2932676.3690255284</v>
      </c>
      <c r="Q37" s="274">
        <v>-1.5746509619091794E-2</v>
      </c>
    </row>
    <row r="38" spans="1:17">
      <c r="A38" s="311" t="s">
        <v>212</v>
      </c>
      <c r="B38" s="311" t="s">
        <v>199</v>
      </c>
      <c r="C38" s="230" t="s">
        <v>208</v>
      </c>
      <c r="D38" s="273">
        <v>1379067480.961256</v>
      </c>
      <c r="E38" s="273">
        <v>-41803794.465862751</v>
      </c>
      <c r="F38" s="277">
        <v>-2.9421239762410137E-2</v>
      </c>
      <c r="G38" s="284">
        <v>77.208068647427694</v>
      </c>
      <c r="H38" s="284">
        <v>-0.90925211003956008</v>
      </c>
      <c r="I38" s="285">
        <v>4.0519969442860893</v>
      </c>
      <c r="J38" s="285">
        <v>4.6083973238321363E-2</v>
      </c>
      <c r="K38" s="277">
        <v>1.1503987623142959E-2</v>
      </c>
      <c r="L38" s="278">
        <v>5587977218.8193235</v>
      </c>
      <c r="M38" s="278">
        <v>-103909453.60335732</v>
      </c>
      <c r="N38" s="277">
        <v>-1.825571371735157E-2</v>
      </c>
      <c r="O38" s="273">
        <v>1811831755.0289667</v>
      </c>
      <c r="P38" s="273">
        <v>-50584878.368764639</v>
      </c>
      <c r="Q38" s="277">
        <v>-2.7160881975414525E-2</v>
      </c>
    </row>
    <row r="39" spans="1:17">
      <c r="A39" s="311" t="s">
        <v>212</v>
      </c>
      <c r="B39" s="311" t="s">
        <v>199</v>
      </c>
      <c r="C39" s="230" t="s">
        <v>209</v>
      </c>
      <c r="D39" s="273">
        <v>20051713.462193489</v>
      </c>
      <c r="E39" s="273">
        <v>1387744.7229803689</v>
      </c>
      <c r="F39" s="274">
        <v>7.4354213852957665E-2</v>
      </c>
      <c r="G39" s="282">
        <v>1.1226093652853519</v>
      </c>
      <c r="H39" s="282">
        <v>9.6493025386665821E-2</v>
      </c>
      <c r="I39" s="283">
        <v>13.449448574160112</v>
      </c>
      <c r="J39" s="283">
        <v>0.40845767262861621</v>
      </c>
      <c r="K39" s="274">
        <v>3.1321061084449354E-2</v>
      </c>
      <c r="L39" s="275">
        <v>269684489.03356534</v>
      </c>
      <c r="M39" s="275">
        <v>26287842.519018799</v>
      </c>
      <c r="N39" s="274">
        <v>0.10800412781138179</v>
      </c>
      <c r="O39" s="273">
        <v>55378818.674658291</v>
      </c>
      <c r="P39" s="273">
        <v>3265886.5649501532</v>
      </c>
      <c r="Q39" s="274">
        <v>6.2669407241849481E-2</v>
      </c>
    </row>
    <row r="40" spans="1:17">
      <c r="A40" s="311" t="s">
        <v>212</v>
      </c>
      <c r="B40" s="311" t="s">
        <v>199</v>
      </c>
      <c r="C40" s="230" t="s">
        <v>210</v>
      </c>
      <c r="D40" s="273">
        <v>286169049.35031748</v>
      </c>
      <c r="E40" s="273">
        <v>9819085.3211998343</v>
      </c>
      <c r="F40" s="277">
        <v>3.5531342859756065E-2</v>
      </c>
      <c r="G40" s="284">
        <v>16.021376699860827</v>
      </c>
      <c r="H40" s="284">
        <v>0.82808005524551653</v>
      </c>
      <c r="I40" s="285">
        <v>9.8618293914520549</v>
      </c>
      <c r="J40" s="285">
        <v>0.26106110762820833</v>
      </c>
      <c r="K40" s="277">
        <v>2.7191689238877399E-2</v>
      </c>
      <c r="L40" s="278">
        <v>2822150341.8068542</v>
      </c>
      <c r="M40" s="278">
        <v>168978371.92024088</v>
      </c>
      <c r="N40" s="277">
        <v>6.3689189331915932E-2</v>
      </c>
      <c r="O40" s="273">
        <v>535913327.0218367</v>
      </c>
      <c r="P40" s="273">
        <v>24535301.880895972</v>
      </c>
      <c r="Q40" s="277">
        <v>4.7978795870498747E-2</v>
      </c>
    </row>
    <row r="41" spans="1:17">
      <c r="A41" s="311" t="s">
        <v>212</v>
      </c>
      <c r="B41" s="311" t="s">
        <v>136</v>
      </c>
      <c r="C41" s="230" t="s">
        <v>207</v>
      </c>
      <c r="D41" s="273">
        <v>73802465.722038329</v>
      </c>
      <c r="E41" s="273">
        <v>-426012.59821031988</v>
      </c>
      <c r="F41" s="274">
        <v>-5.7392069438948565E-3</v>
      </c>
      <c r="G41" s="282">
        <v>4.1283320932777379</v>
      </c>
      <c r="H41" s="282">
        <v>4.645557964699254E-2</v>
      </c>
      <c r="I41" s="283">
        <v>6.8436351667431827</v>
      </c>
      <c r="J41" s="283">
        <v>1.1908877931144701E-2</v>
      </c>
      <c r="K41" s="274">
        <v>1.7431725785980697E-3</v>
      </c>
      <c r="L41" s="275">
        <v>505077149.8076998</v>
      </c>
      <c r="M41" s="275">
        <v>-2031496.9112573266</v>
      </c>
      <c r="N41" s="274">
        <v>-4.0060387934643029E-3</v>
      </c>
      <c r="O41" s="273">
        <v>183626080.79377308</v>
      </c>
      <c r="P41" s="273">
        <v>-2905428.8471648991</v>
      </c>
      <c r="Q41" s="274">
        <v>-1.5576075338465207E-2</v>
      </c>
    </row>
    <row r="42" spans="1:17">
      <c r="A42" s="311" t="s">
        <v>212</v>
      </c>
      <c r="B42" s="311" t="s">
        <v>200</v>
      </c>
      <c r="C42" s="230" t="s">
        <v>208</v>
      </c>
      <c r="D42" s="273">
        <v>1381562128.9862125</v>
      </c>
      <c r="E42" s="273">
        <v>-40291559.1227777</v>
      </c>
      <c r="F42" s="277">
        <v>-2.8337345438379034E-2</v>
      </c>
      <c r="G42" s="284">
        <v>77.281256393683734</v>
      </c>
      <c r="H42" s="284">
        <v>-0.9074833817903567</v>
      </c>
      <c r="I42" s="285">
        <v>4.0421809410236849</v>
      </c>
      <c r="J42" s="285">
        <v>2.4650835866339094E-2</v>
      </c>
      <c r="K42" s="277">
        <v>6.1358185803497911E-3</v>
      </c>
      <c r="L42" s="278">
        <v>5584524106.6281738</v>
      </c>
      <c r="M42" s="278">
        <v>-127815890.47869778</v>
      </c>
      <c r="N42" s="277">
        <v>-2.2375399668687908E-2</v>
      </c>
      <c r="O42" s="273">
        <v>1814609909.3377321</v>
      </c>
      <c r="P42" s="273">
        <v>-49641462.166320562</v>
      </c>
      <c r="Q42" s="277">
        <v>-2.6628094754341261E-2</v>
      </c>
    </row>
    <row r="43" spans="1:17">
      <c r="A43" s="311" t="s">
        <v>212</v>
      </c>
      <c r="B43" s="311" t="s">
        <v>200</v>
      </c>
      <c r="C43" s="230" t="s">
        <v>209</v>
      </c>
      <c r="D43" s="273">
        <v>20013622.406392813</v>
      </c>
      <c r="E43" s="273">
        <v>1498731.0467523038</v>
      </c>
      <c r="F43" s="274">
        <v>8.0947331401538591E-2</v>
      </c>
      <c r="G43" s="282">
        <v>1.1195138112896637</v>
      </c>
      <c r="H43" s="282">
        <v>0.10136684258472539</v>
      </c>
      <c r="I43" s="283">
        <v>13.399067798223211</v>
      </c>
      <c r="J43" s="283">
        <v>0.36381438591468651</v>
      </c>
      <c r="K43" s="274">
        <v>2.7910035532654483E-2</v>
      </c>
      <c r="L43" s="275">
        <v>268163883.51129645</v>
      </c>
      <c r="M43" s="275">
        <v>26817582.73702091</v>
      </c>
      <c r="N43" s="274">
        <v>0.1111166098298836</v>
      </c>
      <c r="O43" s="273">
        <v>55250873.756872863</v>
      </c>
      <c r="P43" s="273">
        <v>3393475.4070355222</v>
      </c>
      <c r="Q43" s="274">
        <v>6.5438597288330153E-2</v>
      </c>
    </row>
    <row r="44" spans="1:17">
      <c r="A44" s="311" t="s">
        <v>212</v>
      </c>
      <c r="B44" s="311" t="s">
        <v>200</v>
      </c>
      <c r="C44" s="230" t="s">
        <v>210</v>
      </c>
      <c r="D44" s="273">
        <v>285263529.28467846</v>
      </c>
      <c r="E44" s="273">
        <v>9985452.5599241853</v>
      </c>
      <c r="F44" s="277">
        <v>3.6274056687443601E-2</v>
      </c>
      <c r="G44" s="284">
        <v>15.956954438663793</v>
      </c>
      <c r="H44" s="284">
        <v>0.81921833618871531</v>
      </c>
      <c r="I44" s="285">
        <v>9.8319929721138219</v>
      </c>
      <c r="J44" s="285">
        <v>0.25884168291649878</v>
      </c>
      <c r="K44" s="277">
        <v>2.7038294402448725E-2</v>
      </c>
      <c r="L44" s="278">
        <v>2804709015.1273441</v>
      </c>
      <c r="M44" s="278">
        <v>169430340.04200315</v>
      </c>
      <c r="N44" s="277">
        <v>6.4293139713778591E-2</v>
      </c>
      <c r="O44" s="273">
        <v>533689833.65006119</v>
      </c>
      <c r="P44" s="273">
        <v>24971746.732935488</v>
      </c>
      <c r="Q44" s="277">
        <v>4.9087593649886463E-2</v>
      </c>
    </row>
    <row r="45" spans="1:17">
      <c r="A45" s="311" t="s">
        <v>213</v>
      </c>
      <c r="B45" s="311" t="s">
        <v>253</v>
      </c>
      <c r="C45" s="230" t="s">
        <v>207</v>
      </c>
      <c r="D45" s="273">
        <v>40935.166217287413</v>
      </c>
      <c r="E45" s="273">
        <v>-8785.0218686420703</v>
      </c>
      <c r="F45" s="274">
        <v>-0.17668923241921886</v>
      </c>
      <c r="G45" s="282">
        <v>2.8774357608762045</v>
      </c>
      <c r="H45" s="282">
        <v>4.293438206756095E-2</v>
      </c>
      <c r="I45" s="283">
        <v>13.990808985853118</v>
      </c>
      <c r="J45" s="283">
        <v>-4.1384583844667588E-2</v>
      </c>
      <c r="K45" s="274">
        <v>-2.9492597603582586E-3</v>
      </c>
      <c r="L45" s="275">
        <v>572716.09135021572</v>
      </c>
      <c r="M45" s="275">
        <v>-124967.21219332842</v>
      </c>
      <c r="N45" s="274">
        <v>-0.17911738973631453</v>
      </c>
      <c r="O45" s="273">
        <v>214419.28195214272</v>
      </c>
      <c r="P45" s="273">
        <v>-52629.367365406652</v>
      </c>
      <c r="Q45" s="274">
        <v>-0.19707782645560101</v>
      </c>
    </row>
    <row r="46" spans="1:17">
      <c r="A46" s="311" t="s">
        <v>213</v>
      </c>
      <c r="B46" s="311" t="s">
        <v>195</v>
      </c>
      <c r="C46" s="230" t="s">
        <v>208</v>
      </c>
      <c r="D46" s="273">
        <v>1112047.5204307516</v>
      </c>
      <c r="E46" s="273">
        <v>-357304.30564932362</v>
      </c>
      <c r="F46" s="277">
        <v>-0.24317137618601334</v>
      </c>
      <c r="G46" s="284">
        <v>78.168616345567031</v>
      </c>
      <c r="H46" s="284">
        <v>-5.5977557723535654</v>
      </c>
      <c r="I46" s="285">
        <v>6.1893406734324401</v>
      </c>
      <c r="J46" s="285">
        <v>0.45758474624684187</v>
      </c>
      <c r="K46" s="277">
        <v>7.9833257392647683E-2</v>
      </c>
      <c r="L46" s="278">
        <v>6882840.9489917429</v>
      </c>
      <c r="M46" s="278">
        <v>-1539125.0892637102</v>
      </c>
      <c r="N46" s="277">
        <v>-0.18275128185894804</v>
      </c>
      <c r="O46" s="273">
        <v>1555484.1163921356</v>
      </c>
      <c r="P46" s="273">
        <v>-475471.42023201985</v>
      </c>
      <c r="Q46" s="277">
        <v>-0.23411217609536947</v>
      </c>
    </row>
    <row r="47" spans="1:17">
      <c r="A47" s="311" t="s">
        <v>213</v>
      </c>
      <c r="B47" s="311" t="s">
        <v>195</v>
      </c>
      <c r="C47" s="230" t="s">
        <v>209</v>
      </c>
      <c r="D47" s="273">
        <v>46959.738680395443</v>
      </c>
      <c r="E47" s="273">
        <v>6668.2218736315117</v>
      </c>
      <c r="F47" s="274">
        <v>0.16549940042247516</v>
      </c>
      <c r="G47" s="282">
        <v>3.3009181075050105</v>
      </c>
      <c r="H47" s="282">
        <v>1.0039364519713359</v>
      </c>
      <c r="I47" s="283">
        <v>18.044718809257052</v>
      </c>
      <c r="J47" s="283">
        <v>0.2873535367801523</v>
      </c>
      <c r="K47" s="274">
        <v>1.618221692074652E-2</v>
      </c>
      <c r="L47" s="275">
        <v>847375.27984392759</v>
      </c>
      <c r="M47" s="275">
        <v>131904.09852407838</v>
      </c>
      <c r="N47" s="274">
        <v>0.18435976454111161</v>
      </c>
      <c r="O47" s="273">
        <v>229512.93639981747</v>
      </c>
      <c r="P47" s="273">
        <v>9059.4416893257003</v>
      </c>
      <c r="Q47" s="274">
        <v>4.1094570540707087E-2</v>
      </c>
    </row>
    <row r="48" spans="1:17">
      <c r="A48" s="311" t="s">
        <v>213</v>
      </c>
      <c r="B48" s="311" t="s">
        <v>195</v>
      </c>
      <c r="C48" s="230" t="s">
        <v>210</v>
      </c>
      <c r="D48" s="273">
        <v>220839.54042301187</v>
      </c>
      <c r="E48" s="273">
        <v>27763.092245814012</v>
      </c>
      <c r="F48" s="277">
        <v>0.14379326172570853</v>
      </c>
      <c r="G48" s="284">
        <v>15.523366575711659</v>
      </c>
      <c r="H48" s="284">
        <v>4.5162590074959503</v>
      </c>
      <c r="I48" s="285">
        <v>12.669091192878879</v>
      </c>
      <c r="J48" s="285">
        <v>0.48768533459287333</v>
      </c>
      <c r="K48" s="277">
        <v>4.0035225840631621E-2</v>
      </c>
      <c r="L48" s="278">
        <v>2797836.2766125989</v>
      </c>
      <c r="M48" s="278">
        <v>445893.69968982646</v>
      </c>
      <c r="N48" s="277">
        <v>0.18958528327388993</v>
      </c>
      <c r="O48" s="273">
        <v>531648.90057134628</v>
      </c>
      <c r="P48" s="273">
        <v>64005.677129206655</v>
      </c>
      <c r="Q48" s="277">
        <v>0.13686860820538743</v>
      </c>
    </row>
    <row r="49" spans="1:17">
      <c r="A49" s="311" t="s">
        <v>213</v>
      </c>
      <c r="B49" s="311" t="s">
        <v>254</v>
      </c>
      <c r="C49" s="230" t="s">
        <v>207</v>
      </c>
      <c r="D49" s="273">
        <v>577801.62185089884</v>
      </c>
      <c r="E49" s="273">
        <v>-110055.75516568765</v>
      </c>
      <c r="F49" s="274">
        <v>-0.15999792812141905</v>
      </c>
      <c r="G49" s="282">
        <v>2.9909118507761052</v>
      </c>
      <c r="H49" s="282">
        <v>9.4081471860297139E-2</v>
      </c>
      <c r="I49" s="283">
        <v>14.1782921584413</v>
      </c>
      <c r="J49" s="283">
        <v>-4.2143673020804684E-2</v>
      </c>
      <c r="K49" s="274">
        <v>-2.9635992539387306E-3</v>
      </c>
      <c r="L49" s="275">
        <v>8192240.204223264</v>
      </c>
      <c r="M49" s="275">
        <v>-1589391.4868389405</v>
      </c>
      <c r="N49" s="274">
        <v>-0.16248735763494543</v>
      </c>
      <c r="O49" s="273">
        <v>3156589.2817016998</v>
      </c>
      <c r="P49" s="273">
        <v>-627097.81495721266</v>
      </c>
      <c r="Q49" s="274">
        <v>-0.16573722904067709</v>
      </c>
    </row>
    <row r="50" spans="1:17">
      <c r="A50" s="311" t="s">
        <v>213</v>
      </c>
      <c r="B50" s="311" t="s">
        <v>199</v>
      </c>
      <c r="C50" s="230" t="s">
        <v>208</v>
      </c>
      <c r="D50" s="273">
        <v>15324590.580156859</v>
      </c>
      <c r="E50" s="273">
        <v>-4473763.1007625088</v>
      </c>
      <c r="F50" s="277">
        <v>-0.22596641987834024</v>
      </c>
      <c r="G50" s="284">
        <v>79.325667912906212</v>
      </c>
      <c r="H50" s="284">
        <v>-4.0527682451229197</v>
      </c>
      <c r="I50" s="285">
        <v>5.9939501656306948</v>
      </c>
      <c r="J50" s="285">
        <v>0.3289631315211361</v>
      </c>
      <c r="K50" s="277">
        <v>5.8069529469425098E-2</v>
      </c>
      <c r="L50" s="278">
        <v>91854832.246153787</v>
      </c>
      <c r="M50" s="278">
        <v>-20302584.652969688</v>
      </c>
      <c r="N50" s="277">
        <v>-0.18101865408714093</v>
      </c>
      <c r="O50" s="273">
        <v>21480819.879077643</v>
      </c>
      <c r="P50" s="273">
        <v>-5920825.7009565383</v>
      </c>
      <c r="Q50" s="277">
        <v>-0.21607555223875546</v>
      </c>
    </row>
    <row r="51" spans="1:17">
      <c r="A51" s="311" t="s">
        <v>213</v>
      </c>
      <c r="B51" s="311" t="s">
        <v>199</v>
      </c>
      <c r="C51" s="230" t="s">
        <v>209</v>
      </c>
      <c r="D51" s="273">
        <v>631799.5617485462</v>
      </c>
      <c r="E51" s="273">
        <v>20077.997529478045</v>
      </c>
      <c r="F51" s="274">
        <v>3.2822118270605487E-2</v>
      </c>
      <c r="G51" s="282">
        <v>3.270424874363715</v>
      </c>
      <c r="H51" s="282">
        <v>0.69423150946364798</v>
      </c>
      <c r="I51" s="283">
        <v>18.056761844658894</v>
      </c>
      <c r="J51" s="283">
        <v>0.95879135846234576</v>
      </c>
      <c r="K51" s="274">
        <v>5.6076325505204999E-2</v>
      </c>
      <c r="L51" s="275">
        <v>11408254.22005336</v>
      </c>
      <c r="M51" s="275">
        <v>949056.96926574595</v>
      </c>
      <c r="N51" s="274">
        <v>9.073898756372327E-2</v>
      </c>
      <c r="O51" s="273">
        <v>3234351.7389436411</v>
      </c>
      <c r="P51" s="273">
        <v>-90097.022237952799</v>
      </c>
      <c r="Q51" s="274">
        <v>-2.7101341819426937E-2</v>
      </c>
    </row>
    <row r="52" spans="1:17">
      <c r="A52" s="311" t="s">
        <v>213</v>
      </c>
      <c r="B52" s="311" t="s">
        <v>199</v>
      </c>
      <c r="C52" s="230" t="s">
        <v>210</v>
      </c>
      <c r="D52" s="273">
        <v>2757376.7769471239</v>
      </c>
      <c r="E52" s="273">
        <v>152605.82799630472</v>
      </c>
      <c r="F52" s="277">
        <v>5.8587043155473278E-2</v>
      </c>
      <c r="G52" s="284">
        <v>14.273187487442053</v>
      </c>
      <c r="H52" s="284">
        <v>3.3035012310189558</v>
      </c>
      <c r="I52" s="285">
        <v>12.590660266974055</v>
      </c>
      <c r="J52" s="285">
        <v>0.45740920914433758</v>
      </c>
      <c r="K52" s="277">
        <v>3.7698816826934982E-2</v>
      </c>
      <c r="L52" s="278">
        <v>34717194.226585135</v>
      </c>
      <c r="M52" s="278">
        <v>3112854.3548234887</v>
      </c>
      <c r="N52" s="277">
        <v>9.8494522190758105E-2</v>
      </c>
      <c r="O52" s="273">
        <v>6776544.4349232381</v>
      </c>
      <c r="P52" s="273">
        <v>378026.55736864172</v>
      </c>
      <c r="Q52" s="277">
        <v>5.9080331508445667E-2</v>
      </c>
    </row>
    <row r="53" spans="1:17">
      <c r="A53" s="311" t="s">
        <v>213</v>
      </c>
      <c r="B53" s="311" t="s">
        <v>136</v>
      </c>
      <c r="C53" s="230" t="s">
        <v>207</v>
      </c>
      <c r="D53" s="273">
        <v>586586.64371954079</v>
      </c>
      <c r="E53" s="273">
        <v>-109974.42129274562</v>
      </c>
      <c r="F53" s="274">
        <v>-0.15788195294953189</v>
      </c>
      <c r="G53" s="282">
        <v>2.9851649666106943</v>
      </c>
      <c r="H53" s="282">
        <v>8.010885681954738E-2</v>
      </c>
      <c r="I53" s="283">
        <v>14.178992149697194</v>
      </c>
      <c r="J53" s="283">
        <v>2.1549095820168063E-2</v>
      </c>
      <c r="K53" s="274">
        <v>1.5221036551700505E-3</v>
      </c>
      <c r="L53" s="275">
        <v>8317207.4164165938</v>
      </c>
      <c r="M53" s="275">
        <v>-1544316.1950427843</v>
      </c>
      <c r="N53" s="274">
        <v>-0.15660016199203172</v>
      </c>
      <c r="O53" s="273">
        <v>3209218.6490671076</v>
      </c>
      <c r="P53" s="273">
        <v>-599303.28400270361</v>
      </c>
      <c r="Q53" s="274">
        <v>-0.15735849616589781</v>
      </c>
    </row>
    <row r="54" spans="1:17">
      <c r="A54" s="311" t="s">
        <v>213</v>
      </c>
      <c r="B54" s="311" t="s">
        <v>200</v>
      </c>
      <c r="C54" s="230" t="s">
        <v>208</v>
      </c>
      <c r="D54" s="273">
        <v>15681894.885806179</v>
      </c>
      <c r="E54" s="273">
        <v>-4365675.8309973683</v>
      </c>
      <c r="F54" s="277">
        <v>-0.21776582772386133</v>
      </c>
      <c r="G54" s="284">
        <v>79.805845776403856</v>
      </c>
      <c r="H54" s="284">
        <v>-3.8039347907786549</v>
      </c>
      <c r="I54" s="285">
        <v>5.9555275695636229</v>
      </c>
      <c r="J54" s="285">
        <v>0.28790362520120905</v>
      </c>
      <c r="K54" s="277">
        <v>5.0797940729216305E-2</v>
      </c>
      <c r="L54" s="278">
        <v>93393957.335417479</v>
      </c>
      <c r="M54" s="278">
        <v>-20228134.485437065</v>
      </c>
      <c r="N54" s="277">
        <v>-0.17802994260421046</v>
      </c>
      <c r="O54" s="273">
        <v>21956291.299309667</v>
      </c>
      <c r="P54" s="273">
        <v>-5779641.2029111199</v>
      </c>
      <c r="Q54" s="277">
        <v>-0.20838099466994126</v>
      </c>
    </row>
    <row r="55" spans="1:17">
      <c r="A55" s="311" t="s">
        <v>213</v>
      </c>
      <c r="B55" s="311" t="s">
        <v>200</v>
      </c>
      <c r="C55" s="230" t="s">
        <v>209</v>
      </c>
      <c r="D55" s="273">
        <v>625131.33987491473</v>
      </c>
      <c r="E55" s="273">
        <v>9858.0964810549049</v>
      </c>
      <c r="F55" s="274">
        <v>1.6022306490491026E-2</v>
      </c>
      <c r="G55" s="282">
        <v>3.1813206033672143</v>
      </c>
      <c r="H55" s="282">
        <v>0.61528097713455887</v>
      </c>
      <c r="I55" s="283">
        <v>18.038369542927768</v>
      </c>
      <c r="J55" s="283">
        <v>0.93624138603086138</v>
      </c>
      <c r="K55" s="274">
        <v>5.4744145140398569E-2</v>
      </c>
      <c r="L55" s="275">
        <v>11276350.121529289</v>
      </c>
      <c r="M55" s="275">
        <v>753868.26149787381</v>
      </c>
      <c r="N55" s="274">
        <v>7.1643579102888863E-2</v>
      </c>
      <c r="O55" s="273">
        <v>3225292.2972543151</v>
      </c>
      <c r="P55" s="273">
        <v>-132201.04450634867</v>
      </c>
      <c r="Q55" s="274">
        <v>-3.9374923804621056E-2</v>
      </c>
    </row>
    <row r="56" spans="1:17">
      <c r="A56" s="311" t="s">
        <v>213</v>
      </c>
      <c r="B56" s="311" t="s">
        <v>200</v>
      </c>
      <c r="C56" s="230" t="s">
        <v>210</v>
      </c>
      <c r="D56" s="273">
        <v>2729613.6847013077</v>
      </c>
      <c r="E56" s="273">
        <v>153829.12686575344</v>
      </c>
      <c r="F56" s="277">
        <v>5.9721270708687255E-2</v>
      </c>
      <c r="G56" s="284">
        <v>13.891122873652348</v>
      </c>
      <c r="H56" s="284">
        <v>3.1486351821907572</v>
      </c>
      <c r="I56" s="285">
        <v>12.555366614322024</v>
      </c>
      <c r="J56" s="285">
        <v>0.43162985254775776</v>
      </c>
      <c r="K56" s="277">
        <v>3.5602047539391661E-2</v>
      </c>
      <c r="L56" s="278">
        <v>34271300.526895322</v>
      </c>
      <c r="M56" s="278">
        <v>3043166.5926539414</v>
      </c>
      <c r="N56" s="277">
        <v>9.7449517766962548E-2</v>
      </c>
      <c r="O56" s="273">
        <v>6712538.7577940263</v>
      </c>
      <c r="P56" s="273">
        <v>376085.79723975156</v>
      </c>
      <c r="Q56" s="277">
        <v>5.9352732448416039E-2</v>
      </c>
    </row>
    <row r="57" spans="1:17">
      <c r="A57" s="311" t="s">
        <v>214</v>
      </c>
      <c r="B57" s="311" t="s">
        <v>253</v>
      </c>
      <c r="C57" s="230" t="s">
        <v>207</v>
      </c>
      <c r="D57" s="273">
        <v>2219507.4158053896</v>
      </c>
      <c r="E57" s="273">
        <v>-270873.94642871153</v>
      </c>
      <c r="F57" s="274">
        <v>-0.10876805879470311</v>
      </c>
      <c r="G57" s="282">
        <v>18.779572137749732</v>
      </c>
      <c r="H57" s="282">
        <v>0.62447360517396078</v>
      </c>
      <c r="I57" s="283">
        <v>16.07888564337021</v>
      </c>
      <c r="J57" s="283">
        <v>0.46705682536875059</v>
      </c>
      <c r="K57" s="274">
        <v>2.9916855405831989E-2</v>
      </c>
      <c r="L57" s="275">
        <v>35687205.923346996</v>
      </c>
      <c r="M57" s="275">
        <v>-3192201.5953930765</v>
      </c>
      <c r="N57" s="274">
        <v>-8.2105201676605261E-2</v>
      </c>
      <c r="O57" s="273">
        <v>14183224.23888278</v>
      </c>
      <c r="P57" s="273">
        <v>-1776775.8958981726</v>
      </c>
      <c r="Q57" s="274">
        <v>-0.11132680957978942</v>
      </c>
    </row>
    <row r="58" spans="1:17">
      <c r="A58" s="311" t="s">
        <v>214</v>
      </c>
      <c r="B58" s="311" t="s">
        <v>195</v>
      </c>
      <c r="C58" s="230" t="s">
        <v>208</v>
      </c>
      <c r="D58" s="273">
        <v>9119190.7736262549</v>
      </c>
      <c r="E58" s="273">
        <v>-1613385.4057698715</v>
      </c>
      <c r="F58" s="277">
        <v>-0.15032601481712934</v>
      </c>
      <c r="G58" s="284">
        <v>77.158787464142421</v>
      </c>
      <c r="H58" s="284">
        <v>-1.0826341109504085</v>
      </c>
      <c r="I58" s="285">
        <v>6.664545641390629</v>
      </c>
      <c r="J58" s="285">
        <v>0.33018769538787129</v>
      </c>
      <c r="K58" s="277">
        <v>5.2126466202661217E-2</v>
      </c>
      <c r="L58" s="278">
        <v>60775263.123380497</v>
      </c>
      <c r="M58" s="278">
        <v>-7208716.0796572715</v>
      </c>
      <c r="N58" s="277">
        <v>-0.10603551254521389</v>
      </c>
      <c r="O58" s="273">
        <v>15242353.858771443</v>
      </c>
      <c r="P58" s="273">
        <v>-2483312.3249595314</v>
      </c>
      <c r="Q58" s="277">
        <v>-0.14009698136134216</v>
      </c>
    </row>
    <row r="59" spans="1:17">
      <c r="A59" s="311" t="s">
        <v>214</v>
      </c>
      <c r="B59" s="311" t="s">
        <v>195</v>
      </c>
      <c r="C59" s="230" t="s">
        <v>209</v>
      </c>
      <c r="D59" s="273">
        <v>275156.37020715349</v>
      </c>
      <c r="E59" s="273">
        <v>-25816.588955905172</v>
      </c>
      <c r="F59" s="274">
        <v>-8.5777104453820627E-2</v>
      </c>
      <c r="G59" s="282">
        <v>2.3281377059925488</v>
      </c>
      <c r="H59" s="282">
        <v>0.13401843891597975</v>
      </c>
      <c r="I59" s="283">
        <v>28.119559673000584</v>
      </c>
      <c r="J59" s="283">
        <v>2.1549715358237584</v>
      </c>
      <c r="K59" s="274">
        <v>8.2996561487459514E-2</v>
      </c>
      <c r="L59" s="275">
        <v>7737275.9714462925</v>
      </c>
      <c r="M59" s="275">
        <v>-77362.953649865463</v>
      </c>
      <c r="N59" s="274">
        <v>-9.8997476903788639E-3</v>
      </c>
      <c r="O59" s="273">
        <v>2552725.5108833313</v>
      </c>
      <c r="P59" s="273">
        <v>-210442.44066162966</v>
      </c>
      <c r="Q59" s="274">
        <v>-7.6159844190421239E-2</v>
      </c>
    </row>
    <row r="60" spans="1:17">
      <c r="A60" s="311" t="s">
        <v>214</v>
      </c>
      <c r="B60" s="311" t="s">
        <v>195</v>
      </c>
      <c r="C60" s="230" t="s">
        <v>210</v>
      </c>
      <c r="D60" s="273">
        <v>95553.372679529741</v>
      </c>
      <c r="E60" s="273">
        <v>6082.6805558439228</v>
      </c>
      <c r="F60" s="277">
        <v>6.7985173820217251E-2</v>
      </c>
      <c r="G60" s="284">
        <v>0.80849085813455746</v>
      </c>
      <c r="H60" s="284">
        <v>0.1562416661368804</v>
      </c>
      <c r="I60" s="285">
        <v>17.39328563828683</v>
      </c>
      <c r="J60" s="285">
        <v>2.1838363274968522</v>
      </c>
      <c r="K60" s="277">
        <v>0.14358418131204673</v>
      </c>
      <c r="L60" s="278">
        <v>1661987.1047167338</v>
      </c>
      <c r="M60" s="278">
        <v>301187.14806023822</v>
      </c>
      <c r="N60" s="277">
        <v>0.22133095065659705</v>
      </c>
      <c r="O60" s="273">
        <v>445761.5922819376</v>
      </c>
      <c r="P60" s="273">
        <v>97634.71312588104</v>
      </c>
      <c r="Q60" s="277">
        <v>0.28045726708196478</v>
      </c>
    </row>
    <row r="61" spans="1:17">
      <c r="A61" s="311" t="s">
        <v>214</v>
      </c>
      <c r="B61" s="311" t="s">
        <v>254</v>
      </c>
      <c r="C61" s="230" t="s">
        <v>207</v>
      </c>
      <c r="D61" s="273">
        <v>33227566.636025712</v>
      </c>
      <c r="E61" s="273">
        <v>-2941365.0117634386</v>
      </c>
      <c r="F61" s="274">
        <v>-8.1322971892182822E-2</v>
      </c>
      <c r="G61" s="282">
        <v>20.084769359647424</v>
      </c>
      <c r="H61" s="282">
        <v>0.74846627868665294</v>
      </c>
      <c r="I61" s="283">
        <v>16.090422798145379</v>
      </c>
      <c r="J61" s="283">
        <v>0.26776822624743346</v>
      </c>
      <c r="K61" s="274">
        <v>1.6923091193749948E-2</v>
      </c>
      <c r="L61" s="275">
        <v>534645595.72720289</v>
      </c>
      <c r="M61" s="275">
        <v>-37642915.970352411</v>
      </c>
      <c r="N61" s="274">
        <v>-6.5776116767911022E-2</v>
      </c>
      <c r="O61" s="273">
        <v>217342446.84676236</v>
      </c>
      <c r="P61" s="273">
        <v>-20578420.584125608</v>
      </c>
      <c r="Q61" s="274">
        <v>-8.6492709976787957E-2</v>
      </c>
    </row>
    <row r="62" spans="1:17">
      <c r="A62" s="311" t="s">
        <v>214</v>
      </c>
      <c r="B62" s="311" t="s">
        <v>199</v>
      </c>
      <c r="C62" s="230" t="s">
        <v>208</v>
      </c>
      <c r="D62" s="273">
        <v>125173635.06349859</v>
      </c>
      <c r="E62" s="273">
        <v>-18139999.411817878</v>
      </c>
      <c r="F62" s="277">
        <v>-0.12657553119931664</v>
      </c>
      <c r="G62" s="284">
        <v>75.662585157025816</v>
      </c>
      <c r="H62" s="284">
        <v>-0.95443795093032691</v>
      </c>
      <c r="I62" s="285">
        <v>6.6457574779355859</v>
      </c>
      <c r="J62" s="285">
        <v>0.21990822075547012</v>
      </c>
      <c r="K62" s="277">
        <v>3.422243690353443E-2</v>
      </c>
      <c r="L62" s="278">
        <v>831873621.26362574</v>
      </c>
      <c r="M62" s="278">
        <v>-89038190.373369217</v>
      </c>
      <c r="N62" s="277">
        <v>-9.6684817425782235E-2</v>
      </c>
      <c r="O62" s="273">
        <v>218496916.403907</v>
      </c>
      <c r="P62" s="273">
        <v>-26437926.71220848</v>
      </c>
      <c r="Q62" s="277">
        <v>-0.10793861083976172</v>
      </c>
    </row>
    <row r="63" spans="1:17">
      <c r="A63" s="311" t="s">
        <v>214</v>
      </c>
      <c r="B63" s="311" t="s">
        <v>199</v>
      </c>
      <c r="C63" s="230" t="s">
        <v>209</v>
      </c>
      <c r="D63" s="273">
        <v>4236621.0464146603</v>
      </c>
      <c r="E63" s="273">
        <v>-396673.9566142112</v>
      </c>
      <c r="F63" s="274">
        <v>-8.5613792420922485E-2</v>
      </c>
      <c r="G63" s="282">
        <v>2.5608723477574591</v>
      </c>
      <c r="H63" s="282">
        <v>8.3862594898374887E-2</v>
      </c>
      <c r="I63" s="283">
        <v>27.577528793530856</v>
      </c>
      <c r="J63" s="283">
        <v>2.2180681397327042</v>
      </c>
      <c r="K63" s="274">
        <v>8.7465114893935977E-2</v>
      </c>
      <c r="L63" s="275">
        <v>116835538.89477912</v>
      </c>
      <c r="M63" s="275">
        <v>-662323.43197114766</v>
      </c>
      <c r="N63" s="274">
        <v>-5.6368977175881704E-3</v>
      </c>
      <c r="O63" s="273">
        <v>39374364.326057807</v>
      </c>
      <c r="P63" s="273">
        <v>-3208852.073745735</v>
      </c>
      <c r="Q63" s="274">
        <v>-7.5354854448254849E-2</v>
      </c>
    </row>
    <row r="64" spans="1:17">
      <c r="A64" s="311" t="s">
        <v>214</v>
      </c>
      <c r="B64" s="311" t="s">
        <v>199</v>
      </c>
      <c r="C64" s="230" t="s">
        <v>210</v>
      </c>
      <c r="D64" s="273">
        <v>1237466.131494367</v>
      </c>
      <c r="E64" s="273">
        <v>-45312.895820196718</v>
      </c>
      <c r="F64" s="277">
        <v>-3.532400737409707E-2</v>
      </c>
      <c r="G64" s="284">
        <v>0.74800006012153353</v>
      </c>
      <c r="H64" s="284">
        <v>6.2212481444997469E-2</v>
      </c>
      <c r="I64" s="285">
        <v>16.547866072610841</v>
      </c>
      <c r="J64" s="285">
        <v>0.90078086831216631</v>
      </c>
      <c r="K64" s="277">
        <v>5.7568605050140428E-2</v>
      </c>
      <c r="L64" s="278">
        <v>20477423.81336062</v>
      </c>
      <c r="M64" s="278">
        <v>405671.07468226552</v>
      </c>
      <c r="N64" s="277">
        <v>2.0211043846735697E-2</v>
      </c>
      <c r="O64" s="273">
        <v>5422478.2144898297</v>
      </c>
      <c r="P64" s="273">
        <v>-176461.40504959226</v>
      </c>
      <c r="Q64" s="277">
        <v>-3.1516933033849767E-2</v>
      </c>
    </row>
    <row r="65" spans="1:17">
      <c r="A65" s="311" t="s">
        <v>214</v>
      </c>
      <c r="B65" s="311" t="s">
        <v>136</v>
      </c>
      <c r="C65" s="230" t="s">
        <v>207</v>
      </c>
      <c r="D65" s="273">
        <v>33498440.582454477</v>
      </c>
      <c r="E65" s="273">
        <v>-2960810.0953809656</v>
      </c>
      <c r="F65" s="274">
        <v>-8.1208747857808322E-2</v>
      </c>
      <c r="G65" s="282">
        <v>20.018770008099352</v>
      </c>
      <c r="H65" s="282">
        <v>0.6488172152774041</v>
      </c>
      <c r="I65" s="283">
        <v>16.055607006503461</v>
      </c>
      <c r="J65" s="283">
        <v>0.2377567112296628</v>
      </c>
      <c r="K65" s="274">
        <v>1.5030911709962378E-2</v>
      </c>
      <c r="L65" s="275">
        <v>537837797.32259595</v>
      </c>
      <c r="M65" s="275">
        <v>-38869171.777264833</v>
      </c>
      <c r="N65" s="274">
        <v>-6.7398477666973308E-2</v>
      </c>
      <c r="O65" s="273">
        <v>219119222.74266049</v>
      </c>
      <c r="P65" s="273">
        <v>-21143141.287175804</v>
      </c>
      <c r="Q65" s="274">
        <v>-8.800022164332906E-2</v>
      </c>
    </row>
    <row r="66" spans="1:17">
      <c r="A66" s="311" t="s">
        <v>214</v>
      </c>
      <c r="B66" s="311" t="s">
        <v>200</v>
      </c>
      <c r="C66" s="230" t="s">
        <v>208</v>
      </c>
      <c r="D66" s="273">
        <v>126787020.46926844</v>
      </c>
      <c r="E66" s="273">
        <v>-17429020.093734473</v>
      </c>
      <c r="F66" s="277">
        <v>-0.12085354739801185</v>
      </c>
      <c r="G66" s="284">
        <v>75.768309170662249</v>
      </c>
      <c r="H66" s="284">
        <v>-0.85032247256238236</v>
      </c>
      <c r="I66" s="285">
        <v>6.6180460289834313</v>
      </c>
      <c r="J66" s="285">
        <v>0.19157766710118729</v>
      </c>
      <c r="K66" s="277">
        <v>2.9810722828343038E-2</v>
      </c>
      <c r="L66" s="278">
        <v>839082337.34328306</v>
      </c>
      <c r="M66" s="278">
        <v>-87717484.61078155</v>
      </c>
      <c r="N66" s="277">
        <v>-9.4645556173972953E-2</v>
      </c>
      <c r="O66" s="273">
        <v>220980228.72886658</v>
      </c>
      <c r="P66" s="273">
        <v>-25470425.089169949</v>
      </c>
      <c r="Q66" s="277">
        <v>-0.10334898566743381</v>
      </c>
    </row>
    <row r="67" spans="1:17">
      <c r="A67" s="311" t="s">
        <v>214</v>
      </c>
      <c r="B67" s="311" t="s">
        <v>200</v>
      </c>
      <c r="C67" s="230" t="s">
        <v>209</v>
      </c>
      <c r="D67" s="273">
        <v>4262437.6353705693</v>
      </c>
      <c r="E67" s="273">
        <v>-351527.59999419376</v>
      </c>
      <c r="F67" s="274">
        <v>-7.6187743526941271E-2</v>
      </c>
      <c r="G67" s="282">
        <v>2.5472456989846579</v>
      </c>
      <c r="H67" s="282">
        <v>9.5953170060883775E-2</v>
      </c>
      <c r="I67" s="283">
        <v>27.428648076457964</v>
      </c>
      <c r="J67" s="283">
        <v>2.1996430908356963</v>
      </c>
      <c r="K67" s="274">
        <v>8.7187072660584466E-2</v>
      </c>
      <c r="L67" s="275">
        <v>116912901.84842899</v>
      </c>
      <c r="M67" s="275">
        <v>507149.92192356288</v>
      </c>
      <c r="N67" s="274">
        <v>4.3567428029137236E-3</v>
      </c>
      <c r="O67" s="273">
        <v>39584806.766719416</v>
      </c>
      <c r="P67" s="273">
        <v>-2729164.6249506548</v>
      </c>
      <c r="Q67" s="274">
        <v>-6.449795505339681E-2</v>
      </c>
    </row>
    <row r="68" spans="1:17">
      <c r="A68" s="311" t="s">
        <v>214</v>
      </c>
      <c r="B68" s="311" t="s">
        <v>200</v>
      </c>
      <c r="C68" s="230" t="s">
        <v>210</v>
      </c>
      <c r="D68" s="273">
        <v>1231383.4509385235</v>
      </c>
      <c r="E68" s="273">
        <v>-70033.003202423686</v>
      </c>
      <c r="F68" s="277">
        <v>-5.3812907451405947E-2</v>
      </c>
      <c r="G68" s="284">
        <v>0.73587849665543448</v>
      </c>
      <c r="H68" s="284">
        <v>4.4466171611773464E-2</v>
      </c>
      <c r="I68" s="285">
        <v>16.385015284981026</v>
      </c>
      <c r="J68" s="285">
        <v>0.81741822809651232</v>
      </c>
      <c r="K68" s="277">
        <v>5.250766866007895E-2</v>
      </c>
      <c r="L68" s="278">
        <v>20176236.665300392</v>
      </c>
      <c r="M68" s="278">
        <v>-83690.29596529901</v>
      </c>
      <c r="N68" s="277">
        <v>-4.1308291054209531E-3</v>
      </c>
      <c r="O68" s="273">
        <v>5324843.5013639489</v>
      </c>
      <c r="P68" s="273">
        <v>-351392.6191132497</v>
      </c>
      <c r="Q68" s="277">
        <v>-6.1905919989055758E-2</v>
      </c>
    </row>
    <row r="69" spans="1:17" customFormat="1" ht="14.5">
      <c r="A69" s="310" t="s">
        <v>167</v>
      </c>
      <c r="B69" s="311" t="s">
        <v>253</v>
      </c>
      <c r="C69" s="223" t="s">
        <v>207</v>
      </c>
      <c r="D69" s="273">
        <v>4509368.9684501849</v>
      </c>
      <c r="E69" s="273">
        <v>51209.533086966723</v>
      </c>
      <c r="F69" s="274">
        <v>1.1486698452451049E-2</v>
      </c>
      <c r="G69" s="282">
        <v>3.4865379757994286</v>
      </c>
      <c r="H69" s="282">
        <v>-0.12714172243198574</v>
      </c>
      <c r="I69" s="283">
        <v>5.9446074906798829</v>
      </c>
      <c r="J69" s="283">
        <v>0.4645132961405869</v>
      </c>
      <c r="K69" s="274">
        <v>8.4763743039938361E-2</v>
      </c>
      <c r="L69" s="275">
        <v>26806428.548088387</v>
      </c>
      <c r="M69" s="275">
        <v>2375294.9080238268</v>
      </c>
      <c r="N69" s="274">
        <v>9.7224097048390176E-2</v>
      </c>
      <c r="O69" s="273">
        <v>9762336.3366678953</v>
      </c>
      <c r="P69" s="273">
        <v>86874.750786565244</v>
      </c>
      <c r="Q69" s="274">
        <v>8.9788740325665705E-3</v>
      </c>
    </row>
    <row r="70" spans="1:17" customFormat="1" ht="14.5">
      <c r="A70" s="310" t="s">
        <v>167</v>
      </c>
      <c r="B70" s="311" t="s">
        <v>195</v>
      </c>
      <c r="C70" s="223" t="s">
        <v>208</v>
      </c>
      <c r="D70" s="273">
        <v>100687765.10458922</v>
      </c>
      <c r="E70" s="273">
        <v>2605241.5535246879</v>
      </c>
      <c r="F70" s="277">
        <v>2.6561730461271478E-2</v>
      </c>
      <c r="G70" s="284">
        <v>77.849410680664505</v>
      </c>
      <c r="H70" s="284">
        <v>-1.6539873576134596</v>
      </c>
      <c r="I70" s="285">
        <v>3.5377167708371973</v>
      </c>
      <c r="J70" s="285">
        <v>0.1710088432725323</v>
      </c>
      <c r="K70" s="277">
        <v>5.0794083404862772E-2</v>
      </c>
      <c r="L70" s="278">
        <v>356204795.2286216</v>
      </c>
      <c r="M70" s="278">
        <v>25989585.633704662</v>
      </c>
      <c r="N70" s="277">
        <v>7.8704992618561453E-2</v>
      </c>
      <c r="O70" s="273">
        <v>111850367.14619142</v>
      </c>
      <c r="P70" s="273">
        <v>2961106.8741226494</v>
      </c>
      <c r="Q70" s="277">
        <v>2.719374589123005E-2</v>
      </c>
    </row>
    <row r="71" spans="1:17" customFormat="1" ht="14.5">
      <c r="A71" s="310" t="s">
        <v>167</v>
      </c>
      <c r="B71" s="311" t="s">
        <v>195</v>
      </c>
      <c r="C71" s="223" t="s">
        <v>209</v>
      </c>
      <c r="D71" s="273">
        <v>1117399.9241731521</v>
      </c>
      <c r="E71" s="273">
        <v>-22229.343594959006</v>
      </c>
      <c r="F71" s="274">
        <v>-1.9505767554121974E-2</v>
      </c>
      <c r="G71" s="282">
        <v>0.86394732767322324</v>
      </c>
      <c r="H71" s="282">
        <v>-5.980948456120283E-2</v>
      </c>
      <c r="I71" s="283">
        <v>13.479649349403386</v>
      </c>
      <c r="J71" s="283">
        <v>0.66166969723577473</v>
      </c>
      <c r="K71" s="274">
        <v>5.1620435918220672E-2</v>
      </c>
      <c r="L71" s="275">
        <v>15062159.160904022</v>
      </c>
      <c r="M71" s="275">
        <v>454414.39563770033</v>
      </c>
      <c r="N71" s="274">
        <v>3.1107772140035447E-2</v>
      </c>
      <c r="O71" s="273">
        <v>2770283.2865654826</v>
      </c>
      <c r="P71" s="273">
        <v>363591.87904418074</v>
      </c>
      <c r="Q71" s="274">
        <v>0.15107540497626618</v>
      </c>
    </row>
    <row r="72" spans="1:17" customFormat="1" ht="14.5">
      <c r="A72" s="310" t="s">
        <v>167</v>
      </c>
      <c r="B72" s="311" t="s">
        <v>195</v>
      </c>
      <c r="C72" s="223" t="s">
        <v>210</v>
      </c>
      <c r="D72" s="273">
        <v>19848771.657089643</v>
      </c>
      <c r="E72" s="273">
        <v>2267588.6695150919</v>
      </c>
      <c r="F72" s="277">
        <v>0.12897816211330623</v>
      </c>
      <c r="G72" s="284">
        <v>15.346603180976516</v>
      </c>
      <c r="H72" s="284">
        <v>1.0957077264236439</v>
      </c>
      <c r="I72" s="285">
        <v>8.6867341070304587</v>
      </c>
      <c r="J72" s="285">
        <v>0.10843236564263847</v>
      </c>
      <c r="K72" s="277">
        <v>1.2640306777678818E-2</v>
      </c>
      <c r="L72" s="278">
        <v>172421001.73630008</v>
      </c>
      <c r="M72" s="278">
        <v>21604309.098331392</v>
      </c>
      <c r="N72" s="277">
        <v>0.14324879242771846</v>
      </c>
      <c r="O72" s="273">
        <v>27298213.585130215</v>
      </c>
      <c r="P72" s="273">
        <v>3386662.3104346767</v>
      </c>
      <c r="Q72" s="277">
        <v>0.14163289832302187</v>
      </c>
    </row>
    <row r="73" spans="1:17" customFormat="1" ht="14.5">
      <c r="A73" s="310" t="s">
        <v>167</v>
      </c>
      <c r="B73" s="311" t="s">
        <v>254</v>
      </c>
      <c r="C73" s="223" t="s">
        <v>207</v>
      </c>
      <c r="D73" s="273">
        <v>59245448.760069817</v>
      </c>
      <c r="E73" s="273">
        <v>2577468.3504906148</v>
      </c>
      <c r="F73" s="274">
        <v>4.5483681116945493E-2</v>
      </c>
      <c r="G73" s="282">
        <v>3.7779420653681135</v>
      </c>
      <c r="H73" s="282">
        <v>3.2025398173273434E-2</v>
      </c>
      <c r="I73" s="283">
        <v>5.8669039895130215</v>
      </c>
      <c r="J73" s="283">
        <v>0.1608727871401614</v>
      </c>
      <c r="K73" s="274">
        <v>2.8193464324776606E-2</v>
      </c>
      <c r="L73" s="275">
        <v>347587359.69094288</v>
      </c>
      <c r="M73" s="275">
        <v>24238095.298429966</v>
      </c>
      <c r="N73" s="274">
        <v>7.495948798265209E-2</v>
      </c>
      <c r="O73" s="273">
        <v>130828495.2198391</v>
      </c>
      <c r="P73" s="273">
        <v>5600899.8575361371</v>
      </c>
      <c r="Q73" s="274">
        <v>4.4725763848869414E-2</v>
      </c>
    </row>
    <row r="74" spans="1:17" customFormat="1" ht="14.5">
      <c r="A74" s="310" t="s">
        <v>167</v>
      </c>
      <c r="B74" s="311" t="s">
        <v>199</v>
      </c>
      <c r="C74" s="223" t="s">
        <v>208</v>
      </c>
      <c r="D74" s="273">
        <v>1226081195.0522726</v>
      </c>
      <c r="E74" s="273">
        <v>25654280.549380302</v>
      </c>
      <c r="F74" s="277">
        <v>2.137096414570476E-2</v>
      </c>
      <c r="G74" s="284">
        <v>78.184296334787845</v>
      </c>
      <c r="H74" s="284">
        <v>-1.167379060821176</v>
      </c>
      <c r="I74" s="285">
        <v>3.5026438075609017</v>
      </c>
      <c r="J74" s="285">
        <v>0.11652369900790971</v>
      </c>
      <c r="K74" s="277">
        <v>3.4412157653115373E-2</v>
      </c>
      <c r="L74" s="278">
        <v>4294525705.4167128</v>
      </c>
      <c r="M74" s="278">
        <v>229735991.37024593</v>
      </c>
      <c r="N74" s="277">
        <v>5.6518542786201241E-2</v>
      </c>
      <c r="O74" s="273">
        <v>1368208487.3921869</v>
      </c>
      <c r="P74" s="273">
        <v>32591987.936700821</v>
      </c>
      <c r="Q74" s="277">
        <v>2.4402205236299612E-2</v>
      </c>
    </row>
    <row r="75" spans="1:17" customFormat="1" ht="14.5">
      <c r="A75" s="310" t="s">
        <v>167</v>
      </c>
      <c r="B75" s="311" t="s">
        <v>199</v>
      </c>
      <c r="C75" s="223" t="s">
        <v>209</v>
      </c>
      <c r="D75" s="273">
        <v>14999978.777512684</v>
      </c>
      <c r="E75" s="273">
        <v>727966.81462168694</v>
      </c>
      <c r="F75" s="274">
        <v>5.1006600647091033E-2</v>
      </c>
      <c r="G75" s="282">
        <v>0.95651314977274482</v>
      </c>
      <c r="H75" s="282">
        <v>1.3092066123885693E-2</v>
      </c>
      <c r="I75" s="283">
        <v>12.832719634313639</v>
      </c>
      <c r="J75" s="283">
        <v>5.5447781898561033E-2</v>
      </c>
      <c r="K75" s="274">
        <v>4.339563448208285E-3</v>
      </c>
      <c r="L75" s="275">
        <v>192490522.17247492</v>
      </c>
      <c r="M75" s="275">
        <v>10133145.441696525</v>
      </c>
      <c r="N75" s="274">
        <v>5.5567510475084861E-2</v>
      </c>
      <c r="O75" s="273">
        <v>33951118.273224972</v>
      </c>
      <c r="P75" s="273">
        <v>3700417.3361226618</v>
      </c>
      <c r="Q75" s="274">
        <v>0.12232501137136037</v>
      </c>
    </row>
    <row r="76" spans="1:17" customFormat="1" ht="14.5">
      <c r="A76" s="310" t="s">
        <v>167</v>
      </c>
      <c r="B76" s="311" t="s">
        <v>199</v>
      </c>
      <c r="C76" s="223" t="s">
        <v>210</v>
      </c>
      <c r="D76" s="273">
        <v>233266004.63897967</v>
      </c>
      <c r="E76" s="273">
        <v>20373430.059609443</v>
      </c>
      <c r="F76" s="277">
        <v>9.5698171248400479E-2</v>
      </c>
      <c r="G76" s="284">
        <v>14.874821100855753</v>
      </c>
      <c r="H76" s="284">
        <v>0.8020089470618057</v>
      </c>
      <c r="I76" s="285">
        <v>8.5847729509372712</v>
      </c>
      <c r="J76" s="285">
        <v>9.6616038391507786E-2</v>
      </c>
      <c r="K76" s="277">
        <v>1.1382451972430698E-2</v>
      </c>
      <c r="L76" s="278">
        <v>2002535686.9979208</v>
      </c>
      <c r="M76" s="278">
        <v>195470108.45237494</v>
      </c>
      <c r="N76" s="277">
        <v>0.10816990305891561</v>
      </c>
      <c r="O76" s="273">
        <v>318779842.56108987</v>
      </c>
      <c r="P76" s="273">
        <v>27719335.425869167</v>
      </c>
      <c r="Q76" s="277">
        <v>9.5235646012914205E-2</v>
      </c>
    </row>
    <row r="77" spans="1:17" customFormat="1" ht="14.5">
      <c r="A77" s="310" t="s">
        <v>167</v>
      </c>
      <c r="B77" s="311" t="s">
        <v>136</v>
      </c>
      <c r="C77" s="223" t="s">
        <v>207</v>
      </c>
      <c r="D77" s="273">
        <v>59194239.226983741</v>
      </c>
      <c r="E77" s="273">
        <v>2796282.5349531472</v>
      </c>
      <c r="F77" s="274">
        <v>4.9581273843353271E-2</v>
      </c>
      <c r="G77" s="282">
        <v>3.7890955913979831</v>
      </c>
      <c r="H77" s="282">
        <v>4.427763344692881E-2</v>
      </c>
      <c r="I77" s="283">
        <v>5.8318523777150517</v>
      </c>
      <c r="J77" s="283">
        <v>9.2008611717706579E-2</v>
      </c>
      <c r="K77" s="274">
        <v>1.6029811170604105E-2</v>
      </c>
      <c r="L77" s="275">
        <v>345212064.78291869</v>
      </c>
      <c r="M77" s="275">
        <v>21496604.649178624</v>
      </c>
      <c r="N77" s="274">
        <v>6.6405863471264232E-2</v>
      </c>
      <c r="O77" s="273">
        <v>130741620.46905264</v>
      </c>
      <c r="P77" s="273">
        <v>6053222.5148954093</v>
      </c>
      <c r="Q77" s="274">
        <v>4.8546798372699672E-2</v>
      </c>
    </row>
    <row r="78" spans="1:17" customFormat="1" ht="14.5">
      <c r="A78" s="310" t="s">
        <v>167</v>
      </c>
      <c r="B78" s="311" t="s">
        <v>200</v>
      </c>
      <c r="C78" s="223" t="s">
        <v>208</v>
      </c>
      <c r="D78" s="273">
        <v>1223475953.4987466</v>
      </c>
      <c r="E78" s="273">
        <v>27948916.764293671</v>
      </c>
      <c r="F78" s="277">
        <v>2.337790439322503E-2</v>
      </c>
      <c r="G78" s="284">
        <v>78.316190935524034</v>
      </c>
      <c r="H78" s="284">
        <v>-1.0666693483454992</v>
      </c>
      <c r="I78" s="285">
        <v>3.4888598403396225</v>
      </c>
      <c r="J78" s="285">
        <v>8.6027353218233849E-2</v>
      </c>
      <c r="K78" s="277">
        <v>2.5281101418838374E-2</v>
      </c>
      <c r="L78" s="278">
        <v>4268536119.7830048</v>
      </c>
      <c r="M78" s="278">
        <v>200357879.95104218</v>
      </c>
      <c r="N78" s="277">
        <v>4.9250024983988415E-2</v>
      </c>
      <c r="O78" s="273">
        <v>1365247380.5180655</v>
      </c>
      <c r="P78" s="273">
        <v>35720605.698376417</v>
      </c>
      <c r="Q78" s="277">
        <v>2.6867157830063906E-2</v>
      </c>
    </row>
    <row r="79" spans="1:17" customFormat="1" ht="14.5">
      <c r="A79" s="310" t="s">
        <v>167</v>
      </c>
      <c r="B79" s="311" t="s">
        <v>200</v>
      </c>
      <c r="C79" s="223" t="s">
        <v>209</v>
      </c>
      <c r="D79" s="273">
        <v>15022208.121107774</v>
      </c>
      <c r="E79" s="273">
        <v>775678.46712201834</v>
      </c>
      <c r="F79" s="274">
        <v>5.4446836244432799E-2</v>
      </c>
      <c r="G79" s="282">
        <v>0.9615898997618193</v>
      </c>
      <c r="H79" s="282">
        <v>1.562193893555619E-2</v>
      </c>
      <c r="I79" s="283">
        <v>12.783480712599495</v>
      </c>
      <c r="J79" s="283">
        <v>-2.3415710380927379E-3</v>
      </c>
      <c r="K79" s="274">
        <v>-1.8313808733985915E-4</v>
      </c>
      <c r="L79" s="275">
        <v>192036107.77683672</v>
      </c>
      <c r="M79" s="275">
        <v>9882511.4624019563</v>
      </c>
      <c r="N79" s="274">
        <v>5.4253726867641405E-2</v>
      </c>
      <c r="O79" s="273">
        <v>33587526.394180864</v>
      </c>
      <c r="P79" s="273">
        <v>3436237.499375172</v>
      </c>
      <c r="Q79" s="274">
        <v>0.11396652101221282</v>
      </c>
    </row>
    <row r="80" spans="1:17" customFormat="1" ht="14.5">
      <c r="A80" s="310" t="s">
        <v>167</v>
      </c>
      <c r="B80" s="311" t="s">
        <v>200</v>
      </c>
      <c r="C80" s="223" t="s">
        <v>210</v>
      </c>
      <c r="D80" s="273">
        <v>230998415.96946445</v>
      </c>
      <c r="E80" s="273">
        <v>19368469.591423512</v>
      </c>
      <c r="F80" s="277">
        <v>9.1520457869535304E-2</v>
      </c>
      <c r="G80" s="284">
        <v>14.78649089843899</v>
      </c>
      <c r="H80" s="284">
        <v>0.73428634846999863</v>
      </c>
      <c r="I80" s="285">
        <v>8.5755193150824205</v>
      </c>
      <c r="J80" s="285">
        <v>0.10708501763674327</v>
      </c>
      <c r="K80" s="277">
        <v>1.2645196724150435E-2</v>
      </c>
      <c r="L80" s="278">
        <v>1980931377.899586</v>
      </c>
      <c r="M80" s="278">
        <v>188757081.62519455</v>
      </c>
      <c r="N80" s="277">
        <v>0.10532294878773044</v>
      </c>
      <c r="O80" s="273">
        <v>315393180.25065517</v>
      </c>
      <c r="P80" s="273">
        <v>26255503.685253739</v>
      </c>
      <c r="Q80" s="277">
        <v>9.0806234583941811E-2</v>
      </c>
    </row>
  </sheetData>
  <mergeCells count="24">
    <mergeCell ref="A57:A68"/>
    <mergeCell ref="B57:B60"/>
    <mergeCell ref="B61:B64"/>
    <mergeCell ref="B65:B68"/>
    <mergeCell ref="A69:A80"/>
    <mergeCell ref="B69:B72"/>
    <mergeCell ref="B73:B76"/>
    <mergeCell ref="B77:B80"/>
    <mergeCell ref="A33:A44"/>
    <mergeCell ref="B33:B36"/>
    <mergeCell ref="B37:B40"/>
    <mergeCell ref="B41:B44"/>
    <mergeCell ref="A45:A56"/>
    <mergeCell ref="B45:B48"/>
    <mergeCell ref="B49:B52"/>
    <mergeCell ref="B53:B56"/>
    <mergeCell ref="A9:A20"/>
    <mergeCell ref="B9:B12"/>
    <mergeCell ref="B13:B16"/>
    <mergeCell ref="B17:B20"/>
    <mergeCell ref="A21:A32"/>
    <mergeCell ref="B21:B24"/>
    <mergeCell ref="B25:B28"/>
    <mergeCell ref="B29:B32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CCFF33"/>
  </sheetPr>
  <dimension ref="A1:Q217"/>
  <sheetViews>
    <sheetView zoomScale="65" zoomScaleNormal="65" workbookViewId="0">
      <selection activeCell="D9" sqref="D9:Q44"/>
    </sheetView>
  </sheetViews>
  <sheetFormatPr defaultRowHeight="14.5"/>
  <cols>
    <col min="1" max="1" width="27.54296875" customWidth="1"/>
    <col min="2" max="2" width="41.81640625" customWidth="1"/>
    <col min="3" max="3" width="30.36328125" customWidth="1"/>
    <col min="4" max="4" width="12.08984375" customWidth="1"/>
    <col min="5" max="5" width="11.6328125" customWidth="1"/>
    <col min="6" max="6" width="10.90625" customWidth="1"/>
    <col min="7" max="7" width="14" customWidth="1"/>
    <col min="8" max="8" width="19.36328125" customWidth="1"/>
    <col min="9" max="9" width="7.81640625" customWidth="1"/>
    <col min="10" max="11" width="10.90625" customWidth="1"/>
    <col min="12" max="12" width="14.81640625" customWidth="1"/>
    <col min="13" max="13" width="13.1796875" customWidth="1"/>
    <col min="14" max="14" width="12" customWidth="1"/>
    <col min="15" max="15" width="12.08984375" customWidth="1"/>
    <col min="16" max="16" width="11.6328125" customWidth="1"/>
    <col min="17" max="17" width="10.6328125" customWidth="1"/>
    <col min="18" max="100" width="9.1796875" customWidth="1"/>
  </cols>
  <sheetData>
    <row r="1" spans="1:17" ht="50">
      <c r="A1" s="249" t="s">
        <v>0</v>
      </c>
      <c r="B1" s="249" t="s">
        <v>1</v>
      </c>
      <c r="C1" s="249" t="s">
        <v>66</v>
      </c>
      <c r="D1" s="249" t="s">
        <v>3</v>
      </c>
      <c r="E1" s="249" t="s">
        <v>149</v>
      </c>
      <c r="F1" s="249" t="s">
        <v>189</v>
      </c>
      <c r="G1" s="249" t="s">
        <v>4</v>
      </c>
      <c r="H1" s="249" t="s">
        <v>190</v>
      </c>
      <c r="I1" s="249" t="s">
        <v>5</v>
      </c>
      <c r="J1" s="249" t="s">
        <v>191</v>
      </c>
      <c r="K1" s="249" t="s">
        <v>192</v>
      </c>
      <c r="L1" s="249" t="s">
        <v>6</v>
      </c>
      <c r="M1" s="249" t="s">
        <v>147</v>
      </c>
      <c r="N1" s="249" t="s">
        <v>193</v>
      </c>
      <c r="O1" s="249" t="s">
        <v>7</v>
      </c>
      <c r="P1" s="249" t="s">
        <v>175</v>
      </c>
      <c r="Q1" s="249" t="s">
        <v>194</v>
      </c>
    </row>
    <row r="2" spans="1:17">
      <c r="A2" s="310" t="s">
        <v>57</v>
      </c>
      <c r="B2" s="310" t="s">
        <v>253</v>
      </c>
      <c r="C2" s="223" t="s">
        <v>242</v>
      </c>
      <c r="D2" s="273">
        <v>29652699.233500816</v>
      </c>
      <c r="E2" s="273">
        <v>-2338437.0709974915</v>
      </c>
      <c r="F2" s="274">
        <v>-7.3096405477434748E-2</v>
      </c>
      <c r="G2" s="282">
        <v>99.999999999999986</v>
      </c>
      <c r="H2" s="282">
        <v>-4.2632564145606011E-14</v>
      </c>
      <c r="I2" s="283">
        <v>8.5146398064853646</v>
      </c>
      <c r="J2" s="283">
        <v>0.15056135772862334</v>
      </c>
      <c r="K2" s="274">
        <v>1.8000949973275678E-2</v>
      </c>
      <c r="L2" s="275">
        <v>252482053.26330408</v>
      </c>
      <c r="M2" s="275">
        <v>-15094320.452389568</v>
      </c>
      <c r="N2" s="274">
        <v>-5.6411260242384659E-2</v>
      </c>
      <c r="O2" s="273">
        <v>64199361.109265745</v>
      </c>
      <c r="P2" s="273">
        <v>-4364069.3457216322</v>
      </c>
      <c r="Q2" s="274">
        <v>-6.3650102055303234E-2</v>
      </c>
    </row>
    <row r="3" spans="1:17">
      <c r="A3" s="310" t="s">
        <v>57</v>
      </c>
      <c r="B3" s="310" t="s">
        <v>233</v>
      </c>
      <c r="C3" s="223" t="s">
        <v>243</v>
      </c>
      <c r="D3" s="273">
        <v>264872.42009798251</v>
      </c>
      <c r="E3" s="273">
        <v>25023.467897329247</v>
      </c>
      <c r="F3" s="277">
        <v>0.10433011137941128</v>
      </c>
      <c r="G3" s="284">
        <v>0.89324893498645408</v>
      </c>
      <c r="H3" s="284">
        <v>0.14351328971983712</v>
      </c>
      <c r="I3" s="285">
        <v>16.480171864157615</v>
      </c>
      <c r="J3" s="285">
        <v>1.594466193658695</v>
      </c>
      <c r="K3" s="277">
        <v>0.10711391377425063</v>
      </c>
      <c r="L3" s="278">
        <v>4365143.0052901078</v>
      </c>
      <c r="M3" s="278">
        <v>794822.09745361889</v>
      </c>
      <c r="N3" s="277">
        <v>0.22261923170801418</v>
      </c>
      <c r="O3" s="273">
        <v>757199.67257833481</v>
      </c>
      <c r="P3" s="273">
        <v>118624.07535831025</v>
      </c>
      <c r="Q3" s="277">
        <v>0.18576355857431506</v>
      </c>
    </row>
    <row r="4" spans="1:17">
      <c r="A4" s="310" t="s">
        <v>57</v>
      </c>
      <c r="B4" s="310" t="s">
        <v>233</v>
      </c>
      <c r="C4" s="223" t="s">
        <v>244</v>
      </c>
      <c r="D4" s="273">
        <v>18979064.993103866</v>
      </c>
      <c r="E4" s="273">
        <v>-1965812.3148959093</v>
      </c>
      <c r="F4" s="274">
        <v>-9.3856473159910969E-2</v>
      </c>
      <c r="G4" s="282">
        <v>64.004510495495907</v>
      </c>
      <c r="H4" s="282">
        <v>-1.4663659017726189</v>
      </c>
      <c r="I4" s="283">
        <v>6.8505276388311085</v>
      </c>
      <c r="J4" s="283">
        <v>0.10096056098585748</v>
      </c>
      <c r="K4" s="274">
        <v>1.4958079506647171E-2</v>
      </c>
      <c r="L4" s="275">
        <v>130016609.29442997</v>
      </c>
      <c r="M4" s="275">
        <v>-11352245.03315337</v>
      </c>
      <c r="N4" s="274">
        <v>-8.0302306241003207E-2</v>
      </c>
      <c r="O4" s="273">
        <v>33691790.806414425</v>
      </c>
      <c r="P4" s="273">
        <v>-3663555.2274359688</v>
      </c>
      <c r="Q4" s="274">
        <v>-9.8073117141416796E-2</v>
      </c>
    </row>
    <row r="5" spans="1:17">
      <c r="A5" s="310" t="s">
        <v>57</v>
      </c>
      <c r="B5" s="310" t="s">
        <v>233</v>
      </c>
      <c r="C5" s="223" t="s">
        <v>245</v>
      </c>
      <c r="D5" s="273">
        <v>115726.15876339505</v>
      </c>
      <c r="E5" s="273">
        <v>-59530.874931185579</v>
      </c>
      <c r="F5" s="277">
        <v>-0.33967752207269281</v>
      </c>
      <c r="G5" s="284">
        <v>0.39027192044847903</v>
      </c>
      <c r="H5" s="284">
        <v>-0.15755805353696406</v>
      </c>
      <c r="I5" s="285">
        <v>11.434336855434442</v>
      </c>
      <c r="J5" s="285">
        <v>1.2970359088480823</v>
      </c>
      <c r="K5" s="277">
        <v>0.12794686827215551</v>
      </c>
      <c r="L5" s="278">
        <v>1323251.8822861456</v>
      </c>
      <c r="M5" s="278">
        <v>-453381.41128184414</v>
      </c>
      <c r="N5" s="277">
        <v>-0.25519132897218427</v>
      </c>
      <c r="O5" s="273">
        <v>275488.99620985985</v>
      </c>
      <c r="P5" s="273">
        <v>-113221.92885102698</v>
      </c>
      <c r="Q5" s="277">
        <v>-0.2912753965772692</v>
      </c>
    </row>
    <row r="6" spans="1:17">
      <c r="A6" s="310" t="s">
        <v>57</v>
      </c>
      <c r="B6" s="310" t="s">
        <v>233</v>
      </c>
      <c r="C6" s="223" t="s">
        <v>246</v>
      </c>
      <c r="D6" s="273">
        <v>2336803.67039051</v>
      </c>
      <c r="E6" s="273">
        <v>71105.43281107815</v>
      </c>
      <c r="F6" s="274">
        <v>3.1383452408491934E-2</v>
      </c>
      <c r="G6" s="282">
        <v>7.8805765774956908</v>
      </c>
      <c r="H6" s="282">
        <v>0.79830786401816933</v>
      </c>
      <c r="I6" s="283">
        <v>15.38630019725953</v>
      </c>
      <c r="J6" s="283">
        <v>-1.0426225672329004</v>
      </c>
      <c r="K6" s="274">
        <v>-6.3462625162880676E-2</v>
      </c>
      <c r="L6" s="275">
        <v>35954762.774686299</v>
      </c>
      <c r="M6" s="275">
        <v>-1268218.5781528056</v>
      </c>
      <c r="N6" s="274">
        <v>-3.4070849030905875E-2</v>
      </c>
      <c r="O6" s="273">
        <v>11257779.714708805</v>
      </c>
      <c r="P6" s="273">
        <v>-553072.77253979817</v>
      </c>
      <c r="Q6" s="274">
        <v>-4.6827506578116546E-2</v>
      </c>
    </row>
    <row r="7" spans="1:17">
      <c r="A7" s="310"/>
      <c r="B7" s="310"/>
      <c r="C7" s="223"/>
      <c r="D7" s="273"/>
      <c r="E7" s="273"/>
      <c r="F7" s="274"/>
      <c r="G7" s="282"/>
      <c r="H7" s="282"/>
      <c r="I7" s="283"/>
      <c r="J7" s="283"/>
      <c r="K7" s="274"/>
      <c r="L7" s="275"/>
      <c r="M7" s="275"/>
      <c r="N7" s="274"/>
      <c r="O7" s="273"/>
      <c r="P7" s="273"/>
      <c r="Q7" s="274"/>
    </row>
    <row r="8" spans="1:17">
      <c r="A8" s="310" t="s">
        <v>57</v>
      </c>
      <c r="B8" s="310" t="s">
        <v>233</v>
      </c>
      <c r="C8" s="223" t="s">
        <v>247</v>
      </c>
      <c r="D8" s="273">
        <v>151967.27597177809</v>
      </c>
      <c r="E8" s="273">
        <v>15822.344145577314</v>
      </c>
      <c r="F8" s="277">
        <v>0.11621691629164517</v>
      </c>
      <c r="G8" s="284">
        <v>0.51249053172228431</v>
      </c>
      <c r="H8" s="284">
        <v>8.6919740705844795E-2</v>
      </c>
      <c r="I8" s="285">
        <v>25.032863135495536</v>
      </c>
      <c r="J8" s="285">
        <v>1.1425289059350305</v>
      </c>
      <c r="K8" s="277">
        <v>4.7823897939499399E-2</v>
      </c>
      <c r="L8" s="278">
        <v>3804176.0204755999</v>
      </c>
      <c r="M8" s="278">
        <v>551628.0954869343</v>
      </c>
      <c r="N8" s="277">
        <v>0.1695987601747195</v>
      </c>
      <c r="O8" s="273">
        <v>573067.07306361198</v>
      </c>
      <c r="P8" s="273">
        <v>60358.022732129321</v>
      </c>
      <c r="Q8" s="277">
        <v>0.11772373179897243</v>
      </c>
    </row>
    <row r="9" spans="1:17">
      <c r="A9" s="310" t="s">
        <v>57</v>
      </c>
      <c r="B9" s="310" t="s">
        <v>233</v>
      </c>
      <c r="C9" s="223" t="s">
        <v>248</v>
      </c>
      <c r="D9" s="273">
        <v>104426.49830799297</v>
      </c>
      <c r="E9" s="273">
        <v>24877.954427720862</v>
      </c>
      <c r="F9" s="274">
        <v>0.31273928112580512</v>
      </c>
      <c r="G9" s="282">
        <v>0.35216523624269158</v>
      </c>
      <c r="H9" s="282">
        <v>0.10350716069603857</v>
      </c>
      <c r="I9" s="283">
        <v>8.2276409204846352</v>
      </c>
      <c r="J9" s="283">
        <v>0.5001058420965121</v>
      </c>
      <c r="K9" s="274">
        <v>6.4717382324821299E-2</v>
      </c>
      <c r="L9" s="275">
        <v>859183.73066176241</v>
      </c>
      <c r="M9" s="275">
        <v>244469.56739226286</v>
      </c>
      <c r="N9" s="274">
        <v>0.39769633107523483</v>
      </c>
      <c r="O9" s="273">
        <v>215786.86657321453</v>
      </c>
      <c r="P9" s="273">
        <v>54755.982099890709</v>
      </c>
      <c r="Q9" s="274">
        <v>0.34003403930232723</v>
      </c>
    </row>
    <row r="10" spans="1:17">
      <c r="A10" s="310" t="s">
        <v>57</v>
      </c>
      <c r="B10" s="310" t="s">
        <v>233</v>
      </c>
      <c r="C10" s="223" t="s">
        <v>249</v>
      </c>
      <c r="D10" s="273">
        <v>5192539.7144797388</v>
      </c>
      <c r="E10" s="273">
        <v>-124663.43385569938</v>
      </c>
      <c r="F10" s="277">
        <v>-2.3445302046570391E-2</v>
      </c>
      <c r="G10" s="284">
        <v>17.511187341128622</v>
      </c>
      <c r="H10" s="284">
        <v>0.89032368150368058</v>
      </c>
      <c r="I10" s="285">
        <v>10.338497044826747</v>
      </c>
      <c r="J10" s="285">
        <v>-0.12314695083805915</v>
      </c>
      <c r="K10" s="277">
        <v>-1.1771280965887383E-2</v>
      </c>
      <c r="L10" s="278">
        <v>53683056.493294299</v>
      </c>
      <c r="M10" s="278">
        <v>-1943629.8972191438</v>
      </c>
      <c r="N10" s="277">
        <v>-3.4940601774737561E-2</v>
      </c>
      <c r="O10" s="273">
        <v>12242496.623447716</v>
      </c>
      <c r="P10" s="273">
        <v>25887.455984646454</v>
      </c>
      <c r="Q10" s="277">
        <v>2.1190377485099088E-3</v>
      </c>
    </row>
    <row r="11" spans="1:17">
      <c r="A11" s="310" t="s">
        <v>57</v>
      </c>
      <c r="B11" s="310" t="s">
        <v>233</v>
      </c>
      <c r="C11" s="223" t="s">
        <v>250</v>
      </c>
      <c r="D11" s="273">
        <v>320870.34600749618</v>
      </c>
      <c r="E11" s="273">
        <v>-55478.65591951058</v>
      </c>
      <c r="F11" s="274">
        <v>-0.14741278875576963</v>
      </c>
      <c r="G11" s="282">
        <v>1.0820948996271662</v>
      </c>
      <c r="H11" s="282">
        <v>-9.4321587567407272E-2</v>
      </c>
      <c r="I11" s="283">
        <v>13.316798017873241</v>
      </c>
      <c r="J11" s="283">
        <v>-0.44260980365705116</v>
      </c>
      <c r="K11" s="274">
        <v>-3.2167794529970185E-2</v>
      </c>
      <c r="L11" s="275">
        <v>4272965.5877069263</v>
      </c>
      <c r="M11" s="275">
        <v>-905373.81303264946</v>
      </c>
      <c r="N11" s="274">
        <v>-0.17483863898595428</v>
      </c>
      <c r="O11" s="273">
        <v>858512.20123022795</v>
      </c>
      <c r="P11" s="273">
        <v>-152949.41060370416</v>
      </c>
      <c r="Q11" s="274">
        <v>-0.15121622888523062</v>
      </c>
    </row>
    <row r="12" spans="1:17">
      <c r="A12" s="310" t="s">
        <v>57</v>
      </c>
      <c r="B12" s="310" t="s">
        <v>233</v>
      </c>
      <c r="C12" s="223" t="s">
        <v>251</v>
      </c>
      <c r="D12" s="273">
        <v>124543.71584593104</v>
      </c>
      <c r="E12" s="273">
        <v>-32432.40056385826</v>
      </c>
      <c r="F12" s="277">
        <v>-0.20660722984885693</v>
      </c>
      <c r="G12" s="284">
        <v>0.42000802309836571</v>
      </c>
      <c r="H12" s="284">
        <v>-7.0678256112406745E-2</v>
      </c>
      <c r="I12" s="285">
        <v>10.715848421837661</v>
      </c>
      <c r="J12" s="285">
        <v>0.41670630859536928</v>
      </c>
      <c r="K12" s="277">
        <v>4.0460293101459613E-2</v>
      </c>
      <c r="L12" s="278">
        <v>1334591.5808974183</v>
      </c>
      <c r="M12" s="278">
        <v>-282127.75039186701</v>
      </c>
      <c r="N12" s="277">
        <v>-0.17450632582396264</v>
      </c>
      <c r="O12" s="273">
        <v>291496.48272067308</v>
      </c>
      <c r="P12" s="273">
        <v>-66896.328421223792</v>
      </c>
      <c r="Q12" s="277">
        <v>-0.18665644606006851</v>
      </c>
    </row>
    <row r="13" spans="1:17">
      <c r="A13" s="310" t="s">
        <v>57</v>
      </c>
      <c r="B13" s="310" t="s">
        <v>233</v>
      </c>
      <c r="C13" s="223" t="s">
        <v>252</v>
      </c>
      <c r="D13" s="273">
        <v>2061884.4405318368</v>
      </c>
      <c r="E13" s="273">
        <v>-237348.59011289012</v>
      </c>
      <c r="F13" s="274">
        <v>-0.10322946258576292</v>
      </c>
      <c r="G13" s="282">
        <v>6.9534460397533566</v>
      </c>
      <c r="H13" s="282">
        <v>-0.23364793765384917</v>
      </c>
      <c r="I13" s="283">
        <v>8.1810175982629723</v>
      </c>
      <c r="J13" s="283">
        <v>0.6356420787570034</v>
      </c>
      <c r="K13" s="274">
        <v>8.4242603580666042E-2</v>
      </c>
      <c r="L13" s="275">
        <v>16868312.89357556</v>
      </c>
      <c r="M13" s="275">
        <v>-480263.72949067876</v>
      </c>
      <c r="N13" s="274">
        <v>-2.7683177699554438E-2</v>
      </c>
      <c r="O13" s="273">
        <v>4035742.6723188758</v>
      </c>
      <c r="P13" s="273">
        <v>-73999.214044891763</v>
      </c>
      <c r="Q13" s="274">
        <v>-1.8005805739387943E-2</v>
      </c>
    </row>
    <row r="14" spans="1:17">
      <c r="A14" s="310" t="s">
        <v>57</v>
      </c>
      <c r="B14" s="310" t="s">
        <v>254</v>
      </c>
      <c r="C14" s="223" t="s">
        <v>242</v>
      </c>
      <c r="D14" s="273">
        <v>382263610.33483654</v>
      </c>
      <c r="E14" s="273">
        <v>-22696110.769305885</v>
      </c>
      <c r="F14" s="277">
        <v>-5.6045353615475219E-2</v>
      </c>
      <c r="G14" s="284">
        <v>99.999999999999972</v>
      </c>
      <c r="H14" s="284">
        <v>-1.4210854715202004E-14</v>
      </c>
      <c r="I14" s="285">
        <v>8.4904057470136198</v>
      </c>
      <c r="J14" s="285">
        <v>0.14443713547962922</v>
      </c>
      <c r="K14" s="277">
        <v>1.7306215995111639E-2</v>
      </c>
      <c r="L14" s="278">
        <v>3245573154.0610714</v>
      </c>
      <c r="M14" s="278">
        <v>-134207967.20966005</v>
      </c>
      <c r="N14" s="277">
        <v>-3.9709070615555273E-2</v>
      </c>
      <c r="O14" s="273">
        <v>821563635.36348844</v>
      </c>
      <c r="P14" s="273">
        <v>-32875249.740070581</v>
      </c>
      <c r="Q14" s="277">
        <v>-3.8475835209777542E-2</v>
      </c>
    </row>
    <row r="15" spans="1:17">
      <c r="A15" s="310" t="s">
        <v>57</v>
      </c>
      <c r="B15" s="310" t="s">
        <v>240</v>
      </c>
      <c r="C15" s="223" t="s">
        <v>243</v>
      </c>
      <c r="D15" s="273">
        <v>3267597.7674908219</v>
      </c>
      <c r="E15" s="273">
        <v>251842.34885268379</v>
      </c>
      <c r="F15" s="274">
        <v>8.3508877177583374E-2</v>
      </c>
      <c r="G15" s="282">
        <v>0.85480220432926668</v>
      </c>
      <c r="H15" s="282">
        <v>0.11009717282254461</v>
      </c>
      <c r="I15" s="283">
        <v>15.013908949265954</v>
      </c>
      <c r="J15" s="283">
        <v>0.7057177026496344</v>
      </c>
      <c r="K15" s="274">
        <v>4.9322635578870004E-2</v>
      </c>
      <c r="L15" s="275">
        <v>49059415.363931902</v>
      </c>
      <c r="M15" s="275">
        <v>5909410.0810379609</v>
      </c>
      <c r="N15" s="274">
        <v>0.13695039067308393</v>
      </c>
      <c r="O15" s="273">
        <v>8993917.1904279422</v>
      </c>
      <c r="P15" s="273">
        <v>924074.36340714619</v>
      </c>
      <c r="Q15" s="274">
        <v>0.11450958627261067</v>
      </c>
    </row>
    <row r="16" spans="1:17">
      <c r="A16" s="310" t="s">
        <v>57</v>
      </c>
      <c r="B16" s="310" t="s">
        <v>240</v>
      </c>
      <c r="C16" s="223" t="s">
        <v>244</v>
      </c>
      <c r="D16" s="273">
        <v>244432927.07407427</v>
      </c>
      <c r="E16" s="273">
        <v>-23641717.774823904</v>
      </c>
      <c r="F16" s="277">
        <v>-8.8190801439463604E-2</v>
      </c>
      <c r="G16" s="284">
        <v>63.943551116458039</v>
      </c>
      <c r="H16" s="284">
        <v>-2.2543028621992818</v>
      </c>
      <c r="I16" s="285">
        <v>6.869274634902907</v>
      </c>
      <c r="J16" s="285">
        <v>2.9135436390937741E-2</v>
      </c>
      <c r="K16" s="277">
        <v>4.2594800405927379E-3</v>
      </c>
      <c r="L16" s="278">
        <v>1679076905.8850105</v>
      </c>
      <c r="M16" s="278">
        <v>-154590980.47311258</v>
      </c>
      <c r="N16" s="277">
        <v>-8.4306968357366063E-2</v>
      </c>
      <c r="O16" s="273">
        <v>433137848.21917599</v>
      </c>
      <c r="P16" s="273">
        <v>-40898129.741176248</v>
      </c>
      <c r="Q16" s="277">
        <v>-8.6276425509198201E-2</v>
      </c>
    </row>
    <row r="17" spans="1:17">
      <c r="A17" s="310" t="s">
        <v>57</v>
      </c>
      <c r="B17" s="310" t="s">
        <v>240</v>
      </c>
      <c r="C17" s="223" t="s">
        <v>245</v>
      </c>
      <c r="D17" s="273">
        <v>1730231.5326900606</v>
      </c>
      <c r="E17" s="273">
        <v>-555511.65304727596</v>
      </c>
      <c r="F17" s="274">
        <v>-0.24303327535375704</v>
      </c>
      <c r="G17" s="282">
        <v>0.45262784264881933</v>
      </c>
      <c r="H17" s="282">
        <v>-0.11180932643682356</v>
      </c>
      <c r="I17" s="283">
        <v>10.962880539124011</v>
      </c>
      <c r="J17" s="283">
        <v>0.74912767309866624</v>
      </c>
      <c r="K17" s="274">
        <v>7.334499697858729E-2</v>
      </c>
      <c r="L17" s="275">
        <v>18968321.597906575</v>
      </c>
      <c r="M17" s="275">
        <v>-4377694.416416049</v>
      </c>
      <c r="N17" s="274">
        <v>-0.18751355322168728</v>
      </c>
      <c r="O17" s="273">
        <v>4000340.2480900595</v>
      </c>
      <c r="P17" s="273">
        <v>-1052064.5485060522</v>
      </c>
      <c r="Q17" s="274">
        <v>-0.20823045477568333</v>
      </c>
    </row>
    <row r="18" spans="1:17">
      <c r="A18" s="310" t="s">
        <v>57</v>
      </c>
      <c r="B18" s="310" t="s">
        <v>240</v>
      </c>
      <c r="C18" s="223" t="s">
        <v>246</v>
      </c>
      <c r="D18" s="273">
        <v>29510552.91859892</v>
      </c>
      <c r="E18" s="273">
        <v>2287406.5307507403</v>
      </c>
      <c r="F18" s="277">
        <v>8.4024326143718228E-2</v>
      </c>
      <c r="G18" s="284">
        <v>7.7199482557991077</v>
      </c>
      <c r="H18" s="284">
        <v>0.99751514229761185</v>
      </c>
      <c r="I18" s="285">
        <v>15.816464495469519</v>
      </c>
      <c r="J18" s="285">
        <v>-0.41671187723147618</v>
      </c>
      <c r="K18" s="277">
        <v>-2.5670384382211982E-2</v>
      </c>
      <c r="L18" s="278">
        <v>466752612.4786942</v>
      </c>
      <c r="M18" s="278">
        <v>24834475.74489665</v>
      </c>
      <c r="N18" s="277">
        <v>5.6197005011940547E-2</v>
      </c>
      <c r="O18" s="273">
        <v>146543597.84341064</v>
      </c>
      <c r="P18" s="273">
        <v>6907392.2545962632</v>
      </c>
      <c r="Q18" s="277">
        <v>4.9467057812616351E-2</v>
      </c>
    </row>
    <row r="19" spans="1:17">
      <c r="A19" s="310"/>
      <c r="B19" s="310"/>
      <c r="C19" s="223"/>
      <c r="D19" s="273"/>
      <c r="E19" s="273"/>
      <c r="F19" s="277"/>
      <c r="G19" s="284"/>
      <c r="H19" s="284"/>
      <c r="I19" s="285"/>
      <c r="J19" s="285"/>
      <c r="K19" s="277"/>
      <c r="L19" s="278"/>
      <c r="M19" s="278"/>
      <c r="N19" s="277"/>
      <c r="O19" s="273"/>
      <c r="P19" s="273"/>
      <c r="Q19" s="277"/>
    </row>
    <row r="20" spans="1:17">
      <c r="A20" s="310" t="s">
        <v>57</v>
      </c>
      <c r="B20" s="310" t="s">
        <v>240</v>
      </c>
      <c r="C20" s="223" t="s">
        <v>247</v>
      </c>
      <c r="D20" s="273">
        <v>1839874.9206526515</v>
      </c>
      <c r="E20" s="273">
        <v>134137.7262992959</v>
      </c>
      <c r="F20" s="274">
        <v>7.8639151883035219E-2</v>
      </c>
      <c r="G20" s="282">
        <v>0.48131050691459942</v>
      </c>
      <c r="H20" s="282">
        <v>6.0098938094228949E-2</v>
      </c>
      <c r="I20" s="283">
        <v>25.003853364023481</v>
      </c>
      <c r="J20" s="283">
        <v>1.476714499351683</v>
      </c>
      <c r="K20" s="274">
        <v>6.2766429349771391E-2</v>
      </c>
      <c r="L20" s="275">
        <v>46003962.724143237</v>
      </c>
      <c r="M20" s="275">
        <v>5872846.8859561756</v>
      </c>
      <c r="N20" s="274">
        <v>0.14634148000359923</v>
      </c>
      <c r="O20" s="273">
        <v>6963143.5645936998</v>
      </c>
      <c r="P20" s="273">
        <v>526366.33452704176</v>
      </c>
      <c r="Q20" s="274">
        <v>8.177482546208778E-2</v>
      </c>
    </row>
    <row r="21" spans="1:17">
      <c r="A21" s="310" t="s">
        <v>57</v>
      </c>
      <c r="B21" s="310" t="s">
        <v>240</v>
      </c>
      <c r="C21" s="223" t="s">
        <v>248</v>
      </c>
      <c r="D21" s="273">
        <v>1441061.4926690436</v>
      </c>
      <c r="E21" s="273">
        <v>77579.965715531027</v>
      </c>
      <c r="F21" s="277">
        <v>5.6898435499064953E-2</v>
      </c>
      <c r="G21" s="284">
        <v>0.37698108156483234</v>
      </c>
      <c r="H21" s="284">
        <v>4.0285490399391666E-2</v>
      </c>
      <c r="I21" s="285">
        <v>7.9874095404142844</v>
      </c>
      <c r="J21" s="285">
        <v>0.15505136830877486</v>
      </c>
      <c r="K21" s="277">
        <v>1.9796256108534634E-2</v>
      </c>
      <c r="L21" s="278">
        <v>11510348.314868368</v>
      </c>
      <c r="M21" s="278">
        <v>831072.63471912593</v>
      </c>
      <c r="N21" s="277">
        <v>7.7821067608914066E-2</v>
      </c>
      <c r="O21" s="273">
        <v>2980120.6394577217</v>
      </c>
      <c r="P21" s="273">
        <v>91642.85278145643</v>
      </c>
      <c r="Q21" s="277">
        <v>3.1727040867054301E-2</v>
      </c>
    </row>
    <row r="22" spans="1:17">
      <c r="A22" s="310" t="s">
        <v>57</v>
      </c>
      <c r="B22" s="310" t="s">
        <v>240</v>
      </c>
      <c r="C22" s="223" t="s">
        <v>249</v>
      </c>
      <c r="D22" s="273">
        <v>65757448.814200975</v>
      </c>
      <c r="E22" s="273">
        <v>133771.85833856463</v>
      </c>
      <c r="F22" s="274">
        <v>2.0384694144544471E-3</v>
      </c>
      <c r="G22" s="282">
        <v>17.202121006653488</v>
      </c>
      <c r="H22" s="282">
        <v>0.99713232853601141</v>
      </c>
      <c r="I22" s="283">
        <v>10.278712762370487</v>
      </c>
      <c r="J22" s="283">
        <v>-0.10720200976831684</v>
      </c>
      <c r="K22" s="274">
        <v>-1.0321864960407372E-2</v>
      </c>
      <c r="L22" s="275">
        <v>675901928.34745157</v>
      </c>
      <c r="M22" s="275">
        <v>-5659987.5505046844</v>
      </c>
      <c r="N22" s="274">
        <v>-8.3044363519749545E-3</v>
      </c>
      <c r="O22" s="273">
        <v>152028075.03349915</v>
      </c>
      <c r="P22" s="273">
        <v>2501135.9355786145</v>
      </c>
      <c r="Q22" s="274">
        <v>1.672699214380827E-2</v>
      </c>
    </row>
    <row r="23" spans="1:17">
      <c r="A23" s="310" t="s">
        <v>57</v>
      </c>
      <c r="B23" s="310" t="s">
        <v>240</v>
      </c>
      <c r="C23" s="223" t="s">
        <v>250</v>
      </c>
      <c r="D23" s="273">
        <v>4267236.875226059</v>
      </c>
      <c r="E23" s="273">
        <v>-495614.92383602913</v>
      </c>
      <c r="F23" s="277">
        <v>-0.10405843909181192</v>
      </c>
      <c r="G23" s="284">
        <v>1.1163073752922106</v>
      </c>
      <c r="H23" s="284">
        <v>-5.982238548398211E-2</v>
      </c>
      <c r="I23" s="285">
        <v>13.78653064298369</v>
      </c>
      <c r="J23" s="285">
        <v>-0.35667875374613622</v>
      </c>
      <c r="K23" s="277">
        <v>-2.5219081733217286E-2</v>
      </c>
      <c r="L23" s="278">
        <v>58830391.94117403</v>
      </c>
      <c r="M23" s="278">
        <v>-8531618.3785524517</v>
      </c>
      <c r="N23" s="277">
        <v>-0.12665326254454179</v>
      </c>
      <c r="O23" s="273">
        <v>11437411.076263614</v>
      </c>
      <c r="P23" s="273">
        <v>-1364281.3223625217</v>
      </c>
      <c r="Q23" s="277">
        <v>-0.10657038771755951</v>
      </c>
    </row>
    <row r="24" spans="1:17">
      <c r="A24" s="310" t="s">
        <v>57</v>
      </c>
      <c r="B24" s="310" t="s">
        <v>240</v>
      </c>
      <c r="C24" s="223" t="s">
        <v>251</v>
      </c>
      <c r="D24" s="273">
        <v>1785127.6881183216</v>
      </c>
      <c r="E24" s="273">
        <v>-307626.12818423938</v>
      </c>
      <c r="F24" s="274">
        <v>-0.146995851011156</v>
      </c>
      <c r="G24" s="282">
        <v>0.46698865386497879</v>
      </c>
      <c r="H24" s="282">
        <v>-4.9792079437722347E-2</v>
      </c>
      <c r="I24" s="283">
        <v>10.505592099026982</v>
      </c>
      <c r="J24" s="283">
        <v>0.1796939807137008</v>
      </c>
      <c r="K24" s="274">
        <v>1.7402261639111884E-2</v>
      </c>
      <c r="L24" s="275">
        <v>18753823.336050142</v>
      </c>
      <c r="M24" s="275">
        <v>-2855739.3578014113</v>
      </c>
      <c r="N24" s="274">
        <v>-0.13215164963120418</v>
      </c>
      <c r="O24" s="273">
        <v>4099677.4021644527</v>
      </c>
      <c r="P24" s="273">
        <v>-667464.41368198395</v>
      </c>
      <c r="Q24" s="274">
        <v>-0.14001354259344001</v>
      </c>
    </row>
    <row r="25" spans="1:17">
      <c r="A25" s="310" t="s">
        <v>57</v>
      </c>
      <c r="B25" s="310" t="s">
        <v>240</v>
      </c>
      <c r="C25" s="223" t="s">
        <v>252</v>
      </c>
      <c r="D25" s="273">
        <v>28231551.251153059</v>
      </c>
      <c r="E25" s="273">
        <v>-580378.71936547011</v>
      </c>
      <c r="F25" s="277">
        <v>-2.0143694641745133E-2</v>
      </c>
      <c r="G25" s="284">
        <v>7.385361956484469</v>
      </c>
      <c r="H25" s="284">
        <v>0.27059758140998103</v>
      </c>
      <c r="I25" s="285">
        <v>7.8180416693477328</v>
      </c>
      <c r="J25" s="285">
        <v>0.3088190427098505</v>
      </c>
      <c r="K25" s="277">
        <v>4.112530125480094E-2</v>
      </c>
      <c r="L25" s="278">
        <v>220715444.07184073</v>
      </c>
      <c r="M25" s="278">
        <v>4360247.6201168597</v>
      </c>
      <c r="N25" s="277">
        <v>2.0153191102529298E-2</v>
      </c>
      <c r="O25" s="273">
        <v>51379504.146405116</v>
      </c>
      <c r="P25" s="273">
        <v>156078.54476562142</v>
      </c>
      <c r="Q25" s="277">
        <v>3.047014972786706E-3</v>
      </c>
    </row>
    <row r="26" spans="1:17">
      <c r="A26" s="310" t="s">
        <v>57</v>
      </c>
      <c r="B26" s="310" t="s">
        <v>136</v>
      </c>
      <c r="C26" s="223" t="s">
        <v>242</v>
      </c>
      <c r="D26" s="273">
        <v>384602047.40583426</v>
      </c>
      <c r="E26" s="273">
        <v>-21810436.767637491</v>
      </c>
      <c r="F26" s="274">
        <v>-5.3665764751281597E-2</v>
      </c>
      <c r="G26" s="282">
        <v>100.00000000000001</v>
      </c>
      <c r="H26" s="282">
        <v>-1.4210854715202004E-14</v>
      </c>
      <c r="I26" s="283">
        <v>8.478029424198013</v>
      </c>
      <c r="J26" s="283">
        <v>0.15642600748258317</v>
      </c>
      <c r="K26" s="274">
        <v>1.8797580183690748E-2</v>
      </c>
      <c r="L26" s="275">
        <v>3260667474.5134616</v>
      </c>
      <c r="M26" s="275">
        <v>-121336042.38030624</v>
      </c>
      <c r="N26" s="274">
        <v>-3.5876971083622186E-2</v>
      </c>
      <c r="O26" s="273">
        <v>825927704.70921004</v>
      </c>
      <c r="P26" s="273">
        <v>-28513804.021752477</v>
      </c>
      <c r="Q26" s="274">
        <v>-3.3371276711617014E-2</v>
      </c>
    </row>
    <row r="27" spans="1:17">
      <c r="A27" s="310" t="s">
        <v>57</v>
      </c>
      <c r="B27" s="310" t="s">
        <v>241</v>
      </c>
      <c r="C27" s="223" t="s">
        <v>243</v>
      </c>
      <c r="D27" s="273">
        <v>3242574.2995934929</v>
      </c>
      <c r="E27" s="273">
        <v>182655.05616193358</v>
      </c>
      <c r="F27" s="277">
        <v>5.9692770178174474E-2</v>
      </c>
      <c r="G27" s="284">
        <v>0.84309855380772591</v>
      </c>
      <c r="H27" s="284">
        <v>9.0188797687765221E-2</v>
      </c>
      <c r="I27" s="285">
        <v>14.884652997011976</v>
      </c>
      <c r="J27" s="285">
        <v>0.61999819920817245</v>
      </c>
      <c r="K27" s="277">
        <v>4.3463946937126567E-2</v>
      </c>
      <c r="L27" s="278">
        <v>48264593.266478293</v>
      </c>
      <c r="M27" s="278">
        <v>4615901.5497701168</v>
      </c>
      <c r="N27" s="277">
        <v>0.10575120051085533</v>
      </c>
      <c r="O27" s="273">
        <v>8875293.1150696296</v>
      </c>
      <c r="P27" s="273">
        <v>717152.485981551</v>
      </c>
      <c r="Q27" s="277">
        <v>8.7906364769506889E-2</v>
      </c>
    </row>
    <row r="28" spans="1:17">
      <c r="A28" s="310" t="s">
        <v>57</v>
      </c>
      <c r="B28" s="310" t="s">
        <v>241</v>
      </c>
      <c r="C28" s="223" t="s">
        <v>244</v>
      </c>
      <c r="D28" s="273">
        <v>246398739.38897011</v>
      </c>
      <c r="E28" s="273">
        <v>-23424221.298286408</v>
      </c>
      <c r="F28" s="274">
        <v>-8.6813298759391727E-2</v>
      </c>
      <c r="G28" s="282">
        <v>64.065893837785211</v>
      </c>
      <c r="H28" s="282">
        <v>-2.325511740220179</v>
      </c>
      <c r="I28" s="283">
        <v>6.8605430170225743</v>
      </c>
      <c r="J28" s="283">
        <v>1.9967996687137557E-2</v>
      </c>
      <c r="K28" s="274">
        <v>2.9190523644251182E-3</v>
      </c>
      <c r="L28" s="275">
        <v>1690429150.918164</v>
      </c>
      <c r="M28" s="275">
        <v>-155315053.87203336</v>
      </c>
      <c r="N28" s="274">
        <v>-8.4147658959973684E-2</v>
      </c>
      <c r="O28" s="273">
        <v>436801403.446612</v>
      </c>
      <c r="P28" s="273">
        <v>-40134939.928975999</v>
      </c>
      <c r="Q28" s="274">
        <v>-8.4151565479189491E-2</v>
      </c>
    </row>
    <row r="29" spans="1:17">
      <c r="A29" s="310" t="s">
        <v>57</v>
      </c>
      <c r="B29" s="310" t="s">
        <v>241</v>
      </c>
      <c r="C29" s="223" t="s">
        <v>245</v>
      </c>
      <c r="D29" s="273">
        <v>1789762.407621247</v>
      </c>
      <c r="E29" s="273">
        <v>-521229.45908907405</v>
      </c>
      <c r="F29" s="277">
        <v>-0.22554361466924594</v>
      </c>
      <c r="G29" s="284">
        <v>0.46535436295602445</v>
      </c>
      <c r="H29" s="284">
        <v>-0.103277742775232</v>
      </c>
      <c r="I29" s="285">
        <v>10.851553774113277</v>
      </c>
      <c r="J29" s="285">
        <v>0.63557594123169103</v>
      </c>
      <c r="K29" s="277">
        <v>6.2213911544130307E-2</v>
      </c>
      <c r="L29" s="278">
        <v>19421703.00918841</v>
      </c>
      <c r="M29" s="278">
        <v>-4187338.6730938666</v>
      </c>
      <c r="N29" s="277">
        <v>-0.17736165361749145</v>
      </c>
      <c r="O29" s="273">
        <v>4113562.1769410865</v>
      </c>
      <c r="P29" s="273">
        <v>-990936.68867370021</v>
      </c>
      <c r="Q29" s="277">
        <v>-0.19413006345224285</v>
      </c>
    </row>
    <row r="30" spans="1:17">
      <c r="A30" s="310" t="s">
        <v>57</v>
      </c>
      <c r="B30" s="310" t="s">
        <v>241</v>
      </c>
      <c r="C30" s="223" t="s">
        <v>246</v>
      </c>
      <c r="D30" s="273">
        <v>29439447.485787846</v>
      </c>
      <c r="E30" s="273">
        <v>2572639.458895769</v>
      </c>
      <c r="F30" s="274">
        <v>9.5755307304117035E-2</v>
      </c>
      <c r="G30" s="282">
        <v>7.6545217802034156</v>
      </c>
      <c r="H30" s="282">
        <v>1.0437976826079431</v>
      </c>
      <c r="I30" s="283">
        <v>15.897745067491103</v>
      </c>
      <c r="J30" s="283">
        <v>-0.22318920773212092</v>
      </c>
      <c r="K30" s="274">
        <v>-1.3844681947196293E-2</v>
      </c>
      <c r="L30" s="275">
        <v>468020831.0568471</v>
      </c>
      <c r="M30" s="275">
        <v>34902784.670280218</v>
      </c>
      <c r="N30" s="274">
        <v>8.0584923582539339E-2</v>
      </c>
      <c r="O30" s="273">
        <v>147096670.61595047</v>
      </c>
      <c r="P30" s="273">
        <v>10248242.107506841</v>
      </c>
      <c r="Q30" s="274">
        <v>7.4887539588184018E-2</v>
      </c>
    </row>
    <row r="31" spans="1:17">
      <c r="A31" s="310"/>
      <c r="B31" s="310"/>
      <c r="C31" s="223"/>
      <c r="D31" s="273"/>
      <c r="E31" s="273"/>
      <c r="F31" s="274"/>
      <c r="G31" s="282"/>
      <c r="H31" s="282"/>
      <c r="I31" s="283"/>
      <c r="J31" s="283"/>
      <c r="K31" s="274"/>
      <c r="L31" s="275"/>
      <c r="M31" s="275"/>
      <c r="N31" s="274"/>
      <c r="O31" s="273"/>
      <c r="P31" s="273"/>
      <c r="Q31" s="274"/>
    </row>
    <row r="32" spans="1:17">
      <c r="A32" s="310" t="s">
        <v>57</v>
      </c>
      <c r="B32" s="310" t="s">
        <v>241</v>
      </c>
      <c r="C32" s="223" t="s">
        <v>247</v>
      </c>
      <c r="D32" s="273">
        <v>1824052.5765070741</v>
      </c>
      <c r="E32" s="273">
        <v>122791.68578370335</v>
      </c>
      <c r="F32" s="277">
        <v>7.2176869787145173E-2</v>
      </c>
      <c r="G32" s="284">
        <v>0.47427011603563402</v>
      </c>
      <c r="H32" s="284">
        <v>5.5665629959558982E-2</v>
      </c>
      <c r="I32" s="285">
        <v>24.918324841104162</v>
      </c>
      <c r="J32" s="285">
        <v>1.4677450803590446</v>
      </c>
      <c r="K32" s="277">
        <v>6.2588861142612903E-2</v>
      </c>
      <c r="L32" s="278">
        <v>45452334.628656276</v>
      </c>
      <c r="M32" s="278">
        <v>5556780.4169115871</v>
      </c>
      <c r="N32" s="277">
        <v>0.1392831990105742</v>
      </c>
      <c r="O32" s="273">
        <v>6902785.5418615714</v>
      </c>
      <c r="P32" s="273">
        <v>481832.4712490309</v>
      </c>
      <c r="Q32" s="277">
        <v>7.5040646762282823E-2</v>
      </c>
    </row>
    <row r="33" spans="1:17">
      <c r="A33" s="310" t="s">
        <v>57</v>
      </c>
      <c r="B33" s="310" t="s">
        <v>241</v>
      </c>
      <c r="C33" s="223" t="s">
        <v>248</v>
      </c>
      <c r="D33" s="273">
        <v>1416183.5382413235</v>
      </c>
      <c r="E33" s="273">
        <v>34681.148969544796</v>
      </c>
      <c r="F33" s="274">
        <v>2.5103937017312013E-2</v>
      </c>
      <c r="G33" s="282">
        <v>0.36822048863066992</v>
      </c>
      <c r="H33" s="282">
        <v>2.8294319265729007E-2</v>
      </c>
      <c r="I33" s="283">
        <v>7.955097939823923</v>
      </c>
      <c r="J33" s="283">
        <v>0.12581904084407114</v>
      </c>
      <c r="K33" s="274">
        <v>1.607032301026666E-2</v>
      </c>
      <c r="L33" s="275">
        <v>11265878.747476107</v>
      </c>
      <c r="M33" s="275">
        <v>449711.24226032011</v>
      </c>
      <c r="N33" s="274">
        <v>4.157768840427626E-2</v>
      </c>
      <c r="O33" s="273">
        <v>2925364.6573578315</v>
      </c>
      <c r="P33" s="273">
        <v>-9925.0275920848362</v>
      </c>
      <c r="Q33" s="274">
        <v>-3.3812770313517396E-3</v>
      </c>
    </row>
    <row r="34" spans="1:17">
      <c r="A34" s="310" t="s">
        <v>57</v>
      </c>
      <c r="B34" s="310" t="s">
        <v>241</v>
      </c>
      <c r="C34" s="223" t="s">
        <v>249</v>
      </c>
      <c r="D34" s="273">
        <v>65882112.248056598</v>
      </c>
      <c r="E34" s="273">
        <v>309739.8629341498</v>
      </c>
      <c r="F34" s="277">
        <v>4.7236336229376065E-3</v>
      </c>
      <c r="G34" s="284">
        <v>17.129943195163868</v>
      </c>
      <c r="H34" s="284">
        <v>0.99550467798146158</v>
      </c>
      <c r="I34" s="285">
        <v>10.288764812100666</v>
      </c>
      <c r="J34" s="285">
        <v>-7.7134652190263608E-2</v>
      </c>
      <c r="K34" s="277">
        <v>-7.4411923881744823E-3</v>
      </c>
      <c r="L34" s="278">
        <v>677845558.24467111</v>
      </c>
      <c r="M34" s="278">
        <v>-1871061.5345550776</v>
      </c>
      <c r="N34" s="277">
        <v>-2.7527082317963677E-3</v>
      </c>
      <c r="O34" s="273">
        <v>152002187.57751438</v>
      </c>
      <c r="P34" s="273">
        <v>2802193.717433691</v>
      </c>
      <c r="Q34" s="277">
        <v>1.8781460005029088E-2</v>
      </c>
    </row>
    <row r="35" spans="1:17">
      <c r="A35" s="310" t="s">
        <v>57</v>
      </c>
      <c r="B35" s="310" t="s">
        <v>241</v>
      </c>
      <c r="C35" s="223" t="s">
        <v>250</v>
      </c>
      <c r="D35" s="273">
        <v>4322715.5311455689</v>
      </c>
      <c r="E35" s="273">
        <v>-434127.6831744751</v>
      </c>
      <c r="F35" s="274">
        <v>-9.1263820061921144E-2</v>
      </c>
      <c r="G35" s="282">
        <v>1.1239450128522628</v>
      </c>
      <c r="H35" s="282">
        <v>-4.6502106653458553E-2</v>
      </c>
      <c r="I35" s="283">
        <v>13.819036974282696</v>
      </c>
      <c r="J35" s="283">
        <v>-0.35419269243848106</v>
      </c>
      <c r="K35" s="274">
        <v>-2.4990259860822511E-2</v>
      </c>
      <c r="L35" s="275">
        <v>59735765.75420668</v>
      </c>
      <c r="M35" s="275">
        <v>-7684065.6109354869</v>
      </c>
      <c r="N35" s="274">
        <v>-0.11397337334350485</v>
      </c>
      <c r="O35" s="273">
        <v>11590360.486867318</v>
      </c>
      <c r="P35" s="273">
        <v>-1194064.7522283606</v>
      </c>
      <c r="Q35" s="274">
        <v>-9.3399955797529799E-2</v>
      </c>
    </row>
    <row r="36" spans="1:17">
      <c r="A36" s="310" t="s">
        <v>57</v>
      </c>
      <c r="B36" s="310" t="s">
        <v>241</v>
      </c>
      <c r="C36" s="223" t="s">
        <v>251</v>
      </c>
      <c r="D36" s="273">
        <v>1817560.0886821791</v>
      </c>
      <c r="E36" s="273">
        <v>-296463.95648468588</v>
      </c>
      <c r="F36" s="277">
        <v>-0.1402367949231558</v>
      </c>
      <c r="G36" s="284">
        <v>0.47258201066316213</v>
      </c>
      <c r="H36" s="284">
        <v>-4.7585092339638979E-2</v>
      </c>
      <c r="I36" s="285">
        <v>10.473354473933247</v>
      </c>
      <c r="J36" s="285">
        <v>0.15040625411447728</v>
      </c>
      <c r="K36" s="277">
        <v>1.4570087044098127E-2</v>
      </c>
      <c r="L36" s="278">
        <v>19035951.086442009</v>
      </c>
      <c r="M36" s="278">
        <v>-2787009.6672673561</v>
      </c>
      <c r="N36" s="277">
        <v>-0.12770997018787347</v>
      </c>
      <c r="O36" s="273">
        <v>4166573.7305856766</v>
      </c>
      <c r="P36" s="273">
        <v>-645613.21898545418</v>
      </c>
      <c r="Q36" s="277">
        <v>-0.13416212332378155</v>
      </c>
    </row>
    <row r="37" spans="1:17">
      <c r="A37" s="310" t="s">
        <v>57</v>
      </c>
      <c r="B37" s="310" t="s">
        <v>241</v>
      </c>
      <c r="C37" s="223" t="s">
        <v>252</v>
      </c>
      <c r="D37" s="273">
        <v>28468899.84126595</v>
      </c>
      <c r="E37" s="273">
        <v>-356901.58334131911</v>
      </c>
      <c r="F37" s="274">
        <v>-1.2381323873155129E-2</v>
      </c>
      <c r="G37" s="282">
        <v>7.4021706419116926</v>
      </c>
      <c r="H37" s="282">
        <v>0.30942557448818153</v>
      </c>
      <c r="I37" s="283">
        <v>7.7697314976923053</v>
      </c>
      <c r="J37" s="283">
        <v>0.26907625074384178</v>
      </c>
      <c r="K37" s="274">
        <v>3.587369928158099E-2</v>
      </c>
      <c r="L37" s="275">
        <v>221195707.80133152</v>
      </c>
      <c r="M37" s="275">
        <v>4983309.0983565152</v>
      </c>
      <c r="N37" s="274">
        <v>2.3048211519092438E-2</v>
      </c>
      <c r="O37" s="273">
        <v>51453503.360450014</v>
      </c>
      <c r="P37" s="273">
        <v>212254.81253204495</v>
      </c>
      <c r="Q37" s="274">
        <v>4.1422646509785182E-3</v>
      </c>
    </row>
    <row r="38" spans="1:17">
      <c r="A38" s="310" t="s">
        <v>58</v>
      </c>
      <c r="B38" s="310" t="s">
        <v>253</v>
      </c>
      <c r="C38" s="223" t="s">
        <v>242</v>
      </c>
      <c r="D38" s="273">
        <v>29548722.030007344</v>
      </c>
      <c r="E38" s="273">
        <v>-2274906.2596538365</v>
      </c>
      <c r="F38" s="277">
        <v>-7.1484817474219461E-2</v>
      </c>
      <c r="G38" s="284">
        <v>100.00000000000003</v>
      </c>
      <c r="H38" s="284">
        <v>4.2632564145606011E-14</v>
      </c>
      <c r="I38" s="285">
        <v>8.4425231602354103</v>
      </c>
      <c r="J38" s="285">
        <v>0.19788237510553408</v>
      </c>
      <c r="K38" s="277">
        <v>2.4001333746697235E-2</v>
      </c>
      <c r="L38" s="278">
        <v>249465770.09369531</v>
      </c>
      <c r="M38" s="278">
        <v>-12908613.634058207</v>
      </c>
      <c r="N38" s="277">
        <v>-4.9199214689542713E-2</v>
      </c>
      <c r="O38" s="273">
        <v>63406622.571666539</v>
      </c>
      <c r="P38" s="273">
        <v>-3833818.1411601305</v>
      </c>
      <c r="Q38" s="277">
        <v>-5.7016552844050557E-2</v>
      </c>
    </row>
    <row r="39" spans="1:17">
      <c r="A39" s="310" t="s">
        <v>58</v>
      </c>
      <c r="B39" s="310" t="s">
        <v>233</v>
      </c>
      <c r="C39" s="223" t="s">
        <v>243</v>
      </c>
      <c r="D39" s="273">
        <v>263547.70230737102</v>
      </c>
      <c r="E39" s="273">
        <v>25616.595652094489</v>
      </c>
      <c r="F39" s="274">
        <v>0.10766392008258412</v>
      </c>
      <c r="G39" s="282">
        <v>0.89190897000463465</v>
      </c>
      <c r="H39" s="282">
        <v>0.14425347173897884</v>
      </c>
      <c r="I39" s="283">
        <v>16.443408817325853</v>
      </c>
      <c r="J39" s="283">
        <v>1.6310147344599137</v>
      </c>
      <c r="K39" s="274">
        <v>0.11011148672762971</v>
      </c>
      <c r="L39" s="275">
        <v>4333622.6119069932</v>
      </c>
      <c r="M39" s="275">
        <v>809293.29555663047</v>
      </c>
      <c r="N39" s="274">
        <v>0.22963044111743175</v>
      </c>
      <c r="O39" s="273">
        <v>747275.76491773129</v>
      </c>
      <c r="P39" s="273">
        <v>122988.67500356724</v>
      </c>
      <c r="Q39" s="274">
        <v>0.19700659678943144</v>
      </c>
    </row>
    <row r="40" spans="1:17">
      <c r="A40" s="310" t="s">
        <v>58</v>
      </c>
      <c r="B40" s="310" t="s">
        <v>233</v>
      </c>
      <c r="C40" s="223" t="s">
        <v>244</v>
      </c>
      <c r="D40" s="273">
        <v>18952129.383397061</v>
      </c>
      <c r="E40" s="273">
        <v>-1953003.9633453712</v>
      </c>
      <c r="F40" s="277">
        <v>-9.3422219841984427E-2</v>
      </c>
      <c r="G40" s="284">
        <v>64.138575482725727</v>
      </c>
      <c r="H40" s="284">
        <v>-1.5520276014425889</v>
      </c>
      <c r="I40" s="285">
        <v>6.8368124259206393</v>
      </c>
      <c r="J40" s="285">
        <v>0.10699140555085229</v>
      </c>
      <c r="K40" s="277">
        <v>1.589810564456488E-2</v>
      </c>
      <c r="L40" s="278">
        <v>129572153.66606469</v>
      </c>
      <c r="M40" s="278">
        <v>-11115652.164475933</v>
      </c>
      <c r="N40" s="277">
        <v>-7.9009350518017232E-2</v>
      </c>
      <c r="O40" s="273">
        <v>33574855.835977137</v>
      </c>
      <c r="P40" s="273">
        <v>-3610513.8278632686</v>
      </c>
      <c r="Q40" s="277">
        <v>-9.7095009690711359E-2</v>
      </c>
    </row>
    <row r="41" spans="1:17">
      <c r="A41" s="310" t="s">
        <v>58</v>
      </c>
      <c r="B41" s="310" t="s">
        <v>233</v>
      </c>
      <c r="C41" s="223" t="s">
        <v>245</v>
      </c>
      <c r="D41" s="273">
        <v>115726.15876339505</v>
      </c>
      <c r="E41" s="273">
        <v>-59530.874931185579</v>
      </c>
      <c r="F41" s="274">
        <v>-0.33967752207269281</v>
      </c>
      <c r="G41" s="282">
        <v>0.39164522460860662</v>
      </c>
      <c r="H41" s="282">
        <v>-0.15906832728238851</v>
      </c>
      <c r="I41" s="283">
        <v>11.434336855434442</v>
      </c>
      <c r="J41" s="283">
        <v>1.2970359088480823</v>
      </c>
      <c r="K41" s="274">
        <v>0.12794686827215551</v>
      </c>
      <c r="L41" s="275">
        <v>1323251.8822861456</v>
      </c>
      <c r="M41" s="275">
        <v>-453381.41128184414</v>
      </c>
      <c r="N41" s="274">
        <v>-0.25519132897218427</v>
      </c>
      <c r="O41" s="273">
        <v>275488.99620985985</v>
      </c>
      <c r="P41" s="273">
        <v>-113221.92885102698</v>
      </c>
      <c r="Q41" s="274">
        <v>-0.2912753965772692</v>
      </c>
    </row>
    <row r="42" spans="1:17">
      <c r="A42" s="310" t="s">
        <v>58</v>
      </c>
      <c r="B42" s="310" t="s">
        <v>233</v>
      </c>
      <c r="C42" s="223" t="s">
        <v>246</v>
      </c>
      <c r="D42" s="273">
        <v>2269733.980939338</v>
      </c>
      <c r="E42" s="273">
        <v>120328.44272048911</v>
      </c>
      <c r="F42" s="277">
        <v>5.5982196277488828E-2</v>
      </c>
      <c r="G42" s="284">
        <v>7.6813270592020064</v>
      </c>
      <c r="H42" s="284">
        <v>0.92720864550388971</v>
      </c>
      <c r="I42" s="285">
        <v>14.780641017380432</v>
      </c>
      <c r="J42" s="285">
        <v>-0.51941857979269024</v>
      </c>
      <c r="K42" s="277">
        <v>-3.3948794545131007E-2</v>
      </c>
      <c r="L42" s="278">
        <v>33548123.177214157</v>
      </c>
      <c r="M42" s="278">
        <v>662090.34397179633</v>
      </c>
      <c r="N42" s="277">
        <v>2.0132873652748171E-2</v>
      </c>
      <c r="O42" s="273">
        <v>10623842.013123989</v>
      </c>
      <c r="P42" s="273">
        <v>-80489.353322535753</v>
      </c>
      <c r="Q42" s="277">
        <v>-7.5193256418458103E-3</v>
      </c>
    </row>
    <row r="43" spans="1:17">
      <c r="A43" s="310"/>
      <c r="B43" s="310"/>
      <c r="C43" s="223"/>
      <c r="D43" s="273"/>
      <c r="E43" s="273"/>
      <c r="F43" s="277"/>
      <c r="G43" s="284"/>
      <c r="H43" s="284"/>
      <c r="I43" s="285"/>
      <c r="J43" s="285"/>
      <c r="K43" s="277"/>
      <c r="L43" s="278"/>
      <c r="M43" s="278"/>
      <c r="N43" s="277"/>
      <c r="O43" s="273"/>
      <c r="P43" s="273"/>
      <c r="Q43" s="277"/>
    </row>
    <row r="44" spans="1:17">
      <c r="A44" s="310" t="s">
        <v>58</v>
      </c>
      <c r="B44" s="310" t="s">
        <v>233</v>
      </c>
      <c r="C44" s="223" t="s">
        <v>247</v>
      </c>
      <c r="D44" s="273">
        <v>151967.27597177809</v>
      </c>
      <c r="E44" s="273">
        <v>15846.826021950605</v>
      </c>
      <c r="F44" s="274">
        <v>0.11641767293446041</v>
      </c>
      <c r="G44" s="282">
        <v>0.51429390353143589</v>
      </c>
      <c r="H44" s="282">
        <v>8.6559992392051144E-2</v>
      </c>
      <c r="I44" s="283">
        <v>25.032863135495536</v>
      </c>
      <c r="J44" s="283">
        <v>1.1446996897178359</v>
      </c>
      <c r="K44" s="274">
        <v>4.7919116608362157E-2</v>
      </c>
      <c r="L44" s="275">
        <v>3804176.0204755999</v>
      </c>
      <c r="M44" s="275">
        <v>552508.46376131801</v>
      </c>
      <c r="N44" s="274">
        <v>0.16991542158744302</v>
      </c>
      <c r="O44" s="273">
        <v>573067.07306361198</v>
      </c>
      <c r="P44" s="273">
        <v>60455.950237622485</v>
      </c>
      <c r="Q44" s="274">
        <v>0.11793725798287995</v>
      </c>
    </row>
    <row r="45" spans="1:17">
      <c r="A45" s="310" t="s">
        <v>58</v>
      </c>
      <c r="B45" s="310" t="s">
        <v>233</v>
      </c>
      <c r="C45" s="223" t="s">
        <v>248</v>
      </c>
      <c r="D45" s="273">
        <v>103526.53176196759</v>
      </c>
      <c r="E45" s="273">
        <v>24579.531195187577</v>
      </c>
      <c r="F45" s="277">
        <v>0.31134217916735346</v>
      </c>
      <c r="G45" s="284">
        <v>0.35035874531844141</v>
      </c>
      <c r="H45" s="284">
        <v>0.10228206516054689</v>
      </c>
      <c r="I45" s="285">
        <v>8.1153882222385842</v>
      </c>
      <c r="J45" s="285">
        <v>0.51058723173744447</v>
      </c>
      <c r="K45" s="277">
        <v>6.7140117456748583E-2</v>
      </c>
      <c r="L45" s="278">
        <v>840157.99655028048</v>
      </c>
      <c r="M45" s="278">
        <v>239781.76844293776</v>
      </c>
      <c r="N45" s="277">
        <v>0.39938584710263808</v>
      </c>
      <c r="O45" s="273">
        <v>208867.65116167068</v>
      </c>
      <c r="P45" s="273">
        <v>52385.834822773933</v>
      </c>
      <c r="Q45" s="277">
        <v>0.3347726659135945</v>
      </c>
    </row>
    <row r="46" spans="1:17">
      <c r="A46" s="310" t="s">
        <v>58</v>
      </c>
      <c r="B46" s="310" t="s">
        <v>233</v>
      </c>
      <c r="C46" s="223" t="s">
        <v>249</v>
      </c>
      <c r="D46" s="273">
        <v>5186334.738269628</v>
      </c>
      <c r="E46" s="273">
        <v>-123323.19139647111</v>
      </c>
      <c r="F46" s="274">
        <v>-2.322620271024246E-2</v>
      </c>
      <c r="G46" s="282">
        <v>17.551807259220208</v>
      </c>
      <c r="H46" s="282">
        <v>0.86716689911678912</v>
      </c>
      <c r="I46" s="283">
        <v>10.334219549060757</v>
      </c>
      <c r="J46" s="283">
        <v>-0.12416918828927415</v>
      </c>
      <c r="K46" s="274">
        <v>-1.1872688174788232E-2</v>
      </c>
      <c r="L46" s="275">
        <v>53596721.840198897</v>
      </c>
      <c r="M46" s="275">
        <v>-1933744.8506023213</v>
      </c>
      <c r="N46" s="274">
        <v>-3.482313342276757E-2</v>
      </c>
      <c r="O46" s="273">
        <v>12226120.681299627</v>
      </c>
      <c r="P46" s="273">
        <v>28706.165879780427</v>
      </c>
      <c r="Q46" s="274">
        <v>2.3534631739775989E-3</v>
      </c>
    </row>
    <row r="47" spans="1:17">
      <c r="A47" s="310" t="s">
        <v>58</v>
      </c>
      <c r="B47" s="310" t="s">
        <v>233</v>
      </c>
      <c r="C47" s="223" t="s">
        <v>250</v>
      </c>
      <c r="D47" s="273">
        <v>320831.72825875884</v>
      </c>
      <c r="E47" s="273">
        <v>-55444.29823251412</v>
      </c>
      <c r="F47" s="277">
        <v>-0.14735006837806089</v>
      </c>
      <c r="G47" s="284">
        <v>1.0857719258820995</v>
      </c>
      <c r="H47" s="284">
        <v>-9.6607478082711751E-2</v>
      </c>
      <c r="I47" s="285">
        <v>13.316221621522532</v>
      </c>
      <c r="J47" s="285">
        <v>-0.44223965195317483</v>
      </c>
      <c r="K47" s="277">
        <v>-3.2143104026156465E-2</v>
      </c>
      <c r="L47" s="278">
        <v>4272266.3967097262</v>
      </c>
      <c r="M47" s="278">
        <v>-904712.74190777168</v>
      </c>
      <c r="N47" s="277">
        <v>-0.17475688382808</v>
      </c>
      <c r="O47" s="273">
        <v>858409.22056692839</v>
      </c>
      <c r="P47" s="273">
        <v>-152857.79010504694</v>
      </c>
      <c r="Q47" s="277">
        <v>-0.15115472816964007</v>
      </c>
    </row>
    <row r="48" spans="1:17">
      <c r="A48" s="310" t="s">
        <v>58</v>
      </c>
      <c r="B48" s="310" t="s">
        <v>233</v>
      </c>
      <c r="C48" s="223" t="s">
        <v>251</v>
      </c>
      <c r="D48" s="273">
        <v>123639.81084389696</v>
      </c>
      <c r="E48" s="273">
        <v>-32401.46803329658</v>
      </c>
      <c r="F48" s="274">
        <v>-0.20764677312595561</v>
      </c>
      <c r="G48" s="282">
        <v>0.41842693135201647</v>
      </c>
      <c r="H48" s="282">
        <v>-7.190458413984846E-2</v>
      </c>
      <c r="I48" s="283">
        <v>10.625436536630431</v>
      </c>
      <c r="J48" s="283">
        <v>0.39744217010598781</v>
      </c>
      <c r="K48" s="274">
        <v>3.885827033761282E-2</v>
      </c>
      <c r="L48" s="275">
        <v>1313726.9635228182</v>
      </c>
      <c r="M48" s="275">
        <v>-282262.35777838691</v>
      </c>
      <c r="N48" s="274">
        <v>-0.17685729723320409</v>
      </c>
      <c r="O48" s="273">
        <v>284483.21265083551</v>
      </c>
      <c r="P48" s="273">
        <v>-66656.752928087488</v>
      </c>
      <c r="Q48" s="274">
        <v>-0.18982958211034387</v>
      </c>
    </row>
    <row r="49" spans="1:17">
      <c r="A49" s="310" t="s">
        <v>58</v>
      </c>
      <c r="B49" s="310" t="s">
        <v>233</v>
      </c>
      <c r="C49" s="223" t="s">
        <v>252</v>
      </c>
      <c r="D49" s="273">
        <v>2061284.7194938529</v>
      </c>
      <c r="E49" s="273">
        <v>-237573.85930457246</v>
      </c>
      <c r="F49" s="277">
        <v>-0.10334426897575766</v>
      </c>
      <c r="G49" s="284">
        <v>6.9758844981538486</v>
      </c>
      <c r="H49" s="284">
        <v>-0.24786308296428405</v>
      </c>
      <c r="I49" s="285">
        <v>8.1801263936533513</v>
      </c>
      <c r="J49" s="285">
        <v>0.63546763192295863</v>
      </c>
      <c r="K49" s="277">
        <v>8.4227484899159571E-2</v>
      </c>
      <c r="L49" s="278">
        <v>16861569.538766012</v>
      </c>
      <c r="M49" s="278">
        <v>-482533.97974460572</v>
      </c>
      <c r="N49" s="277">
        <v>-2.7821211931168304E-2</v>
      </c>
      <c r="O49" s="273">
        <v>4034212.122695148</v>
      </c>
      <c r="P49" s="273">
        <v>-74615.114033900667</v>
      </c>
      <c r="Q49" s="277">
        <v>-1.8159710724002159E-2</v>
      </c>
    </row>
    <row r="50" spans="1:17">
      <c r="A50" s="310" t="s">
        <v>58</v>
      </c>
      <c r="B50" s="310" t="s">
        <v>254</v>
      </c>
      <c r="C50" s="223" t="s">
        <v>242</v>
      </c>
      <c r="D50" s="273">
        <v>380344322.8608377</v>
      </c>
      <c r="E50" s="273">
        <v>-22311786.833285153</v>
      </c>
      <c r="F50" s="274">
        <v>-5.5411519398611067E-2</v>
      </c>
      <c r="G50" s="282">
        <v>99.999999999999986</v>
      </c>
      <c r="H50" s="282">
        <v>-2.8421709430404007E-14</v>
      </c>
      <c r="I50" s="283">
        <v>8.374182067153578</v>
      </c>
      <c r="J50" s="283">
        <v>0.15798458471618204</v>
      </c>
      <c r="K50" s="274">
        <v>1.9228430798296094E-2</v>
      </c>
      <c r="L50" s="275">
        <v>3185072607.8448977</v>
      </c>
      <c r="M50" s="275">
        <v>-123229506.91199017</v>
      </c>
      <c r="N50" s="274">
        <v>-3.7248565166499534E-2</v>
      </c>
      <c r="O50" s="273">
        <v>806109447.32124054</v>
      </c>
      <c r="P50" s="273">
        <v>-29418945.484272718</v>
      </c>
      <c r="Q50" s="274">
        <v>-3.5209988957395723E-2</v>
      </c>
    </row>
    <row r="51" spans="1:17">
      <c r="A51" s="310" t="s">
        <v>58</v>
      </c>
      <c r="B51" s="310" t="s">
        <v>240</v>
      </c>
      <c r="C51" s="223" t="s">
        <v>243</v>
      </c>
      <c r="D51" s="273">
        <v>3240346.5018451428</v>
      </c>
      <c r="E51" s="273">
        <v>251236.70887530502</v>
      </c>
      <c r="F51" s="277">
        <v>8.4050679391635241E-2</v>
      </c>
      <c r="G51" s="284">
        <v>0.85195080012558433</v>
      </c>
      <c r="H51" s="284">
        <v>0.10960274653699942</v>
      </c>
      <c r="I51" s="285">
        <v>14.937731411873772</v>
      </c>
      <c r="J51" s="285">
        <v>0.72010635858388561</v>
      </c>
      <c r="K51" s="277">
        <v>5.0648849993217164E-2</v>
      </c>
      <c r="L51" s="278">
        <v>48403425.725967482</v>
      </c>
      <c r="M51" s="278">
        <v>5905383.4464053735</v>
      </c>
      <c r="N51" s="277">
        <v>0.13895659963718737</v>
      </c>
      <c r="O51" s="273">
        <v>8790619.3922818676</v>
      </c>
      <c r="P51" s="273">
        <v>923352.43458682857</v>
      </c>
      <c r="Q51" s="277">
        <v>0.11736635346836552</v>
      </c>
    </row>
    <row r="52" spans="1:17">
      <c r="A52" s="310" t="s">
        <v>58</v>
      </c>
      <c r="B52" s="310" t="s">
        <v>240</v>
      </c>
      <c r="C52" s="223" t="s">
        <v>244</v>
      </c>
      <c r="D52" s="273">
        <v>244029077.24361241</v>
      </c>
      <c r="E52" s="273">
        <v>-23493636.978756934</v>
      </c>
      <c r="F52" s="274">
        <v>-8.7819223302394542E-2</v>
      </c>
      <c r="G52" s="282">
        <v>64.160041987244</v>
      </c>
      <c r="H52" s="282">
        <v>-2.2794600547323824</v>
      </c>
      <c r="I52" s="283">
        <v>6.8507769997556132</v>
      </c>
      <c r="J52" s="283">
        <v>3.753315635709864E-2</v>
      </c>
      <c r="K52" s="274">
        <v>5.5088526434387422E-3</v>
      </c>
      <c r="L52" s="275">
        <v>1671788789.6521258</v>
      </c>
      <c r="M52" s="275">
        <v>-150908695.99269223</v>
      </c>
      <c r="N52" s="274">
        <v>-8.2794153819389871E-2</v>
      </c>
      <c r="O52" s="273">
        <v>431418879.00647855</v>
      </c>
      <c r="P52" s="273">
        <v>-39847113.396440506</v>
      </c>
      <c r="Q52" s="274">
        <v>-8.4553339385398205E-2</v>
      </c>
    </row>
    <row r="53" spans="1:17">
      <c r="A53" s="310" t="s">
        <v>58</v>
      </c>
      <c r="B53" s="310" t="s">
        <v>240</v>
      </c>
      <c r="C53" s="223" t="s">
        <v>245</v>
      </c>
      <c r="D53" s="273">
        <v>1730231.5326900606</v>
      </c>
      <c r="E53" s="273">
        <v>-555510.17162729031</v>
      </c>
      <c r="F53" s="277">
        <v>-0.24303278475342707</v>
      </c>
      <c r="G53" s="284">
        <v>0.4549118860709605</v>
      </c>
      <c r="H53" s="284">
        <v>-0.11275408230431433</v>
      </c>
      <c r="I53" s="285">
        <v>10.962880539124011</v>
      </c>
      <c r="J53" s="285">
        <v>0.74916589624677776</v>
      </c>
      <c r="K53" s="277">
        <v>7.3349013795801082E-2</v>
      </c>
      <c r="L53" s="278">
        <v>18968321.597906575</v>
      </c>
      <c r="M53" s="278">
        <v>-4377591.9173147157</v>
      </c>
      <c r="N53" s="277">
        <v>-0.18750998603933711</v>
      </c>
      <c r="O53" s="273">
        <v>4000340.2480900595</v>
      </c>
      <c r="P53" s="273">
        <v>-1052048.7551160166</v>
      </c>
      <c r="Q53" s="277">
        <v>-0.20822797976332025</v>
      </c>
    </row>
    <row r="54" spans="1:17">
      <c r="A54" s="310" t="s">
        <v>58</v>
      </c>
      <c r="B54" s="310" t="s">
        <v>240</v>
      </c>
      <c r="C54" s="223" t="s">
        <v>246</v>
      </c>
      <c r="D54" s="273">
        <v>28134365.221716009</v>
      </c>
      <c r="E54" s="273">
        <v>2511148.973197706</v>
      </c>
      <c r="F54" s="274">
        <v>9.8002879452844513E-2</v>
      </c>
      <c r="G54" s="282">
        <v>7.397077734747719</v>
      </c>
      <c r="H54" s="282">
        <v>1.0335293788111981</v>
      </c>
      <c r="I54" s="283">
        <v>14.784877004742878</v>
      </c>
      <c r="J54" s="283">
        <v>-0.19832032656669263</v>
      </c>
      <c r="K54" s="274">
        <v>-1.3236181983152118E-2</v>
      </c>
      <c r="L54" s="275">
        <v>415963129.40958679</v>
      </c>
      <c r="M54" s="275">
        <v>32045424.095219314</v>
      </c>
      <c r="N54" s="274">
        <v>8.3469513522381605E-2</v>
      </c>
      <c r="O54" s="273">
        <v>133442239.68597957</v>
      </c>
      <c r="P54" s="273">
        <v>9293015.4116364866</v>
      </c>
      <c r="Q54" s="274">
        <v>7.4853592247188919E-2</v>
      </c>
    </row>
    <row r="55" spans="1:17">
      <c r="A55" s="310"/>
      <c r="B55" s="310"/>
      <c r="C55" s="223"/>
      <c r="D55" s="273"/>
      <c r="E55" s="273"/>
      <c r="F55" s="274"/>
      <c r="G55" s="282"/>
      <c r="H55" s="282"/>
      <c r="I55" s="283"/>
      <c r="J55" s="283"/>
      <c r="K55" s="274"/>
      <c r="L55" s="275"/>
      <c r="M55" s="275"/>
      <c r="N55" s="274"/>
      <c r="O55" s="273"/>
      <c r="P55" s="273"/>
      <c r="Q55" s="274"/>
    </row>
    <row r="56" spans="1:17">
      <c r="A56" s="310" t="s">
        <v>58</v>
      </c>
      <c r="B56" s="310" t="s">
        <v>240</v>
      </c>
      <c r="C56" s="223" t="s">
        <v>247</v>
      </c>
      <c r="D56" s="273">
        <v>1839842.6630060908</v>
      </c>
      <c r="E56" s="273">
        <v>134305.33679104852</v>
      </c>
      <c r="F56" s="277">
        <v>7.8746641733782069E-2</v>
      </c>
      <c r="G56" s="284">
        <v>0.48373080717160105</v>
      </c>
      <c r="H56" s="284">
        <v>6.015910785958728E-2</v>
      </c>
      <c r="I56" s="285">
        <v>25.00362620612168</v>
      </c>
      <c r="J56" s="285">
        <v>1.4779443208843581</v>
      </c>
      <c r="K56" s="277">
        <v>6.2822592267210237E-2</v>
      </c>
      <c r="L56" s="278">
        <v>46002738.223879792</v>
      </c>
      <c r="M56" s="278">
        <v>5878809.6439464763</v>
      </c>
      <c r="N56" s="277">
        <v>0.14651630216704584</v>
      </c>
      <c r="O56" s="273">
        <v>6963014.5340074571</v>
      </c>
      <c r="P56" s="273">
        <v>527036.77649405226</v>
      </c>
      <c r="Q56" s="277">
        <v>8.1889154430154126E-2</v>
      </c>
    </row>
    <row r="57" spans="1:17">
      <c r="A57" s="310" t="s">
        <v>58</v>
      </c>
      <c r="B57" s="310" t="s">
        <v>240</v>
      </c>
      <c r="C57" s="223" t="s">
        <v>248</v>
      </c>
      <c r="D57" s="273">
        <v>1429532.6116199261</v>
      </c>
      <c r="E57" s="273">
        <v>81081.731134612812</v>
      </c>
      <c r="F57" s="274">
        <v>6.012953998400828E-2</v>
      </c>
      <c r="G57" s="282">
        <v>0.37585222801996981</v>
      </c>
      <c r="H57" s="282">
        <v>4.0963262468282968E-2</v>
      </c>
      <c r="I57" s="283">
        <v>7.8691197121432914</v>
      </c>
      <c r="J57" s="283">
        <v>0.20962781082599591</v>
      </c>
      <c r="K57" s="274">
        <v>2.7368370321005715E-2</v>
      </c>
      <c r="L57" s="275">
        <v>11249163.25325004</v>
      </c>
      <c r="M57" s="275">
        <v>920714.65484860726</v>
      </c>
      <c r="N57" s="274">
        <v>8.9143557822528086E-2</v>
      </c>
      <c r="O57" s="273">
        <v>2892406.2820350123</v>
      </c>
      <c r="P57" s="273">
        <v>117673.30523089739</v>
      </c>
      <c r="Q57" s="274">
        <v>4.2408875453821604E-2</v>
      </c>
    </row>
    <row r="58" spans="1:17">
      <c r="A58" s="310" t="s">
        <v>58</v>
      </c>
      <c r="B58" s="310" t="s">
        <v>240</v>
      </c>
      <c r="C58" s="223" t="s">
        <v>249</v>
      </c>
      <c r="D58" s="273">
        <v>65678579.921887621</v>
      </c>
      <c r="E58" s="273">
        <v>147880.31184051931</v>
      </c>
      <c r="F58" s="277">
        <v>2.2566569977202936E-3</v>
      </c>
      <c r="G58" s="284">
        <v>17.268189893797473</v>
      </c>
      <c r="H58" s="284">
        <v>0.99358284516050688</v>
      </c>
      <c r="I58" s="285">
        <v>10.274644842532304</v>
      </c>
      <c r="J58" s="285">
        <v>-0.10767282445044657</v>
      </c>
      <c r="K58" s="277">
        <v>-1.0370788864692658E-2</v>
      </c>
      <c r="L58" s="278">
        <v>674824082.45926833</v>
      </c>
      <c r="M58" s="278">
        <v>-5536457.8318632841</v>
      </c>
      <c r="N58" s="277">
        <v>-8.1375351802357478E-3</v>
      </c>
      <c r="O58" s="273">
        <v>151819625.87010723</v>
      </c>
      <c r="P58" s="273">
        <v>2540305.1674200892</v>
      </c>
      <c r="Q58" s="277">
        <v>1.7017127057266691E-2</v>
      </c>
    </row>
    <row r="59" spans="1:17">
      <c r="A59" s="310" t="s">
        <v>58</v>
      </c>
      <c r="B59" s="310" t="s">
        <v>240</v>
      </c>
      <c r="C59" s="223" t="s">
        <v>250</v>
      </c>
      <c r="D59" s="273">
        <v>4267006.1447844887</v>
      </c>
      <c r="E59" s="273">
        <v>-495504.10596445855</v>
      </c>
      <c r="F59" s="274">
        <v>-0.10404263295528574</v>
      </c>
      <c r="G59" s="282">
        <v>1.121879804249299</v>
      </c>
      <c r="H59" s="282">
        <v>-6.0893817233008019E-2</v>
      </c>
      <c r="I59" s="283">
        <v>13.786286577685976</v>
      </c>
      <c r="J59" s="283">
        <v>-0.35650475680686711</v>
      </c>
      <c r="K59" s="274">
        <v>-2.5207524340501858E-2</v>
      </c>
      <c r="L59" s="275">
        <v>58826169.540745981</v>
      </c>
      <c r="M59" s="275">
        <v>-8529019.1639795676</v>
      </c>
      <c r="N59" s="274">
        <v>-0.1266275000931173</v>
      </c>
      <c r="O59" s="273">
        <v>11436795.795086093</v>
      </c>
      <c r="P59" s="273">
        <v>-1363985.8080383334</v>
      </c>
      <c r="Q59" s="274">
        <v>-0.10655488471933702</v>
      </c>
    </row>
    <row r="60" spans="1:17">
      <c r="A60" s="310" t="s">
        <v>58</v>
      </c>
      <c r="B60" s="310" t="s">
        <v>240</v>
      </c>
      <c r="C60" s="223" t="s">
        <v>251</v>
      </c>
      <c r="D60" s="273">
        <v>1769749.8276423879</v>
      </c>
      <c r="E60" s="273">
        <v>-314086.14759277389</v>
      </c>
      <c r="F60" s="277">
        <v>-0.15072498571166529</v>
      </c>
      <c r="G60" s="284">
        <v>0.46530202273846288</v>
      </c>
      <c r="H60" s="284">
        <v>-5.222047973098809E-2</v>
      </c>
      <c r="I60" s="285">
        <v>10.399506484236488</v>
      </c>
      <c r="J60" s="285">
        <v>0.12416761666887233</v>
      </c>
      <c r="K60" s="277">
        <v>1.2084041049077865E-2</v>
      </c>
      <c r="L60" s="278">
        <v>18404524.80804342</v>
      </c>
      <c r="M60" s="278">
        <v>-3007595.9819261059</v>
      </c>
      <c r="N60" s="277">
        <v>-0.14046231157704889</v>
      </c>
      <c r="O60" s="273">
        <v>3980422.9384311372</v>
      </c>
      <c r="P60" s="273">
        <v>-717519.51500964817</v>
      </c>
      <c r="Q60" s="277">
        <v>-0.1527305883630258</v>
      </c>
    </row>
    <row r="61" spans="1:17">
      <c r="A61" s="310" t="s">
        <v>58</v>
      </c>
      <c r="B61" s="310" t="s">
        <v>240</v>
      </c>
      <c r="C61" s="223" t="s">
        <v>252</v>
      </c>
      <c r="D61" s="273">
        <v>28225591.192071602</v>
      </c>
      <c r="E61" s="273">
        <v>-578702.49117597565</v>
      </c>
      <c r="F61" s="274">
        <v>-2.0090841231512158E-2</v>
      </c>
      <c r="G61" s="282">
        <v>7.421062835844908</v>
      </c>
      <c r="H61" s="282">
        <v>0.26749109316634279</v>
      </c>
      <c r="I61" s="283">
        <v>7.8170997968715996</v>
      </c>
      <c r="J61" s="283">
        <v>0.30909618404443506</v>
      </c>
      <c r="K61" s="274">
        <v>4.1168891223807472E-2</v>
      </c>
      <c r="L61" s="275">
        <v>220642263.17412373</v>
      </c>
      <c r="M61" s="275">
        <v>4379522.135366261</v>
      </c>
      <c r="N61" s="274">
        <v>2.0250932335040488E-2</v>
      </c>
      <c r="O61" s="273">
        <v>51365103.568743482</v>
      </c>
      <c r="P61" s="273">
        <v>160338.89496341348</v>
      </c>
      <c r="Q61" s="274">
        <v>3.1313276407950504E-3</v>
      </c>
    </row>
    <row r="62" spans="1:17">
      <c r="A62" s="310" t="s">
        <v>58</v>
      </c>
      <c r="B62" s="310" t="s">
        <v>136</v>
      </c>
      <c r="C62" s="223" t="s">
        <v>242</v>
      </c>
      <c r="D62" s="273">
        <v>382619229.1204921</v>
      </c>
      <c r="E62" s="273">
        <v>-21568487.615363359</v>
      </c>
      <c r="F62" s="277">
        <v>-5.3362550919524319E-2</v>
      </c>
      <c r="G62" s="284">
        <v>100</v>
      </c>
      <c r="H62" s="284">
        <v>-1.4210854715202004E-14</v>
      </c>
      <c r="I62" s="285">
        <v>8.3581299058858036</v>
      </c>
      <c r="J62" s="285">
        <v>0.16021526211311965</v>
      </c>
      <c r="K62" s="277">
        <v>1.9543416719375418E-2</v>
      </c>
      <c r="L62" s="278">
        <v>3197981221.4789577</v>
      </c>
      <c r="M62" s="278">
        <v>-115515180.38295746</v>
      </c>
      <c r="N62" s="277">
        <v>-3.4862020769977999E-2</v>
      </c>
      <c r="O62" s="273">
        <v>809943265.46240056</v>
      </c>
      <c r="P62" s="273">
        <v>-26292462.387202263</v>
      </c>
      <c r="Q62" s="277">
        <v>-3.1441448280156437E-2</v>
      </c>
    </row>
    <row r="63" spans="1:17">
      <c r="A63" s="310" t="s">
        <v>58</v>
      </c>
      <c r="B63" s="310" t="s">
        <v>241</v>
      </c>
      <c r="C63" s="223" t="s">
        <v>243</v>
      </c>
      <c r="D63" s="273">
        <v>3214729.9061930482</v>
      </c>
      <c r="E63" s="273">
        <v>181411.79203569191</v>
      </c>
      <c r="F63" s="274">
        <v>5.9806385353712688E-2</v>
      </c>
      <c r="G63" s="282">
        <v>0.84019036721771378</v>
      </c>
      <c r="H63" s="282">
        <v>8.9717755468433746E-2</v>
      </c>
      <c r="I63" s="283">
        <v>14.805017472454738</v>
      </c>
      <c r="J63" s="283">
        <v>0.62992531393225981</v>
      </c>
      <c r="K63" s="274">
        <v>4.4438886667380884E-2</v>
      </c>
      <c r="L63" s="275">
        <v>47594132.430410862</v>
      </c>
      <c r="M63" s="275">
        <v>4596568.6161147282</v>
      </c>
      <c r="N63" s="274">
        <v>0.10690300120181294</v>
      </c>
      <c r="O63" s="273">
        <v>8667630.7172783017</v>
      </c>
      <c r="P63" s="273">
        <v>711003.51504399907</v>
      </c>
      <c r="Q63" s="274">
        <v>8.9359913060189866E-2</v>
      </c>
    </row>
    <row r="64" spans="1:17">
      <c r="A64" s="310" t="s">
        <v>58</v>
      </c>
      <c r="B64" s="310" t="s">
        <v>241</v>
      </c>
      <c r="C64" s="223" t="s">
        <v>244</v>
      </c>
      <c r="D64" s="273">
        <v>245982081.20695776</v>
      </c>
      <c r="E64" s="273">
        <v>-23286232.128245652</v>
      </c>
      <c r="F64" s="277">
        <v>-8.6479659785506868E-2</v>
      </c>
      <c r="G64" s="284">
        <v>64.289001306177056</v>
      </c>
      <c r="H64" s="284">
        <v>-2.330616803389475</v>
      </c>
      <c r="I64" s="285">
        <v>6.8415733111904471</v>
      </c>
      <c r="J64" s="285">
        <v>2.8123127516459512E-2</v>
      </c>
      <c r="K64" s="277">
        <v>4.127589805213017E-3</v>
      </c>
      <c r="L64" s="278">
        <v>1682904441.8166034</v>
      </c>
      <c r="M64" s="278">
        <v>-151741797.13472319</v>
      </c>
      <c r="N64" s="277">
        <v>-8.2709022542382854E-2</v>
      </c>
      <c r="O64" s="273">
        <v>435029392.83434194</v>
      </c>
      <c r="P64" s="273">
        <v>-39106296.264444232</v>
      </c>
      <c r="Q64" s="277">
        <v>-8.2479123937654969E-2</v>
      </c>
    </row>
    <row r="65" spans="1:17">
      <c r="A65" s="310" t="s">
        <v>58</v>
      </c>
      <c r="B65" s="310" t="s">
        <v>241</v>
      </c>
      <c r="C65" s="223" t="s">
        <v>245</v>
      </c>
      <c r="D65" s="273">
        <v>1789762.407621247</v>
      </c>
      <c r="E65" s="273">
        <v>-521227.97766908887</v>
      </c>
      <c r="F65" s="274">
        <v>-0.22554311821751938</v>
      </c>
      <c r="G65" s="282">
        <v>0.46776593317990978</v>
      </c>
      <c r="H65" s="282">
        <v>-0.10399572349621666</v>
      </c>
      <c r="I65" s="283">
        <v>10.851553774113277</v>
      </c>
      <c r="J65" s="283">
        <v>0.63561374534726056</v>
      </c>
      <c r="K65" s="274">
        <v>6.2217842269776551E-2</v>
      </c>
      <c r="L65" s="275">
        <v>19421703.00918841</v>
      </c>
      <c r="M65" s="275">
        <v>-4187236.1739925332</v>
      </c>
      <c r="N65" s="274">
        <v>-0.17735808210203399</v>
      </c>
      <c r="O65" s="273">
        <v>4113562.1769410865</v>
      </c>
      <c r="P65" s="273">
        <v>-990920.89528366458</v>
      </c>
      <c r="Q65" s="274">
        <v>-0.19412757007180731</v>
      </c>
    </row>
    <row r="66" spans="1:17">
      <c r="A66" s="310" t="s">
        <v>58</v>
      </c>
      <c r="B66" s="310" t="s">
        <v>241</v>
      </c>
      <c r="C66" s="223" t="s">
        <v>246</v>
      </c>
      <c r="D66" s="273">
        <v>28014036.778995503</v>
      </c>
      <c r="E66" s="273">
        <v>2666351.9087252803</v>
      </c>
      <c r="F66" s="277">
        <v>0.10519114161201323</v>
      </c>
      <c r="G66" s="284">
        <v>7.321648951985499</v>
      </c>
      <c r="H66" s="284">
        <v>1.0503834432329331</v>
      </c>
      <c r="I66" s="285">
        <v>14.82474811973551</v>
      </c>
      <c r="J66" s="285">
        <v>-9.5890665360045091E-2</v>
      </c>
      <c r="K66" s="277">
        <v>-6.4267131415198979E-3</v>
      </c>
      <c r="L66" s="278">
        <v>415301039.065615</v>
      </c>
      <c r="M66" s="278">
        <v>37097389.077881336</v>
      </c>
      <c r="N66" s="277">
        <v>9.8088395178323962E-2</v>
      </c>
      <c r="O66" s="273">
        <v>133522729.03930204</v>
      </c>
      <c r="P66" s="273">
        <v>11429221.02913788</v>
      </c>
      <c r="Q66" s="277">
        <v>9.3610391047052308E-2</v>
      </c>
    </row>
    <row r="67" spans="1:17">
      <c r="A67" s="310"/>
      <c r="B67" s="310"/>
      <c r="C67" s="223"/>
      <c r="D67" s="273"/>
      <c r="E67" s="273"/>
      <c r="F67" s="277"/>
      <c r="G67" s="284"/>
      <c r="H67" s="284"/>
      <c r="I67" s="285"/>
      <c r="J67" s="285"/>
      <c r="K67" s="277"/>
      <c r="L67" s="278"/>
      <c r="M67" s="278"/>
      <c r="N67" s="277"/>
      <c r="O67" s="273"/>
      <c r="P67" s="273"/>
      <c r="Q67" s="277"/>
    </row>
    <row r="68" spans="1:17">
      <c r="A68" s="310" t="s">
        <v>58</v>
      </c>
      <c r="B68" s="310" t="s">
        <v>241</v>
      </c>
      <c r="C68" s="223" t="s">
        <v>247</v>
      </c>
      <c r="D68" s="273">
        <v>1823995.8369841401</v>
      </c>
      <c r="E68" s="273">
        <v>122957.23359950306</v>
      </c>
      <c r="F68" s="274">
        <v>7.2283623284532889E-2</v>
      </c>
      <c r="G68" s="282">
        <v>0.47671306044311179</v>
      </c>
      <c r="H68" s="282">
        <v>5.5859448878191553E-2</v>
      </c>
      <c r="I68" s="283">
        <v>24.917945994475229</v>
      </c>
      <c r="J68" s="283">
        <v>1.4689457884651702</v>
      </c>
      <c r="K68" s="274">
        <v>6.2644282296038981E-2</v>
      </c>
      <c r="L68" s="275">
        <v>45450229.760118447</v>
      </c>
      <c r="M68" s="275">
        <v>5562575.1989210322</v>
      </c>
      <c r="N68" s="274">
        <v>0.13945606128298874</v>
      </c>
      <c r="O68" s="273">
        <v>6902558.5837698355</v>
      </c>
      <c r="P68" s="273">
        <v>482494.66251222976</v>
      </c>
      <c r="Q68" s="274">
        <v>7.5154183576682423E-2</v>
      </c>
    </row>
    <row r="69" spans="1:17">
      <c r="A69" s="310" t="s">
        <v>58</v>
      </c>
      <c r="B69" s="310" t="s">
        <v>241</v>
      </c>
      <c r="C69" s="223" t="s">
        <v>248</v>
      </c>
      <c r="D69" s="273">
        <v>1404953.0804247393</v>
      </c>
      <c r="E69" s="273">
        <v>38865.5806632936</v>
      </c>
      <c r="F69" s="277">
        <v>2.8450286434859071E-2</v>
      </c>
      <c r="G69" s="284">
        <v>0.36719353694121321</v>
      </c>
      <c r="H69" s="284">
        <v>2.9210109143428142E-2</v>
      </c>
      <c r="I69" s="285">
        <v>7.8361203930588141</v>
      </c>
      <c r="J69" s="285">
        <v>0.18151980698489645</v>
      </c>
      <c r="K69" s="277">
        <v>2.3713818238294108E-2</v>
      </c>
      <c r="L69" s="278">
        <v>11009381.4848071</v>
      </c>
      <c r="M69" s="278">
        <v>552527.30850488506</v>
      </c>
      <c r="N69" s="277">
        <v>5.2838769594496869E-2</v>
      </c>
      <c r="O69" s="273">
        <v>2840020.4472122388</v>
      </c>
      <c r="P69" s="273">
        <v>21407.00564024644</v>
      </c>
      <c r="Q69" s="277">
        <v>7.5948710541546838E-3</v>
      </c>
    </row>
    <row r="70" spans="1:17">
      <c r="A70" s="310" t="s">
        <v>58</v>
      </c>
      <c r="B70" s="310" t="s">
        <v>241</v>
      </c>
      <c r="C70" s="223" t="s">
        <v>249</v>
      </c>
      <c r="D70" s="273">
        <v>65801903.113284014</v>
      </c>
      <c r="E70" s="273">
        <v>321766.22865545005</v>
      </c>
      <c r="F70" s="274">
        <v>4.9139516800702438E-3</v>
      </c>
      <c r="G70" s="282">
        <v>17.197751211965901</v>
      </c>
      <c r="H70" s="282">
        <v>0.9973239913086438</v>
      </c>
      <c r="I70" s="283">
        <v>10.284775899942739</v>
      </c>
      <c r="J70" s="283">
        <v>-7.7535378391631937E-2</v>
      </c>
      <c r="K70" s="274">
        <v>-7.4824405780729367E-3</v>
      </c>
      <c r="L70" s="275">
        <v>676757827.30987048</v>
      </c>
      <c r="M70" s="275">
        <v>-1767733.6365945339</v>
      </c>
      <c r="N70" s="274">
        <v>-2.6052572494523994E-3</v>
      </c>
      <c r="O70" s="273">
        <v>151790919.70422733</v>
      </c>
      <c r="P70" s="273">
        <v>2838043.6267026067</v>
      </c>
      <c r="Q70" s="274">
        <v>1.9053298609860377E-2</v>
      </c>
    </row>
    <row r="71" spans="1:17">
      <c r="A71" s="310" t="s">
        <v>58</v>
      </c>
      <c r="B71" s="310" t="s">
        <v>241</v>
      </c>
      <c r="C71" s="223" t="s">
        <v>250</v>
      </c>
      <c r="D71" s="273">
        <v>4322450.4430170022</v>
      </c>
      <c r="E71" s="273">
        <v>-434088.91602168884</v>
      </c>
      <c r="F71" s="277">
        <v>-9.1261499854259451E-2</v>
      </c>
      <c r="G71" s="284">
        <v>1.1297002643993626</v>
      </c>
      <c r="H71" s="284">
        <v>-4.711416169245819E-2</v>
      </c>
      <c r="I71" s="285">
        <v>13.818754678645323</v>
      </c>
      <c r="J71" s="285">
        <v>-0.35408010714542471</v>
      </c>
      <c r="K71" s="277">
        <v>-2.4983012396391908E-2</v>
      </c>
      <c r="L71" s="278">
        <v>59730882.282653749</v>
      </c>
      <c r="M71" s="278">
        <v>-7682764.2051126361</v>
      </c>
      <c r="N71" s="277">
        <v>-0.11396452506847904</v>
      </c>
      <c r="O71" s="273">
        <v>11589653.58519114</v>
      </c>
      <c r="P71" s="273">
        <v>-1193961.3731542639</v>
      </c>
      <c r="Q71" s="277">
        <v>-9.3397789048302149E-2</v>
      </c>
    </row>
    <row r="72" spans="1:17">
      <c r="A72" s="310" t="s">
        <v>58</v>
      </c>
      <c r="B72" s="310" t="s">
        <v>241</v>
      </c>
      <c r="C72" s="223" t="s">
        <v>251</v>
      </c>
      <c r="D72" s="273">
        <v>1802151.2956756838</v>
      </c>
      <c r="E72" s="273">
        <v>-303690.4065581481</v>
      </c>
      <c r="F72" s="274">
        <v>-0.14421331206234533</v>
      </c>
      <c r="G72" s="282">
        <v>0.47100384887037688</v>
      </c>
      <c r="H72" s="282">
        <v>-5.0002014256839533E-2</v>
      </c>
      <c r="I72" s="283">
        <v>10.3691555812552</v>
      </c>
      <c r="J72" s="283">
        <v>9.2359085966911891E-2</v>
      </c>
      <c r="K72" s="274">
        <v>8.9871475035296008E-3</v>
      </c>
      <c r="L72" s="275">
        <v>18686787.165821806</v>
      </c>
      <c r="M72" s="275">
        <v>-2954519.459326759</v>
      </c>
      <c r="N72" s="274">
        <v>-0.13652223086629256</v>
      </c>
      <c r="O72" s="273">
        <v>4047079.6913592247</v>
      </c>
      <c r="P72" s="273">
        <v>-701606.85823879857</v>
      </c>
      <c r="Q72" s="274">
        <v>-0.14774756154376828</v>
      </c>
    </row>
    <row r="73" spans="1:17">
      <c r="A73" s="310" t="s">
        <v>58</v>
      </c>
      <c r="B73" s="310" t="s">
        <v>241</v>
      </c>
      <c r="C73" s="223" t="s">
        <v>252</v>
      </c>
      <c r="D73" s="273">
        <v>28463165.051376179</v>
      </c>
      <c r="E73" s="273">
        <v>-354600.93054158986</v>
      </c>
      <c r="F73" s="277">
        <v>-1.2304941707281913E-2</v>
      </c>
      <c r="G73" s="284">
        <v>7.4390315188295819</v>
      </c>
      <c r="H73" s="284">
        <v>0.30923395480545235</v>
      </c>
      <c r="I73" s="285">
        <v>7.76880563896309</v>
      </c>
      <c r="J73" s="285">
        <v>0.26943919729986376</v>
      </c>
      <c r="K73" s="277">
        <v>3.5928261326580398E-2</v>
      </c>
      <c r="L73" s="278">
        <v>221124797.15386841</v>
      </c>
      <c r="M73" s="278">
        <v>5009810.0253701806</v>
      </c>
      <c r="N73" s="277">
        <v>2.3181224458030919E-2</v>
      </c>
      <c r="O73" s="273">
        <v>51439718.68277739</v>
      </c>
      <c r="P73" s="273">
        <v>218153.16488168389</v>
      </c>
      <c r="Q73" s="277">
        <v>4.259010100061582E-3</v>
      </c>
    </row>
    <row r="74" spans="1:17">
      <c r="A74" s="310" t="s">
        <v>59</v>
      </c>
      <c r="B74" s="310" t="s">
        <v>253</v>
      </c>
      <c r="C74" s="223" t="s">
        <v>242</v>
      </c>
      <c r="D74" s="273">
        <v>17322924.228794847</v>
      </c>
      <c r="E74" s="273">
        <v>-1389164.4206831418</v>
      </c>
      <c r="F74" s="274">
        <v>-7.4238875558228792E-2</v>
      </c>
      <c r="G74" s="282">
        <v>99.999999999999972</v>
      </c>
      <c r="H74" s="282">
        <v>1.4210854715202004E-14</v>
      </c>
      <c r="I74" s="283">
        <v>8.868808625178028</v>
      </c>
      <c r="J74" s="283">
        <v>0.14766077360363639</v>
      </c>
      <c r="K74" s="274">
        <v>1.693134620771047E-2</v>
      </c>
      <c r="L74" s="275">
        <v>153633699.81364116</v>
      </c>
      <c r="M74" s="275">
        <v>-9557191.9102233648</v>
      </c>
      <c r="N74" s="274">
        <v>-5.856449345466596E-2</v>
      </c>
      <c r="O74" s="273">
        <v>40781783.168664336</v>
      </c>
      <c r="P74" s="273">
        <v>-2671176.8634921759</v>
      </c>
      <c r="Q74" s="274">
        <v>-6.1472840089959895E-2</v>
      </c>
    </row>
    <row r="75" spans="1:17">
      <c r="A75" s="310" t="s">
        <v>59</v>
      </c>
      <c r="B75" s="310" t="s">
        <v>233</v>
      </c>
      <c r="C75" s="223" t="s">
        <v>243</v>
      </c>
      <c r="D75" s="273">
        <v>172783.6596609613</v>
      </c>
      <c r="E75" s="273">
        <v>4357.7310989208636</v>
      </c>
      <c r="F75" s="277">
        <v>2.5873279346746627E-2</v>
      </c>
      <c r="G75" s="284">
        <v>0.99742778631885631</v>
      </c>
      <c r="H75" s="284">
        <v>9.7336237389929248E-2</v>
      </c>
      <c r="I75" s="285">
        <v>13.757928162748227</v>
      </c>
      <c r="J75" s="285">
        <v>0.93099328591310204</v>
      </c>
      <c r="K75" s="277">
        <v>7.2581118938588721E-2</v>
      </c>
      <c r="L75" s="278">
        <v>2377145.1773122442</v>
      </c>
      <c r="M75" s="278">
        <v>216756.76007646648</v>
      </c>
      <c r="N75" s="277">
        <v>0.10033230985093286</v>
      </c>
      <c r="O75" s="273">
        <v>490377.23939955235</v>
      </c>
      <c r="P75" s="273">
        <v>28330.278276253026</v>
      </c>
      <c r="Q75" s="277">
        <v>6.1314716165166948E-2</v>
      </c>
    </row>
    <row r="76" spans="1:17">
      <c r="A76" s="310" t="s">
        <v>59</v>
      </c>
      <c r="B76" s="310" t="s">
        <v>233</v>
      </c>
      <c r="C76" s="223" t="s">
        <v>244</v>
      </c>
      <c r="D76" s="273">
        <v>10473879.821385752</v>
      </c>
      <c r="E76" s="273">
        <v>-1214449.9785316363</v>
      </c>
      <c r="F76" s="274">
        <v>-0.10390278160530855</v>
      </c>
      <c r="G76" s="282">
        <v>60.462539020840687</v>
      </c>
      <c r="H76" s="282">
        <v>-2.0015184067808605</v>
      </c>
      <c r="I76" s="283">
        <v>7.3274620948113203</v>
      </c>
      <c r="J76" s="283">
        <v>0.1636573037313438</v>
      </c>
      <c r="K76" s="274">
        <v>2.2845025584047454E-2</v>
      </c>
      <c r="L76" s="275">
        <v>76746957.376813263</v>
      </c>
      <c r="M76" s="275">
        <v>-6985955.6435577869</v>
      </c>
      <c r="N76" s="274">
        <v>-8.3431417725288046E-2</v>
      </c>
      <c r="O76" s="273">
        <v>21203466.223978639</v>
      </c>
      <c r="P76" s="273">
        <v>-2282416.6350947246</v>
      </c>
      <c r="Q76" s="274">
        <v>-9.718249251221793E-2</v>
      </c>
    </row>
    <row r="77" spans="1:17">
      <c r="A77" s="310" t="s">
        <v>59</v>
      </c>
      <c r="B77" s="310" t="s">
        <v>233</v>
      </c>
      <c r="C77" s="223" t="s">
        <v>245</v>
      </c>
      <c r="D77" s="273">
        <v>91562.406380803892</v>
      </c>
      <c r="E77" s="273">
        <v>-48976.558181685847</v>
      </c>
      <c r="F77" s="277">
        <v>-0.34849095647000256</v>
      </c>
      <c r="G77" s="284">
        <v>0.52856206707066944</v>
      </c>
      <c r="H77" s="284">
        <v>-0.22249767401499665</v>
      </c>
      <c r="I77" s="285">
        <v>12.319678678828815</v>
      </c>
      <c r="J77" s="285">
        <v>1.6339734986114021</v>
      </c>
      <c r="K77" s="277">
        <v>0.15291208872544965</v>
      </c>
      <c r="L77" s="278">
        <v>1128019.4256718492</v>
      </c>
      <c r="M77" s="278">
        <v>-373738.51597593888</v>
      </c>
      <c r="N77" s="277">
        <v>-0.24886734780031078</v>
      </c>
      <c r="O77" s="273">
        <v>226763.15344619751</v>
      </c>
      <c r="P77" s="273">
        <v>-92014.366357464285</v>
      </c>
      <c r="Q77" s="277">
        <v>-0.28864760104205855</v>
      </c>
    </row>
    <row r="78" spans="1:17">
      <c r="A78" s="310" t="s">
        <v>59</v>
      </c>
      <c r="B78" s="310" t="s">
        <v>233</v>
      </c>
      <c r="C78" s="223" t="s">
        <v>246</v>
      </c>
      <c r="D78" s="273">
        <v>1244020.2093384871</v>
      </c>
      <c r="E78" s="273">
        <v>41144.607964728028</v>
      </c>
      <c r="F78" s="274">
        <v>3.4205206189017644E-2</v>
      </c>
      <c r="G78" s="282">
        <v>7.1813522527023901</v>
      </c>
      <c r="H78" s="282">
        <v>0.75301801430450155</v>
      </c>
      <c r="I78" s="283">
        <v>15.730307417446328</v>
      </c>
      <c r="J78" s="283">
        <v>-0.17488574271060564</v>
      </c>
      <c r="K78" s="274">
        <v>-1.0995512028656184E-2</v>
      </c>
      <c r="L78" s="275">
        <v>19568820.326410338</v>
      </c>
      <c r="M78" s="275">
        <v>436851.53892076761</v>
      </c>
      <c r="N78" s="274">
        <v>2.2833590404267523E-2</v>
      </c>
      <c r="O78" s="273">
        <v>6422586.6894551516</v>
      </c>
      <c r="P78" s="273">
        <v>65181.83042422682</v>
      </c>
      <c r="Q78" s="274">
        <v>1.0252899079037519E-2</v>
      </c>
    </row>
    <row r="79" spans="1:17">
      <c r="A79" s="310"/>
      <c r="B79" s="310"/>
      <c r="C79" s="223"/>
      <c r="D79" s="273"/>
      <c r="E79" s="273"/>
      <c r="F79" s="274"/>
      <c r="G79" s="282"/>
      <c r="H79" s="282"/>
      <c r="I79" s="283"/>
      <c r="J79" s="283"/>
      <c r="K79" s="274"/>
      <c r="L79" s="275"/>
      <c r="M79" s="275"/>
      <c r="N79" s="274"/>
      <c r="O79" s="273"/>
      <c r="P79" s="273"/>
      <c r="Q79" s="274"/>
    </row>
    <row r="80" spans="1:17">
      <c r="A80" s="310" t="s">
        <v>59</v>
      </c>
      <c r="B80" s="310" t="s">
        <v>233</v>
      </c>
      <c r="C80" s="223" t="s">
        <v>247</v>
      </c>
      <c r="D80" s="273">
        <v>91619.547172077364</v>
      </c>
      <c r="E80" s="273">
        <v>6035.0885186008236</v>
      </c>
      <c r="F80" s="277">
        <v>7.0516173304739027E-2</v>
      </c>
      <c r="G80" s="284">
        <v>0.5288919235690227</v>
      </c>
      <c r="H80" s="284">
        <v>7.15166927400257E-2</v>
      </c>
      <c r="I80" s="285">
        <v>27.07123303008289</v>
      </c>
      <c r="J80" s="285">
        <v>0.95988330275506328</v>
      </c>
      <c r="K80" s="277">
        <v>3.6761152249072011E-2</v>
      </c>
      <c r="L80" s="278">
        <v>2480254.1116059781</v>
      </c>
      <c r="M80" s="278">
        <v>245528.38048102381</v>
      </c>
      <c r="N80" s="277">
        <v>0.10986958133668849</v>
      </c>
      <c r="O80" s="273">
        <v>331803.15786480904</v>
      </c>
      <c r="P80" s="273">
        <v>21321.00022422336</v>
      </c>
      <c r="Q80" s="277">
        <v>6.8670613429917482E-2</v>
      </c>
    </row>
    <row r="81" spans="1:17">
      <c r="A81" s="310" t="s">
        <v>59</v>
      </c>
      <c r="B81" s="310" t="s">
        <v>233</v>
      </c>
      <c r="C81" s="223" t="s">
        <v>248</v>
      </c>
      <c r="D81" s="273">
        <v>71748.277387122769</v>
      </c>
      <c r="E81" s="273">
        <v>16171.233506662837</v>
      </c>
      <c r="F81" s="274">
        <v>0.29096965900966898</v>
      </c>
      <c r="G81" s="282">
        <v>0.41418109575206674</v>
      </c>
      <c r="H81" s="282">
        <v>0.11716965613380503</v>
      </c>
      <c r="I81" s="283">
        <v>8.0418179412528783</v>
      </c>
      <c r="J81" s="283">
        <v>0.32201780956160952</v>
      </c>
      <c r="K81" s="274">
        <v>4.1713231439718793E-2</v>
      </c>
      <c r="L81" s="275">
        <v>576986.58434575202</v>
      </c>
      <c r="M81" s="275">
        <v>147942.91367836599</v>
      </c>
      <c r="N81" s="274">
        <v>0.344820175177594</v>
      </c>
      <c r="O81" s="273">
        <v>139838.2297976017</v>
      </c>
      <c r="P81" s="273">
        <v>34061.461595654488</v>
      </c>
      <c r="Q81" s="274">
        <v>0.32201268931401766</v>
      </c>
    </row>
    <row r="82" spans="1:17">
      <c r="A82" s="310" t="s">
        <v>59</v>
      </c>
      <c r="B82" s="310" t="s">
        <v>233</v>
      </c>
      <c r="C82" s="223" t="s">
        <v>249</v>
      </c>
      <c r="D82" s="273">
        <v>3618926.3373623742</v>
      </c>
      <c r="E82" s="273">
        <v>-70402.441479390487</v>
      </c>
      <c r="F82" s="277">
        <v>-1.9082723633401081E-2</v>
      </c>
      <c r="G82" s="284">
        <v>20.890966730356364</v>
      </c>
      <c r="H82" s="284">
        <v>1.1746814564263239</v>
      </c>
      <c r="I82" s="285">
        <v>9.9864286544183933</v>
      </c>
      <c r="J82" s="285">
        <v>-0.43778461273594438</v>
      </c>
      <c r="K82" s="277">
        <v>-4.1996897177397574E-2</v>
      </c>
      <c r="L82" s="278">
        <v>36140149.673665017</v>
      </c>
      <c r="M82" s="278">
        <v>-2318200.3296316192</v>
      </c>
      <c r="N82" s="277">
        <v>-6.0278205628502106E-2</v>
      </c>
      <c r="O82" s="273">
        <v>8537582.6510403156</v>
      </c>
      <c r="P82" s="273">
        <v>-175662.58895785548</v>
      </c>
      <c r="Q82" s="277">
        <v>-2.016040913797261E-2</v>
      </c>
    </row>
    <row r="83" spans="1:17">
      <c r="A83" s="310" t="s">
        <v>59</v>
      </c>
      <c r="B83" s="310" t="s">
        <v>233</v>
      </c>
      <c r="C83" s="223" t="s">
        <v>250</v>
      </c>
      <c r="D83" s="273">
        <v>194044.72623021138</v>
      </c>
      <c r="E83" s="273">
        <v>-44747.471304428211</v>
      </c>
      <c r="F83" s="274">
        <v>-0.18739084344636958</v>
      </c>
      <c r="G83" s="282">
        <v>1.120161490446645</v>
      </c>
      <c r="H83" s="282">
        <v>-0.15597717054297711</v>
      </c>
      <c r="I83" s="283">
        <v>13.818004394871215</v>
      </c>
      <c r="J83" s="283">
        <v>-0.47713706282975821</v>
      </c>
      <c r="K83" s="274">
        <v>-3.3377568472588874E-2</v>
      </c>
      <c r="L83" s="275">
        <v>2681310.8798506428</v>
      </c>
      <c r="M83" s="275">
        <v>-732257.36290230369</v>
      </c>
      <c r="N83" s="274">
        <v>-0.21451376121069102</v>
      </c>
      <c r="O83" s="273">
        <v>520171.76897025108</v>
      </c>
      <c r="P83" s="273">
        <v>-121346.78168094368</v>
      </c>
      <c r="Q83" s="274">
        <v>-0.18915553035491584</v>
      </c>
    </row>
    <row r="84" spans="1:17">
      <c r="A84" s="310" t="s">
        <v>59</v>
      </c>
      <c r="B84" s="310" t="s">
        <v>233</v>
      </c>
      <c r="C84" s="223" t="s">
        <v>251</v>
      </c>
      <c r="D84" s="273">
        <v>70825.812119260489</v>
      </c>
      <c r="E84" s="273">
        <v>-22546.938107468581</v>
      </c>
      <c r="F84" s="277">
        <v>-0.24147235732823311</v>
      </c>
      <c r="G84" s="284">
        <v>0.4088559828803674</v>
      </c>
      <c r="H84" s="284">
        <v>-9.0140959555205402E-2</v>
      </c>
      <c r="I84" s="285">
        <v>12.263008952158218</v>
      </c>
      <c r="J84" s="285">
        <v>0.88291676607597935</v>
      </c>
      <c r="K84" s="277">
        <v>7.7584324594117043E-2</v>
      </c>
      <c r="L84" s="278">
        <v>868537.56806236738</v>
      </c>
      <c r="M84" s="278">
        <v>-194052.93718584068</v>
      </c>
      <c r="N84" s="277">
        <v>-0.18262250248557632</v>
      </c>
      <c r="O84" s="273">
        <v>172638.42668294907</v>
      </c>
      <c r="P84" s="273">
        <v>-52725.437440643058</v>
      </c>
      <c r="Q84" s="277">
        <v>-0.23395692847957125</v>
      </c>
    </row>
    <row r="85" spans="1:17">
      <c r="A85" s="310" t="s">
        <v>59</v>
      </c>
      <c r="B85" s="310" t="s">
        <v>233</v>
      </c>
      <c r="C85" s="223" t="s">
        <v>252</v>
      </c>
      <c r="D85" s="273">
        <v>1293513.4317578021</v>
      </c>
      <c r="E85" s="273">
        <v>-55749.694167424925</v>
      </c>
      <c r="F85" s="274">
        <v>-4.131862280694569E-2</v>
      </c>
      <c r="G85" s="282">
        <v>7.4670616500629432</v>
      </c>
      <c r="H85" s="282">
        <v>0.25641215389957939</v>
      </c>
      <c r="I85" s="283">
        <v>8.5546221772636599</v>
      </c>
      <c r="J85" s="283">
        <v>0.35341576213820147</v>
      </c>
      <c r="K85" s="274">
        <v>4.3093143160791311E-2</v>
      </c>
      <c r="L85" s="275">
        <v>11065518.689903717</v>
      </c>
      <c r="M85" s="275">
        <v>-66.714126484468579</v>
      </c>
      <c r="N85" s="274">
        <v>-6.028973980912984E-6</v>
      </c>
      <c r="O85" s="273">
        <v>2736555.6280288696</v>
      </c>
      <c r="P85" s="273">
        <v>-95905.624480899889</v>
      </c>
      <c r="Q85" s="274">
        <v>-3.3859465648795876E-2</v>
      </c>
    </row>
    <row r="86" spans="1:17">
      <c r="A86" s="310" t="s">
        <v>59</v>
      </c>
      <c r="B86" s="310" t="s">
        <v>254</v>
      </c>
      <c r="C86" s="223" t="s">
        <v>242</v>
      </c>
      <c r="D86" s="273">
        <v>219200632.0165599</v>
      </c>
      <c r="E86" s="273">
        <v>-14929813.637589067</v>
      </c>
      <c r="F86" s="277">
        <v>-6.3767074785493622E-2</v>
      </c>
      <c r="G86" s="284">
        <v>99.999999999999972</v>
      </c>
      <c r="H86" s="284">
        <v>-2.8421709430404007E-14</v>
      </c>
      <c r="I86" s="285">
        <v>8.8833708560669411</v>
      </c>
      <c r="J86" s="285">
        <v>0.12632087407355819</v>
      </c>
      <c r="K86" s="277">
        <v>1.4425048884419357E-2</v>
      </c>
      <c r="L86" s="278">
        <v>1947240506.0873623</v>
      </c>
      <c r="M86" s="278">
        <v>-103051508.81240559</v>
      </c>
      <c r="N86" s="277">
        <v>-5.0261869072071398E-2</v>
      </c>
      <c r="O86" s="273">
        <v>510950844.74933571</v>
      </c>
      <c r="P86" s="273">
        <v>-23656511.073708594</v>
      </c>
      <c r="Q86" s="277">
        <v>-4.4250253603953273E-2</v>
      </c>
    </row>
    <row r="87" spans="1:17">
      <c r="A87" s="310" t="s">
        <v>59</v>
      </c>
      <c r="B87" s="310" t="s">
        <v>240</v>
      </c>
      <c r="C87" s="223" t="s">
        <v>243</v>
      </c>
      <c r="D87" s="273">
        <v>2170672.779528616</v>
      </c>
      <c r="E87" s="273">
        <v>3256.5363589581102</v>
      </c>
      <c r="F87" s="274">
        <v>1.5024969796275536E-3</v>
      </c>
      <c r="G87" s="282">
        <v>0.99026757339122462</v>
      </c>
      <c r="H87" s="282">
        <v>6.4537373239764939E-2</v>
      </c>
      <c r="I87" s="283">
        <v>13.16547824477831</v>
      </c>
      <c r="J87" s="283">
        <v>1.0376910686078631</v>
      </c>
      <c r="K87" s="274">
        <v>8.556310013806917E-2</v>
      </c>
      <c r="L87" s="275">
        <v>28577945.255416457</v>
      </c>
      <c r="M87" s="275">
        <v>2291982.3360799514</v>
      </c>
      <c r="N87" s="274">
        <v>8.71941554172216E-2</v>
      </c>
      <c r="O87" s="273">
        <v>6066953.0865747314</v>
      </c>
      <c r="P87" s="273">
        <v>239301.48125163279</v>
      </c>
      <c r="Q87" s="274">
        <v>4.1063106969718273E-2</v>
      </c>
    </row>
    <row r="88" spans="1:17">
      <c r="A88" s="310" t="s">
        <v>59</v>
      </c>
      <c r="B88" s="310" t="s">
        <v>240</v>
      </c>
      <c r="C88" s="223" t="s">
        <v>244</v>
      </c>
      <c r="D88" s="273">
        <v>133668842.25238876</v>
      </c>
      <c r="E88" s="273">
        <v>-13940470.886514351</v>
      </c>
      <c r="F88" s="277">
        <v>-9.4441675732181665E-2</v>
      </c>
      <c r="G88" s="284">
        <v>60.980135423282206</v>
      </c>
      <c r="H88" s="284">
        <v>-2.065622135710143</v>
      </c>
      <c r="I88" s="285">
        <v>7.3768355874861067</v>
      </c>
      <c r="J88" s="285">
        <v>8.9717753773910225E-2</v>
      </c>
      <c r="K88" s="277">
        <v>1.2311829700193868E-2</v>
      </c>
      <c r="L88" s="278">
        <v>986053072.46548796</v>
      </c>
      <c r="M88" s="278">
        <v>-89593385.731020927</v>
      </c>
      <c r="N88" s="277">
        <v>-8.329259586020335E-2</v>
      </c>
      <c r="O88" s="273">
        <v>269643934.77143008</v>
      </c>
      <c r="P88" s="273">
        <v>-24406229.596892953</v>
      </c>
      <c r="Q88" s="277">
        <v>-8.3000224296158054E-2</v>
      </c>
    </row>
    <row r="89" spans="1:17">
      <c r="A89" s="310" t="s">
        <v>59</v>
      </c>
      <c r="B89" s="310" t="s">
        <v>240</v>
      </c>
      <c r="C89" s="223" t="s">
        <v>245</v>
      </c>
      <c r="D89" s="273">
        <v>1364359.5124224965</v>
      </c>
      <c r="E89" s="273">
        <v>-319281.23153280793</v>
      </c>
      <c r="F89" s="274">
        <v>-0.18963738712020853</v>
      </c>
      <c r="G89" s="282">
        <v>0.62242499023425402</v>
      </c>
      <c r="H89" s="282">
        <v>-9.6678729596498814E-2</v>
      </c>
      <c r="I89" s="283">
        <v>11.710522228743658</v>
      </c>
      <c r="J89" s="283">
        <v>0.73025340614995571</v>
      </c>
      <c r="K89" s="274">
        <v>6.650596792742812E-2</v>
      </c>
      <c r="L89" s="275">
        <v>15977362.398221504</v>
      </c>
      <c r="M89" s="275">
        <v>-2509465.571079392</v>
      </c>
      <c r="N89" s="274">
        <v>-0.13574343717843829</v>
      </c>
      <c r="O89" s="273">
        <v>3260219.0202935133</v>
      </c>
      <c r="P89" s="273">
        <v>-578318.26348764775</v>
      </c>
      <c r="Q89" s="274">
        <v>-0.1506611036269456</v>
      </c>
    </row>
    <row r="90" spans="1:17">
      <c r="A90" s="310" t="s">
        <v>59</v>
      </c>
      <c r="B90" s="310" t="s">
        <v>240</v>
      </c>
      <c r="C90" s="223" t="s">
        <v>246</v>
      </c>
      <c r="D90" s="273">
        <v>14731354.301698085</v>
      </c>
      <c r="E90" s="273">
        <v>383407.57577254996</v>
      </c>
      <c r="F90" s="277">
        <v>2.6722121506052476E-2</v>
      </c>
      <c r="G90" s="284">
        <v>6.7204889722148122</v>
      </c>
      <c r="H90" s="284">
        <v>0.59230402564023166</v>
      </c>
      <c r="I90" s="285">
        <v>15.439610912478582</v>
      </c>
      <c r="J90" s="285">
        <v>4.469727589343897E-2</v>
      </c>
      <c r="K90" s="277">
        <v>2.9033794504191579E-3</v>
      </c>
      <c r="L90" s="278">
        <v>227446378.63208604</v>
      </c>
      <c r="M90" s="278">
        <v>6560977.9241378605</v>
      </c>
      <c r="N90" s="277">
        <v>2.9703085414923825E-2</v>
      </c>
      <c r="O90" s="273">
        <v>75157070.516736045</v>
      </c>
      <c r="P90" s="273">
        <v>2552878.1494525522</v>
      </c>
      <c r="Q90" s="277">
        <v>3.5161580429657342E-2</v>
      </c>
    </row>
    <row r="91" spans="1:17">
      <c r="A91" s="310"/>
      <c r="B91" s="310"/>
      <c r="C91" s="223"/>
      <c r="D91" s="273"/>
      <c r="E91" s="273"/>
      <c r="F91" s="277"/>
      <c r="G91" s="284"/>
      <c r="H91" s="284"/>
      <c r="I91" s="285"/>
      <c r="J91" s="285"/>
      <c r="K91" s="277"/>
      <c r="L91" s="278"/>
      <c r="M91" s="278"/>
      <c r="N91" s="277"/>
      <c r="O91" s="273"/>
      <c r="P91" s="273"/>
      <c r="Q91" s="277"/>
    </row>
    <row r="92" spans="1:17">
      <c r="A92" s="310" t="s">
        <v>59</v>
      </c>
      <c r="B92" s="310" t="s">
        <v>240</v>
      </c>
      <c r="C92" s="223" t="s">
        <v>247</v>
      </c>
      <c r="D92" s="273">
        <v>1109693.4032863565</v>
      </c>
      <c r="E92" s="273">
        <v>55262.565698509803</v>
      </c>
      <c r="F92" s="274">
        <v>5.2409853475957141E-2</v>
      </c>
      <c r="G92" s="282">
        <v>0.50624553089907265</v>
      </c>
      <c r="H92" s="282">
        <v>5.5885119786447501E-2</v>
      </c>
      <c r="I92" s="283">
        <v>27.106127563047</v>
      </c>
      <c r="J92" s="283">
        <v>1.4559503078796148</v>
      </c>
      <c r="K92" s="274">
        <v>5.6761802984667667E-2</v>
      </c>
      <c r="L92" s="275">
        <v>30079490.945351738</v>
      </c>
      <c r="M92" s="275">
        <v>3033153.0579088591</v>
      </c>
      <c r="N92" s="274">
        <v>0.11214653423808243</v>
      </c>
      <c r="O92" s="273">
        <v>4043249.9196350649</v>
      </c>
      <c r="P92" s="273">
        <v>211491.11663044337</v>
      </c>
      <c r="Q92" s="274">
        <v>5.5194266524449684E-2</v>
      </c>
    </row>
    <row r="93" spans="1:17">
      <c r="A93" s="310" t="s">
        <v>59</v>
      </c>
      <c r="B93" s="310" t="s">
        <v>240</v>
      </c>
      <c r="C93" s="223" t="s">
        <v>248</v>
      </c>
      <c r="D93" s="273">
        <v>998785.36064638256</v>
      </c>
      <c r="E93" s="273">
        <v>54119.891919315909</v>
      </c>
      <c r="F93" s="277">
        <v>5.7290007638621819E-2</v>
      </c>
      <c r="G93" s="284">
        <v>0.45564894200256106</v>
      </c>
      <c r="H93" s="284">
        <v>5.2170673258947753E-2</v>
      </c>
      <c r="I93" s="285">
        <v>7.9068581638186215</v>
      </c>
      <c r="J93" s="285">
        <v>0.21286470437872929</v>
      </c>
      <c r="K93" s="277">
        <v>2.7666348496509563E-2</v>
      </c>
      <c r="L93" s="278">
        <v>7897254.1827293765</v>
      </c>
      <c r="M93" s="278">
        <v>629004.24498460535</v>
      </c>
      <c r="N93" s="277">
        <v>8.654136145182921E-2</v>
      </c>
      <c r="O93" s="273">
        <v>1957171.1211231956</v>
      </c>
      <c r="P93" s="273">
        <v>67512.244290600065</v>
      </c>
      <c r="Q93" s="277">
        <v>3.5727212524073446E-2</v>
      </c>
    </row>
    <row r="94" spans="1:17">
      <c r="A94" s="310" t="s">
        <v>59</v>
      </c>
      <c r="B94" s="310" t="s">
        <v>240</v>
      </c>
      <c r="C94" s="223" t="s">
        <v>249</v>
      </c>
      <c r="D94" s="273">
        <v>45208423.745041654</v>
      </c>
      <c r="E94" s="273">
        <v>-463391.38525704294</v>
      </c>
      <c r="F94" s="274">
        <v>-1.0146112737911066E-2</v>
      </c>
      <c r="G94" s="282">
        <v>20.624221440030471</v>
      </c>
      <c r="H94" s="282">
        <v>1.1172260970310184</v>
      </c>
      <c r="I94" s="283">
        <v>10.229370751369231</v>
      </c>
      <c r="J94" s="283">
        <v>-0.28326456801570465</v>
      </c>
      <c r="K94" s="274">
        <v>-2.6945153085770474E-2</v>
      </c>
      <c r="L94" s="275">
        <v>462453727.57303536</v>
      </c>
      <c r="M94" s="275">
        <v>-17677409.266162038</v>
      </c>
      <c r="N94" s="274">
        <v>-3.6817877262733008E-2</v>
      </c>
      <c r="O94" s="273">
        <v>106966810.64335902</v>
      </c>
      <c r="P94" s="273">
        <v>-75301.182314649224</v>
      </c>
      <c r="Q94" s="274">
        <v>-7.0347250283405284E-4</v>
      </c>
    </row>
    <row r="95" spans="1:17">
      <c r="A95" s="310" t="s">
        <v>59</v>
      </c>
      <c r="B95" s="310" t="s">
        <v>240</v>
      </c>
      <c r="C95" s="223" t="s">
        <v>250</v>
      </c>
      <c r="D95" s="273">
        <v>2641076.9734591884</v>
      </c>
      <c r="E95" s="273">
        <v>-358705.4843348884</v>
      </c>
      <c r="F95" s="277">
        <v>-0.11957716580510523</v>
      </c>
      <c r="G95" s="284">
        <v>1.2048674080737427</v>
      </c>
      <c r="H95" s="284">
        <v>-7.63766648245221E-2</v>
      </c>
      <c r="I95" s="285">
        <v>14.438581096133577</v>
      </c>
      <c r="J95" s="285">
        <v>-0.23578133242471111</v>
      </c>
      <c r="K95" s="277">
        <v>-1.6067569107183072E-2</v>
      </c>
      <c r="L95" s="278">
        <v>38133404.062421516</v>
      </c>
      <c r="M95" s="278">
        <v>-5886490.9300801232</v>
      </c>
      <c r="N95" s="277">
        <v>-0.13372342053707376</v>
      </c>
      <c r="O95" s="273">
        <v>7089223.1096850866</v>
      </c>
      <c r="P95" s="273">
        <v>-969925.74477542937</v>
      </c>
      <c r="Q95" s="277">
        <v>-0.12035089093044885</v>
      </c>
    </row>
    <row r="96" spans="1:17">
      <c r="A96" s="310" t="s">
        <v>59</v>
      </c>
      <c r="B96" s="310" t="s">
        <v>240</v>
      </c>
      <c r="C96" s="223" t="s">
        <v>251</v>
      </c>
      <c r="D96" s="273">
        <v>1048066.6172523225</v>
      </c>
      <c r="E96" s="273">
        <v>-215976.26632025756</v>
      </c>
      <c r="F96" s="274">
        <v>-0.17086150250681462</v>
      </c>
      <c r="G96" s="282">
        <v>0.47813120227369788</v>
      </c>
      <c r="H96" s="282">
        <v>-6.1757098045769898E-2</v>
      </c>
      <c r="I96" s="283">
        <v>11.696044057093815</v>
      </c>
      <c r="J96" s="283">
        <v>0.3122982808796948</v>
      </c>
      <c r="K96" s="274">
        <v>2.7433701263096504E-2</v>
      </c>
      <c r="L96" s="275">
        <v>12258233.330152445</v>
      </c>
      <c r="M96" s="275">
        <v>-2131309.5066704303</v>
      </c>
      <c r="N96" s="274">
        <v>-0.14811516466085387</v>
      </c>
      <c r="O96" s="273">
        <v>2497631.2081040605</v>
      </c>
      <c r="P96" s="273">
        <v>-551978.15559313772</v>
      </c>
      <c r="Q96" s="274">
        <v>-0.1809996264321363</v>
      </c>
    </row>
    <row r="97" spans="1:17">
      <c r="A97" s="310" t="s">
        <v>59</v>
      </c>
      <c r="B97" s="310" t="s">
        <v>240</v>
      </c>
      <c r="C97" s="223" t="s">
        <v>252</v>
      </c>
      <c r="D97" s="273">
        <v>16259357.070836568</v>
      </c>
      <c r="E97" s="273">
        <v>-128034.95338216424</v>
      </c>
      <c r="F97" s="277">
        <v>-7.8130158351580829E-3</v>
      </c>
      <c r="G97" s="284">
        <v>7.4175685175981707</v>
      </c>
      <c r="H97" s="284">
        <v>0.4183113392191844</v>
      </c>
      <c r="I97" s="285">
        <v>8.509785266394962</v>
      </c>
      <c r="J97" s="285">
        <v>0.20265485712814701</v>
      </c>
      <c r="K97" s="277">
        <v>2.4395290207805138E-2</v>
      </c>
      <c r="L97" s="278">
        <v>138363637.24245977</v>
      </c>
      <c r="M97" s="278">
        <v>2231434.6294958889</v>
      </c>
      <c r="N97" s="277">
        <v>1.639167358395029E-2</v>
      </c>
      <c r="O97" s="273">
        <v>34268581.352394916</v>
      </c>
      <c r="P97" s="273">
        <v>-145941.12227004766</v>
      </c>
      <c r="Q97" s="277">
        <v>-4.240684216306809E-3</v>
      </c>
    </row>
    <row r="98" spans="1:17">
      <c r="A98" s="310" t="s">
        <v>59</v>
      </c>
      <c r="B98" s="310" t="s">
        <v>136</v>
      </c>
      <c r="C98" s="223" t="s">
        <v>242</v>
      </c>
      <c r="D98" s="273">
        <v>220589796.43724272</v>
      </c>
      <c r="E98" s="273">
        <v>-14381772.552610338</v>
      </c>
      <c r="F98" s="274">
        <v>-6.1206437078484999E-2</v>
      </c>
      <c r="G98" s="282">
        <v>100.00000000000001</v>
      </c>
      <c r="H98" s="282">
        <v>5.6843418860808015E-14</v>
      </c>
      <c r="I98" s="283">
        <v>8.8707534509842549</v>
      </c>
      <c r="J98" s="283">
        <v>0.12759416697254267</v>
      </c>
      <c r="K98" s="274">
        <v>1.4593599730691095E-2</v>
      </c>
      <c r="L98" s="275">
        <v>1956797697.9975851</v>
      </c>
      <c r="M98" s="275">
        <v>-97596156.894847393</v>
      </c>
      <c r="N98" s="274">
        <v>-4.7506059591459156E-2</v>
      </c>
      <c r="O98" s="273">
        <v>513622021.61282784</v>
      </c>
      <c r="P98" s="273">
        <v>-21593298.170955956</v>
      </c>
      <c r="Q98" s="274">
        <v>-4.0345067438800543E-2</v>
      </c>
    </row>
    <row r="99" spans="1:17">
      <c r="A99" s="310" t="s">
        <v>59</v>
      </c>
      <c r="B99" s="310" t="s">
        <v>241</v>
      </c>
      <c r="C99" s="223" t="s">
        <v>243</v>
      </c>
      <c r="D99" s="273">
        <v>2166315.0484296936</v>
      </c>
      <c r="E99" s="273">
        <v>-42650.149946934544</v>
      </c>
      <c r="F99" s="277">
        <v>-1.9307750967864142E-2</v>
      </c>
      <c r="G99" s="284">
        <v>0.98205587176649201</v>
      </c>
      <c r="H99" s="284">
        <v>4.1956944958875364E-2</v>
      </c>
      <c r="I99" s="285">
        <v>13.091903929623859</v>
      </c>
      <c r="J99" s="285">
        <v>1.1256159368156666</v>
      </c>
      <c r="K99" s="277">
        <v>9.4065589721070417E-2</v>
      </c>
      <c r="L99" s="278">
        <v>28361188.495340005</v>
      </c>
      <c r="M99" s="278">
        <v>1928074.7654745914</v>
      </c>
      <c r="N99" s="277">
        <v>7.2941643772226464E-2</v>
      </c>
      <c r="O99" s="273">
        <v>6038622.8082984788</v>
      </c>
      <c r="P99" s="273">
        <v>141992.99150405545</v>
      </c>
      <c r="Q99" s="277">
        <v>2.4080363854559705E-2</v>
      </c>
    </row>
    <row r="100" spans="1:17">
      <c r="A100" s="310" t="s">
        <v>59</v>
      </c>
      <c r="B100" s="310" t="s">
        <v>241</v>
      </c>
      <c r="C100" s="223" t="s">
        <v>244</v>
      </c>
      <c r="D100" s="273">
        <v>134883292.23092031</v>
      </c>
      <c r="E100" s="273">
        <v>-13665942.855872214</v>
      </c>
      <c r="F100" s="274">
        <v>-9.1996049982267791E-2</v>
      </c>
      <c r="G100" s="282">
        <v>61.146659731967404</v>
      </c>
      <c r="H100" s="282">
        <v>-2.0734292879119991</v>
      </c>
      <c r="I100" s="283">
        <v>7.3622092972713151</v>
      </c>
      <c r="J100" s="283">
        <v>7.3883246406804659E-2</v>
      </c>
      <c r="K100" s="274">
        <v>1.0137203781935764E-2</v>
      </c>
      <c r="L100" s="275">
        <v>993039028.10904527</v>
      </c>
      <c r="M100" s="275">
        <v>-89636231.810021162</v>
      </c>
      <c r="N100" s="274">
        <v>-8.27914289061355E-2</v>
      </c>
      <c r="O100" s="273">
        <v>271926351.40652478</v>
      </c>
      <c r="P100" s="273">
        <v>-23748632.730234146</v>
      </c>
      <c r="Q100" s="274">
        <v>-8.0320060892434722E-2</v>
      </c>
    </row>
    <row r="101" spans="1:17">
      <c r="A101" s="310" t="s">
        <v>59</v>
      </c>
      <c r="B101" s="310" t="s">
        <v>241</v>
      </c>
      <c r="C101" s="223" t="s">
        <v>245</v>
      </c>
      <c r="D101" s="273">
        <v>1413336.0706041814</v>
      </c>
      <c r="E101" s="273">
        <v>-275069.47618068731</v>
      </c>
      <c r="F101" s="277">
        <v>-0.16291670961664745</v>
      </c>
      <c r="G101" s="284">
        <v>0.64070781760128803</v>
      </c>
      <c r="H101" s="284">
        <v>-7.7849561082164342E-2</v>
      </c>
      <c r="I101" s="285">
        <v>11.569152768603422</v>
      </c>
      <c r="J101" s="285">
        <v>0.56366538300159874</v>
      </c>
      <c r="K101" s="277">
        <v>5.1216757900156853E-2</v>
      </c>
      <c r="L101" s="278">
        <v>16351100.914197447</v>
      </c>
      <c r="M101" s="278">
        <v>-2230625.032723574</v>
      </c>
      <c r="N101" s="277">
        <v>-0.12004401739081653</v>
      </c>
      <c r="O101" s="273">
        <v>3352233.3866509767</v>
      </c>
      <c r="P101" s="273">
        <v>-495616.19326794706</v>
      </c>
      <c r="Q101" s="277">
        <v>-0.12880342200860928</v>
      </c>
    </row>
    <row r="102" spans="1:17">
      <c r="A102" s="310" t="s">
        <v>59</v>
      </c>
      <c r="B102" s="310" t="s">
        <v>241</v>
      </c>
      <c r="C102" s="223" t="s">
        <v>246</v>
      </c>
      <c r="D102" s="273">
        <v>14690209.693733364</v>
      </c>
      <c r="E102" s="273">
        <v>444001.00090256147</v>
      </c>
      <c r="F102" s="274">
        <v>3.1166256965335523E-2</v>
      </c>
      <c r="G102" s="282">
        <v>6.6595145972278447</v>
      </c>
      <c r="H102" s="282">
        <v>0.5965646181833586</v>
      </c>
      <c r="I102" s="283">
        <v>15.453116859863774</v>
      </c>
      <c r="J102" s="283">
        <v>0.13781841933012018</v>
      </c>
      <c r="K102" s="274">
        <v>8.9987420007022704E-3</v>
      </c>
      <c r="L102" s="275">
        <v>227009527.09316531</v>
      </c>
      <c r="M102" s="275">
        <v>8824589.3163367212</v>
      </c>
      <c r="N102" s="274">
        <v>4.0445456071596428E-2</v>
      </c>
      <c r="O102" s="273">
        <v>75091888.686311841</v>
      </c>
      <c r="P102" s="273">
        <v>3368760.0230708271</v>
      </c>
      <c r="Q102" s="274">
        <v>4.6968949707813824E-2</v>
      </c>
    </row>
    <row r="103" spans="1:17">
      <c r="A103" s="310"/>
      <c r="B103" s="310"/>
      <c r="C103" s="223"/>
      <c r="D103" s="273"/>
      <c r="E103" s="273"/>
      <c r="F103" s="274"/>
      <c r="G103" s="282"/>
      <c r="H103" s="282"/>
      <c r="I103" s="283"/>
      <c r="J103" s="283"/>
      <c r="K103" s="274"/>
      <c r="L103" s="275"/>
      <c r="M103" s="275"/>
      <c r="N103" s="274"/>
      <c r="O103" s="273"/>
      <c r="P103" s="273"/>
      <c r="Q103" s="274"/>
    </row>
    <row r="104" spans="1:17">
      <c r="A104" s="310" t="s">
        <v>59</v>
      </c>
      <c r="B104" s="310" t="s">
        <v>241</v>
      </c>
      <c r="C104" s="223" t="s">
        <v>247</v>
      </c>
      <c r="D104" s="273">
        <v>1103658.3147677556</v>
      </c>
      <c r="E104" s="273">
        <v>55130.356536380015</v>
      </c>
      <c r="F104" s="277">
        <v>5.2578814044569863E-2</v>
      </c>
      <c r="G104" s="284">
        <v>0.5003215618278809</v>
      </c>
      <c r="H104" s="284">
        <v>5.4085464950707485E-2</v>
      </c>
      <c r="I104" s="285">
        <v>27.031883116060882</v>
      </c>
      <c r="J104" s="285">
        <v>1.4587667670034001</v>
      </c>
      <c r="K104" s="277">
        <v>5.7042980100356994E-2</v>
      </c>
      <c r="L104" s="278">
        <v>29833962.5648707</v>
      </c>
      <c r="M104" s="278">
        <v>3019835.0937800482</v>
      </c>
      <c r="N104" s="277">
        <v>0.11262104638817165</v>
      </c>
      <c r="O104" s="273">
        <v>4021928.9194108415</v>
      </c>
      <c r="P104" s="273">
        <v>211698.57876628218</v>
      </c>
      <c r="Q104" s="277">
        <v>5.5560572416855539E-2</v>
      </c>
    </row>
    <row r="105" spans="1:17">
      <c r="A105" s="310" t="s">
        <v>59</v>
      </c>
      <c r="B105" s="310" t="s">
        <v>241</v>
      </c>
      <c r="C105" s="223" t="s">
        <v>248</v>
      </c>
      <c r="D105" s="273">
        <v>982614.12713971979</v>
      </c>
      <c r="E105" s="273">
        <v>25968.034953314811</v>
      </c>
      <c r="F105" s="274">
        <v>2.7144871196792462E-2</v>
      </c>
      <c r="G105" s="282">
        <v>0.44544858511589019</v>
      </c>
      <c r="H105" s="282">
        <v>3.8315885487997803E-2</v>
      </c>
      <c r="I105" s="283">
        <v>7.8864236275621167</v>
      </c>
      <c r="J105" s="283">
        <v>0.1968474321877034</v>
      </c>
      <c r="K105" s="274">
        <v>2.5599256342126498E-2</v>
      </c>
      <c r="L105" s="275">
        <v>7749311.2690510117</v>
      </c>
      <c r="M105" s="275">
        <v>393108.25117647555</v>
      </c>
      <c r="N105" s="274">
        <v>5.3439016055059643E-2</v>
      </c>
      <c r="O105" s="273">
        <v>1923109.6595275411</v>
      </c>
      <c r="P105" s="273">
        <v>2977.6688419033308</v>
      </c>
      <c r="Q105" s="274">
        <v>1.5507625810869748E-3</v>
      </c>
    </row>
    <row r="106" spans="1:17">
      <c r="A106" s="310" t="s">
        <v>59</v>
      </c>
      <c r="B106" s="310" t="s">
        <v>241</v>
      </c>
      <c r="C106" s="223" t="s">
        <v>249</v>
      </c>
      <c r="D106" s="273">
        <v>45278826.186521098</v>
      </c>
      <c r="E106" s="273">
        <v>-379148.05603692681</v>
      </c>
      <c r="F106" s="277">
        <v>-8.3040928189827799E-3</v>
      </c>
      <c r="G106" s="284">
        <v>20.52625593650377</v>
      </c>
      <c r="H106" s="284">
        <v>1.0949798724069773</v>
      </c>
      <c r="I106" s="285">
        <v>10.264663796452908</v>
      </c>
      <c r="J106" s="285">
        <v>-0.24608020442708245</v>
      </c>
      <c r="K106" s="277">
        <v>-2.3412253633660937E-2</v>
      </c>
      <c r="L106" s="278">
        <v>464771927.90266699</v>
      </c>
      <c r="M106" s="278">
        <v>-15127350.959632874</v>
      </c>
      <c r="N106" s="277">
        <v>-3.152192892536821E-2</v>
      </c>
      <c r="O106" s="273">
        <v>107142473.23231687</v>
      </c>
      <c r="P106" s="273">
        <v>248490.82078441978</v>
      </c>
      <c r="Q106" s="277">
        <v>2.3246474233484158E-3</v>
      </c>
    </row>
    <row r="107" spans="1:17">
      <c r="A107" s="310" t="s">
        <v>59</v>
      </c>
      <c r="B107" s="310" t="s">
        <v>241</v>
      </c>
      <c r="C107" s="223" t="s">
        <v>250</v>
      </c>
      <c r="D107" s="273">
        <v>2685824.4447636153</v>
      </c>
      <c r="E107" s="273">
        <v>-293643.71504861629</v>
      </c>
      <c r="F107" s="274">
        <v>-9.8555748643114199E-2</v>
      </c>
      <c r="G107" s="282">
        <v>1.2175651313626044</v>
      </c>
      <c r="H107" s="282">
        <v>-5.0447067994541905E-2</v>
      </c>
      <c r="I107" s="283">
        <v>14.470663375299067</v>
      </c>
      <c r="J107" s="283">
        <v>-0.28158291537707569</v>
      </c>
      <c r="K107" s="274">
        <v>-1.9087460297828981E-2</v>
      </c>
      <c r="L107" s="275">
        <v>38865661.425323799</v>
      </c>
      <c r="M107" s="275">
        <v>-5088186.6834538653</v>
      </c>
      <c r="N107" s="274">
        <v>-0.11576203000159491</v>
      </c>
      <c r="O107" s="273">
        <v>7210569.8913660292</v>
      </c>
      <c r="P107" s="273">
        <v>-793640.82580944058</v>
      </c>
      <c r="Q107" s="274">
        <v>-9.915291511584555E-2</v>
      </c>
    </row>
    <row r="108" spans="1:17">
      <c r="A108" s="310" t="s">
        <v>59</v>
      </c>
      <c r="B108" s="310" t="s">
        <v>241</v>
      </c>
      <c r="C108" s="223" t="s">
        <v>251</v>
      </c>
      <c r="D108" s="273">
        <v>1070613.5553597906</v>
      </c>
      <c r="E108" s="273">
        <v>-209573.16572839324</v>
      </c>
      <c r="F108" s="277">
        <v>-0.16370515509663461</v>
      </c>
      <c r="G108" s="284">
        <v>0.48534137691376761</v>
      </c>
      <c r="H108" s="284">
        <v>-5.9484844654964564E-2</v>
      </c>
      <c r="I108" s="285">
        <v>11.630981323745306</v>
      </c>
      <c r="J108" s="285">
        <v>0.26665172405312276</v>
      </c>
      <c r="K108" s="277">
        <v>2.3463920305544936E-2</v>
      </c>
      <c r="L108" s="278">
        <v>12452286.267338285</v>
      </c>
      <c r="M108" s="278">
        <v>-2096177.5802570432</v>
      </c>
      <c r="N108" s="277">
        <v>-0.14408239950388399</v>
      </c>
      <c r="O108" s="273">
        <v>2550356.6455447031</v>
      </c>
      <c r="P108" s="273">
        <v>-536828.42387071066</v>
      </c>
      <c r="Q108" s="277">
        <v>-0.17388929131234881</v>
      </c>
    </row>
    <row r="109" spans="1:17">
      <c r="A109" s="310" t="s">
        <v>59</v>
      </c>
      <c r="B109" s="310" t="s">
        <v>241</v>
      </c>
      <c r="C109" s="223" t="s">
        <v>252</v>
      </c>
      <c r="D109" s="273">
        <v>16315106.765003987</v>
      </c>
      <c r="E109" s="273">
        <v>-40844.526192279533</v>
      </c>
      <c r="F109" s="274">
        <v>-2.4972271844722633E-3</v>
      </c>
      <c r="G109" s="282">
        <v>7.3961293897134546</v>
      </c>
      <c r="H109" s="282">
        <v>0.43530797565439094</v>
      </c>
      <c r="I109" s="283">
        <v>8.4807109110298526</v>
      </c>
      <c r="J109" s="283">
        <v>0.1689414644377969</v>
      </c>
      <c r="K109" s="274">
        <v>2.0325571531229769E-2</v>
      </c>
      <c r="L109" s="275">
        <v>138363703.95658627</v>
      </c>
      <c r="M109" s="275">
        <v>2416807.7444732487</v>
      </c>
      <c r="N109" s="274">
        <v>1.7777586776989679E-2</v>
      </c>
      <c r="O109" s="273">
        <v>34364486.976875812</v>
      </c>
      <c r="P109" s="273">
        <v>7499.919258788228</v>
      </c>
      <c r="Q109" s="274">
        <v>2.1829385813752484E-4</v>
      </c>
    </row>
    <row r="110" spans="1:17">
      <c r="A110" s="310" t="s">
        <v>60</v>
      </c>
      <c r="B110" s="310" t="s">
        <v>253</v>
      </c>
      <c r="C110" s="223" t="s">
        <v>242</v>
      </c>
      <c r="D110" s="273">
        <v>72731.683749276446</v>
      </c>
      <c r="E110" s="273">
        <v>-16248.392537086183</v>
      </c>
      <c r="F110" s="277">
        <v>-0.18260708706063972</v>
      </c>
      <c r="G110" s="284">
        <v>99.999999999999943</v>
      </c>
      <c r="H110" s="284">
        <v>-9.9475983006414026E-14</v>
      </c>
      <c r="I110" s="285">
        <v>13.663641685694408</v>
      </c>
      <c r="J110" s="285">
        <v>-0.58002234849932321</v>
      </c>
      <c r="K110" s="277">
        <v>-4.0721428637105289E-2</v>
      </c>
      <c r="L110" s="278">
        <v>993779.66594735626</v>
      </c>
      <c r="M110" s="278">
        <v>-273622.6464125216</v>
      </c>
      <c r="N110" s="277">
        <v>-0.21589249423337542</v>
      </c>
      <c r="O110" s="273">
        <v>194136.97143828869</v>
      </c>
      <c r="P110" s="273">
        <v>-56543.414839646633</v>
      </c>
      <c r="Q110" s="277">
        <v>-0.22555978821955222</v>
      </c>
    </row>
    <row r="111" spans="1:17">
      <c r="A111" s="310" t="s">
        <v>60</v>
      </c>
      <c r="B111" s="310" t="s">
        <v>233</v>
      </c>
      <c r="C111" s="223" t="s">
        <v>243</v>
      </c>
      <c r="D111" s="273">
        <v>2.25</v>
      </c>
      <c r="E111" s="273">
        <v>-17.5</v>
      </c>
      <c r="F111" s="274">
        <v>-0.88607594936708856</v>
      </c>
      <c r="G111" s="282">
        <v>3.0935623706393051E-3</v>
      </c>
      <c r="H111" s="282">
        <v>-1.9102417700718483E-2</v>
      </c>
      <c r="I111" s="283">
        <v>23.693333333333335</v>
      </c>
      <c r="J111" s="283">
        <v>9.7789029535864991</v>
      </c>
      <c r="K111" s="274">
        <v>0.70278859333115007</v>
      </c>
      <c r="L111" s="275">
        <v>53.31</v>
      </c>
      <c r="M111" s="275">
        <v>-221.5</v>
      </c>
      <c r="N111" s="274">
        <v>-0.80601142607619813</v>
      </c>
      <c r="O111" s="273">
        <v>9</v>
      </c>
      <c r="P111" s="273">
        <v>-70</v>
      </c>
      <c r="Q111" s="274">
        <v>-0.88607594936708856</v>
      </c>
    </row>
    <row r="112" spans="1:17">
      <c r="A112" s="310" t="s">
        <v>60</v>
      </c>
      <c r="B112" s="310" t="s">
        <v>233</v>
      </c>
      <c r="C112" s="223" t="s">
        <v>244</v>
      </c>
      <c r="D112" s="273">
        <v>50569.486476289501</v>
      </c>
      <c r="E112" s="273">
        <v>-8441.3960315299846</v>
      </c>
      <c r="F112" s="277">
        <v>-0.14304812388480076</v>
      </c>
      <c r="G112" s="284">
        <v>69.528826873601076</v>
      </c>
      <c r="H112" s="284">
        <v>3.2096181578138783</v>
      </c>
      <c r="I112" s="285">
        <v>11.750226255976852</v>
      </c>
      <c r="J112" s="285">
        <v>-0.58369398188977151</v>
      </c>
      <c r="K112" s="277">
        <v>-4.7324287058202352E-2</v>
      </c>
      <c r="L112" s="278">
        <v>594202.90774496319</v>
      </c>
      <c r="M112" s="278">
        <v>-133632.61027260113</v>
      </c>
      <c r="N112" s="277">
        <v>-0.18360276046514162</v>
      </c>
      <c r="O112" s="273">
        <v>112724.87624502182</v>
      </c>
      <c r="P112" s="273">
        <v>-23342.523692446208</v>
      </c>
      <c r="Q112" s="277">
        <v>-0.1715511849507938</v>
      </c>
    </row>
    <row r="113" spans="1:17">
      <c r="A113" s="310" t="s">
        <v>60</v>
      </c>
      <c r="B113" s="310" t="s">
        <v>233</v>
      </c>
      <c r="C113" s="223" t="s">
        <v>245</v>
      </c>
      <c r="D113" s="273">
        <v>7.5030304193496704</v>
      </c>
      <c r="E113" s="273">
        <v>-18.100142068195343</v>
      </c>
      <c r="F113" s="274">
        <v>-0.70694919065207196</v>
      </c>
      <c r="G113" s="282">
        <v>1.0316041142694304E-2</v>
      </c>
      <c r="H113" s="282">
        <v>-1.845800980905684E-2</v>
      </c>
      <c r="I113" s="283">
        <v>11.158641756819087</v>
      </c>
      <c r="J113" s="283">
        <v>-1.1605404000028656</v>
      </c>
      <c r="K113" s="274">
        <v>-9.4205961502095092E-2</v>
      </c>
      <c r="L113" s="275">
        <v>83.723628540039059</v>
      </c>
      <c r="M113" s="275">
        <v>-231.6865171265602</v>
      </c>
      <c r="N113" s="274">
        <v>-0.73455632391566072</v>
      </c>
      <c r="O113" s="273">
        <v>15.006060838699341</v>
      </c>
      <c r="P113" s="273">
        <v>-37.016071796417236</v>
      </c>
      <c r="Q113" s="274">
        <v>-0.71154468149255035</v>
      </c>
    </row>
    <row r="114" spans="1:17">
      <c r="A114" s="310" t="s">
        <v>60</v>
      </c>
      <c r="B114" s="310" t="s">
        <v>233</v>
      </c>
      <c r="C114" s="223" t="s">
        <v>246</v>
      </c>
      <c r="D114" s="273">
        <v>3419.0809172824147</v>
      </c>
      <c r="E114" s="273">
        <v>-3800.2806170316371</v>
      </c>
      <c r="F114" s="277">
        <v>-0.52640120583637195</v>
      </c>
      <c r="G114" s="284">
        <v>4.7009511412781322</v>
      </c>
      <c r="H114" s="284">
        <v>-3.4125073267503083</v>
      </c>
      <c r="I114" s="285">
        <v>33.449244199959338</v>
      </c>
      <c r="J114" s="285">
        <v>6.6045611417403514</v>
      </c>
      <c r="K114" s="277">
        <v>0.24602865034453239</v>
      </c>
      <c r="L114" s="278">
        <v>114365.67254160046</v>
      </c>
      <c r="M114" s="278">
        <v>-79435.799729757782</v>
      </c>
      <c r="N114" s="277">
        <v>-0.40988233370349647</v>
      </c>
      <c r="O114" s="273">
        <v>30651.228479385376</v>
      </c>
      <c r="P114" s="273">
        <v>-20782.684708149405</v>
      </c>
      <c r="Q114" s="277">
        <v>-0.40406578889638467</v>
      </c>
    </row>
    <row r="115" spans="1:17">
      <c r="A115" s="310"/>
      <c r="B115" s="310"/>
      <c r="C115" s="223"/>
      <c r="D115" s="273"/>
      <c r="E115" s="273"/>
      <c r="F115" s="277"/>
      <c r="G115" s="284"/>
      <c r="H115" s="284"/>
      <c r="I115" s="285"/>
      <c r="J115" s="285"/>
      <c r="K115" s="277"/>
      <c r="L115" s="278"/>
      <c r="M115" s="278"/>
      <c r="N115" s="277"/>
      <c r="O115" s="273"/>
      <c r="P115" s="273"/>
      <c r="Q115" s="277"/>
    </row>
    <row r="116" spans="1:17">
      <c r="A116" s="310" t="s">
        <v>60</v>
      </c>
      <c r="B116" s="310" t="s">
        <v>233</v>
      </c>
      <c r="C116" s="223" t="s">
        <v>247</v>
      </c>
      <c r="D116" s="281"/>
      <c r="E116" s="281"/>
      <c r="F116" s="281"/>
      <c r="G116" s="281"/>
      <c r="H116" s="281"/>
      <c r="I116" s="281"/>
      <c r="J116" s="281"/>
      <c r="K116" s="281"/>
      <c r="L116" s="281"/>
      <c r="M116" s="281"/>
      <c r="N116" s="281"/>
      <c r="O116" s="281"/>
      <c r="P116" s="281"/>
      <c r="Q116" s="281"/>
    </row>
    <row r="117" spans="1:17">
      <c r="A117" s="310" t="s">
        <v>60</v>
      </c>
      <c r="B117" s="310" t="s">
        <v>233</v>
      </c>
      <c r="C117" s="223" t="s">
        <v>248</v>
      </c>
      <c r="D117" s="280"/>
      <c r="E117" s="280"/>
      <c r="F117" s="280"/>
      <c r="G117" s="280"/>
      <c r="H117" s="280"/>
      <c r="I117" s="280"/>
      <c r="J117" s="280"/>
      <c r="K117" s="280"/>
      <c r="L117" s="280"/>
      <c r="M117" s="280"/>
      <c r="N117" s="280"/>
      <c r="O117" s="280"/>
      <c r="P117" s="280"/>
      <c r="Q117" s="280"/>
    </row>
    <row r="118" spans="1:17">
      <c r="A118" s="310" t="s">
        <v>60</v>
      </c>
      <c r="B118" s="310" t="s">
        <v>233</v>
      </c>
      <c r="C118" s="223" t="s">
        <v>249</v>
      </c>
      <c r="D118" s="273">
        <v>18258.559867849101</v>
      </c>
      <c r="E118" s="273">
        <v>-3481.1928619467144</v>
      </c>
      <c r="F118" s="274">
        <v>-0.16013028782868821</v>
      </c>
      <c r="G118" s="282">
        <v>25.103997221885752</v>
      </c>
      <c r="H118" s="282">
        <v>0.67183933090883841</v>
      </c>
      <c r="I118" s="283">
        <v>15.33259457415539</v>
      </c>
      <c r="J118" s="283">
        <v>-3.6667333301428684E-2</v>
      </c>
      <c r="K118" s="274">
        <v>-2.3857575934494628E-3</v>
      </c>
      <c r="L118" s="275">
        <v>279951.09596167447</v>
      </c>
      <c r="M118" s="275">
        <v>-54172.857545906736</v>
      </c>
      <c r="N118" s="274">
        <v>-0.16213401337200917</v>
      </c>
      <c r="O118" s="273">
        <v>49741.221118807793</v>
      </c>
      <c r="P118" s="273">
        <v>-11377.377217598027</v>
      </c>
      <c r="Q118" s="274">
        <v>-0.18615245649082554</v>
      </c>
    </row>
    <row r="119" spans="1:17">
      <c r="A119" s="310" t="s">
        <v>60</v>
      </c>
      <c r="B119" s="310" t="s">
        <v>233</v>
      </c>
      <c r="C119" s="223" t="s">
        <v>250</v>
      </c>
      <c r="D119" s="280"/>
      <c r="E119" s="280"/>
      <c r="F119" s="280"/>
      <c r="G119" s="280"/>
      <c r="H119" s="280"/>
      <c r="I119" s="280"/>
      <c r="J119" s="280"/>
      <c r="K119" s="280"/>
      <c r="L119" s="280"/>
      <c r="M119" s="280"/>
      <c r="N119" s="280"/>
      <c r="O119" s="280"/>
      <c r="P119" s="280"/>
      <c r="Q119" s="280"/>
    </row>
    <row r="120" spans="1:17">
      <c r="A120" s="310" t="s">
        <v>60</v>
      </c>
      <c r="B120" s="310" t="s">
        <v>233</v>
      </c>
      <c r="C120" s="223" t="s">
        <v>251</v>
      </c>
      <c r="D120" s="273">
        <v>7.9946168632149703</v>
      </c>
      <c r="E120" s="273">
        <v>7.9946168632149703</v>
      </c>
      <c r="F120" s="281"/>
      <c r="G120" s="282">
        <v>1.0991931509209008E-2</v>
      </c>
      <c r="H120" s="282">
        <v>1.0991931509209008E-2</v>
      </c>
      <c r="I120" s="283">
        <v>21.846315793591092</v>
      </c>
      <c r="J120" s="283">
        <v>21.846315793591092</v>
      </c>
      <c r="K120" s="281"/>
      <c r="L120" s="275">
        <v>174.65292464256288</v>
      </c>
      <c r="M120" s="275">
        <v>174.65292464256288</v>
      </c>
      <c r="N120" s="281"/>
      <c r="O120" s="273">
        <v>62.021853089332581</v>
      </c>
      <c r="P120" s="273">
        <v>62.021853089332581</v>
      </c>
      <c r="Q120" s="281"/>
    </row>
    <row r="121" spans="1:17">
      <c r="A121" s="310" t="s">
        <v>60</v>
      </c>
      <c r="B121" s="310" t="s">
        <v>233</v>
      </c>
      <c r="C121" s="223" t="s">
        <v>252</v>
      </c>
      <c r="D121" s="273">
        <v>466.80884057283401</v>
      </c>
      <c r="E121" s="273">
        <v>-497.9175013729556</v>
      </c>
      <c r="F121" s="277">
        <v>-0.51612304932887887</v>
      </c>
      <c r="G121" s="284">
        <v>0.64182322821239191</v>
      </c>
      <c r="H121" s="284">
        <v>-0.44238166597204587</v>
      </c>
      <c r="I121" s="285">
        <v>10.600277278089541</v>
      </c>
      <c r="J121" s="285">
        <v>-0.85493850405439176</v>
      </c>
      <c r="K121" s="277">
        <v>-7.4633120869451078E-2</v>
      </c>
      <c r="L121" s="278">
        <v>4948.3031459355352</v>
      </c>
      <c r="M121" s="278">
        <v>-6102.8452717718574</v>
      </c>
      <c r="N121" s="277">
        <v>-0.55223629627425797</v>
      </c>
      <c r="O121" s="273">
        <v>933.61768114566803</v>
      </c>
      <c r="P121" s="273">
        <v>-995.83500274591142</v>
      </c>
      <c r="Q121" s="277">
        <v>-0.51612304932887887</v>
      </c>
    </row>
    <row r="122" spans="1:17">
      <c r="A122" s="310" t="s">
        <v>60</v>
      </c>
      <c r="B122" s="310" t="s">
        <v>254</v>
      </c>
      <c r="C122" s="223" t="s">
        <v>242</v>
      </c>
      <c r="D122" s="273">
        <v>987253.10952329694</v>
      </c>
      <c r="E122" s="273">
        <v>-222818.40135019983</v>
      </c>
      <c r="F122" s="274">
        <v>-0.18413655668114784</v>
      </c>
      <c r="G122" s="282">
        <v>100</v>
      </c>
      <c r="H122" s="282">
        <v>-5.6843418860808015E-14</v>
      </c>
      <c r="I122" s="283">
        <v>14.077470570138155</v>
      </c>
      <c r="J122" s="283">
        <v>0.54693384274138523</v>
      </c>
      <c r="K122" s="274">
        <v>4.0422183817287009E-2</v>
      </c>
      <c r="L122" s="275">
        <v>13898026.594591593</v>
      </c>
      <c r="M122" s="275">
        <v>-2474890.4260587543</v>
      </c>
      <c r="N122" s="274">
        <v>-0.15115757460550847</v>
      </c>
      <c r="O122" s="273">
        <v>2754032.5770106697</v>
      </c>
      <c r="P122" s="273">
        <v>-643992.3891515038</v>
      </c>
      <c r="Q122" s="274">
        <v>-0.18951961670806886</v>
      </c>
    </row>
    <row r="123" spans="1:17">
      <c r="A123" s="310" t="s">
        <v>60</v>
      </c>
      <c r="B123" s="310" t="s">
        <v>240</v>
      </c>
      <c r="C123" s="223" t="s">
        <v>243</v>
      </c>
      <c r="D123" s="273">
        <v>176.89446499943733</v>
      </c>
      <c r="E123" s="273">
        <v>-186.38553499989212</v>
      </c>
      <c r="F123" s="277">
        <v>-0.51306302301320239</v>
      </c>
      <c r="G123" s="284">
        <v>1.7917843285887674E-2</v>
      </c>
      <c r="H123" s="284">
        <v>-1.2103522950318812E-2</v>
      </c>
      <c r="I123" s="285">
        <v>14.434260118661225</v>
      </c>
      <c r="J123" s="285">
        <v>-1.4295887031504613</v>
      </c>
      <c r="K123" s="277">
        <v>-9.0116132548166777E-2</v>
      </c>
      <c r="L123" s="278">
        <v>2553.3407213532923</v>
      </c>
      <c r="M123" s="278">
        <v>-3209.6782786238196</v>
      </c>
      <c r="N123" s="277">
        <v>-0.55694390017394824</v>
      </c>
      <c r="O123" s="273">
        <v>707.57785999774933</v>
      </c>
      <c r="P123" s="273">
        <v>-745.54213999956846</v>
      </c>
      <c r="Q123" s="277">
        <v>-0.51306302301320239</v>
      </c>
    </row>
    <row r="124" spans="1:17">
      <c r="A124" s="310" t="s">
        <v>60</v>
      </c>
      <c r="B124" s="310" t="s">
        <v>240</v>
      </c>
      <c r="C124" s="223" t="s">
        <v>244</v>
      </c>
      <c r="D124" s="273">
        <v>684384.9864794272</v>
      </c>
      <c r="E124" s="273">
        <v>-200179.91132873355</v>
      </c>
      <c r="F124" s="274">
        <v>-0.22630325013433597</v>
      </c>
      <c r="G124" s="282">
        <v>69.322140378964008</v>
      </c>
      <c r="H124" s="282">
        <v>-3.7780764148049144</v>
      </c>
      <c r="I124" s="283">
        <v>12.062891761252683</v>
      </c>
      <c r="J124" s="283">
        <v>2.9316604792747114E-2</v>
      </c>
      <c r="K124" s="274">
        <v>2.4362339879523834E-3</v>
      </c>
      <c r="L124" s="275">
        <v>8255662.0149277104</v>
      </c>
      <c r="M124" s="275">
        <v>-2388816.1636130949</v>
      </c>
      <c r="N124" s="274">
        <v>-0.22441834381594505</v>
      </c>
      <c r="O124" s="273">
        <v>1571965.4581747327</v>
      </c>
      <c r="P124" s="273">
        <v>-570718.23124673939</v>
      </c>
      <c r="Q124" s="274">
        <v>-0.26635673481083633</v>
      </c>
    </row>
    <row r="125" spans="1:17">
      <c r="A125" s="310" t="s">
        <v>60</v>
      </c>
      <c r="B125" s="310" t="s">
        <v>240</v>
      </c>
      <c r="C125" s="223" t="s">
        <v>245</v>
      </c>
      <c r="D125" s="273">
        <v>299.03513002257017</v>
      </c>
      <c r="E125" s="273">
        <v>-964.89872840843941</v>
      </c>
      <c r="F125" s="277">
        <v>-0.76340919421703057</v>
      </c>
      <c r="G125" s="284">
        <v>3.0289611360855746E-2</v>
      </c>
      <c r="H125" s="284">
        <v>-7.4161559257865189E-2</v>
      </c>
      <c r="I125" s="285">
        <v>11.110358772281682</v>
      </c>
      <c r="J125" s="285">
        <v>-0.41891882823152038</v>
      </c>
      <c r="K125" s="277">
        <v>-3.6335219147891194E-2</v>
      </c>
      <c r="L125" s="278">
        <v>3322.387580066656</v>
      </c>
      <c r="M125" s="278">
        <v>-11249.856742472208</v>
      </c>
      <c r="N125" s="277">
        <v>-0.7720057729935309</v>
      </c>
      <c r="O125" s="273">
        <v>608.35698529824549</v>
      </c>
      <c r="P125" s="273">
        <v>-1943.0847716341173</v>
      </c>
      <c r="Q125" s="277">
        <v>-0.76156344402324028</v>
      </c>
    </row>
    <row r="126" spans="1:17">
      <c r="A126" s="310" t="s">
        <v>60</v>
      </c>
      <c r="B126" s="310" t="s">
        <v>240</v>
      </c>
      <c r="C126" s="223" t="s">
        <v>246</v>
      </c>
      <c r="D126" s="273">
        <v>65344.050241507997</v>
      </c>
      <c r="E126" s="273">
        <v>-8649.2627534411149</v>
      </c>
      <c r="F126" s="274">
        <v>-0.1168924920827849</v>
      </c>
      <c r="G126" s="282">
        <v>6.61877380898399</v>
      </c>
      <c r="H126" s="282">
        <v>0.50398535804883249</v>
      </c>
      <c r="I126" s="283">
        <v>31.557917452636811</v>
      </c>
      <c r="J126" s="283">
        <v>5.1411881369591974</v>
      </c>
      <c r="K126" s="274">
        <v>0.19461864773350429</v>
      </c>
      <c r="L126" s="275">
        <v>2062122.1435424618</v>
      </c>
      <c r="M126" s="275">
        <v>107460.8229846803</v>
      </c>
      <c r="N126" s="274">
        <v>5.4976696911368417E-2</v>
      </c>
      <c r="O126" s="273">
        <v>535829.83203467273</v>
      </c>
      <c r="P126" s="273">
        <v>7528.397014241782</v>
      </c>
      <c r="Q126" s="274">
        <v>1.4250192248579898E-2</v>
      </c>
    </row>
    <row r="127" spans="1:17">
      <c r="A127" s="310"/>
      <c r="B127" s="310"/>
      <c r="C127" s="223"/>
      <c r="D127" s="273"/>
      <c r="E127" s="273"/>
      <c r="F127" s="274"/>
      <c r="G127" s="282"/>
      <c r="H127" s="282"/>
      <c r="I127" s="283"/>
      <c r="J127" s="283"/>
      <c r="K127" s="274"/>
      <c r="L127" s="275"/>
      <c r="M127" s="275"/>
      <c r="N127" s="274"/>
      <c r="O127" s="273"/>
      <c r="P127" s="273"/>
      <c r="Q127" s="274"/>
    </row>
    <row r="128" spans="1:17">
      <c r="A128" s="310" t="s">
        <v>60</v>
      </c>
      <c r="B128" s="310" t="s">
        <v>240</v>
      </c>
      <c r="C128" s="223" t="s">
        <v>247</v>
      </c>
      <c r="D128" s="280"/>
      <c r="E128" s="280"/>
      <c r="F128" s="280"/>
      <c r="G128" s="280"/>
      <c r="H128" s="280"/>
      <c r="I128" s="280"/>
      <c r="J128" s="280"/>
      <c r="K128" s="280"/>
      <c r="L128" s="280"/>
      <c r="M128" s="280"/>
      <c r="N128" s="280"/>
      <c r="O128" s="280"/>
      <c r="P128" s="280"/>
      <c r="Q128" s="280"/>
    </row>
    <row r="129" spans="1:17">
      <c r="A129" s="310" t="s">
        <v>60</v>
      </c>
      <c r="B129" s="310" t="s">
        <v>240</v>
      </c>
      <c r="C129" s="223" t="s">
        <v>248</v>
      </c>
      <c r="D129" s="273">
        <v>0.13621898889541625</v>
      </c>
      <c r="E129" s="273">
        <v>-17.284488468887211</v>
      </c>
      <c r="F129" s="274">
        <v>-0.99218062818484676</v>
      </c>
      <c r="G129" s="282">
        <v>1.3797777650068956E-5</v>
      </c>
      <c r="H129" s="282">
        <v>-1.4258450286835339E-3</v>
      </c>
      <c r="I129" s="283">
        <v>7.7272727272727275</v>
      </c>
      <c r="J129" s="283">
        <v>-4.1881350367480907</v>
      </c>
      <c r="K129" s="274">
        <v>-0.3514890232623325</v>
      </c>
      <c r="L129" s="275">
        <v>1.0526012778282166</v>
      </c>
      <c r="M129" s="275">
        <v>-206.52223161937025</v>
      </c>
      <c r="N129" s="274">
        <v>-0.99492905154667999</v>
      </c>
      <c r="O129" s="273">
        <v>1.0319620370864868</v>
      </c>
      <c r="P129" s="273">
        <v>-138.33369762517452</v>
      </c>
      <c r="Q129" s="274">
        <v>-0.99259529184171091</v>
      </c>
    </row>
    <row r="130" spans="1:17">
      <c r="A130" s="310" t="s">
        <v>60</v>
      </c>
      <c r="B130" s="310" t="s">
        <v>240</v>
      </c>
      <c r="C130" s="223" t="s">
        <v>249</v>
      </c>
      <c r="D130" s="273">
        <v>229049.5683543398</v>
      </c>
      <c r="E130" s="273">
        <v>-7743.6141749348608</v>
      </c>
      <c r="F130" s="277">
        <v>-3.2702014864712248E-2</v>
      </c>
      <c r="G130" s="284">
        <v>23.200693534906996</v>
      </c>
      <c r="H130" s="284">
        <v>3.6321655263148145</v>
      </c>
      <c r="I130" s="285">
        <v>15.222743728912175</v>
      </c>
      <c r="J130" s="285">
        <v>-8.1608102121233372E-3</v>
      </c>
      <c r="K130" s="277">
        <v>-5.3580601146572106E-4</v>
      </c>
      <c r="L130" s="278">
        <v>3486762.8802760667</v>
      </c>
      <c r="M130" s="278">
        <v>-119811.47834275104</v>
      </c>
      <c r="N130" s="277">
        <v>-3.3220298940026385E-2</v>
      </c>
      <c r="O130" s="273">
        <v>628774.47300590423</v>
      </c>
      <c r="P130" s="273">
        <v>-67767.366435782285</v>
      </c>
      <c r="Q130" s="277">
        <v>-9.7291164146149856E-2</v>
      </c>
    </row>
    <row r="131" spans="1:17">
      <c r="A131" s="310" t="s">
        <v>60</v>
      </c>
      <c r="B131" s="310" t="s">
        <v>240</v>
      </c>
      <c r="C131" s="223" t="s">
        <v>250</v>
      </c>
      <c r="D131" s="281"/>
      <c r="E131" s="273">
        <v>-59.038128778338432</v>
      </c>
      <c r="F131" s="274">
        <v>-1</v>
      </c>
      <c r="G131" s="281"/>
      <c r="H131" s="282">
        <v>-4.8788958543219867E-3</v>
      </c>
      <c r="I131" s="281"/>
      <c r="J131" s="283">
        <v>-17.111117987306329</v>
      </c>
      <c r="K131" s="274">
        <v>-1</v>
      </c>
      <c r="L131" s="281"/>
      <c r="M131" s="275">
        <v>-1010.2083872759342</v>
      </c>
      <c r="N131" s="274">
        <v>-1</v>
      </c>
      <c r="O131" s="281"/>
      <c r="P131" s="273">
        <v>-157.43501007556915</v>
      </c>
      <c r="Q131" s="274">
        <v>-1</v>
      </c>
    </row>
    <row r="132" spans="1:17">
      <c r="A132" s="310" t="s">
        <v>60</v>
      </c>
      <c r="B132" s="310" t="s">
        <v>240</v>
      </c>
      <c r="C132" s="223" t="s">
        <v>251</v>
      </c>
      <c r="D132" s="273">
        <v>25.785161557602876</v>
      </c>
      <c r="E132" s="273">
        <v>25.535082045006746</v>
      </c>
      <c r="F132" s="277">
        <v>102.10785273820093</v>
      </c>
      <c r="G132" s="284">
        <v>2.6118085938522341E-3</v>
      </c>
      <c r="H132" s="284">
        <v>2.591142086926903E-3</v>
      </c>
      <c r="I132" s="285">
        <v>21.787837871019871</v>
      </c>
      <c r="J132" s="285">
        <v>9.787837871019871</v>
      </c>
      <c r="K132" s="277">
        <v>0.81565315591832255</v>
      </c>
      <c r="L132" s="278">
        <v>561.8029194951057</v>
      </c>
      <c r="M132" s="278">
        <v>558.80196534395213</v>
      </c>
      <c r="N132" s="277">
        <v>186.2080982240762</v>
      </c>
      <c r="O132" s="273">
        <v>200.04004311561584</v>
      </c>
      <c r="P132" s="273">
        <v>199.03972506523132</v>
      </c>
      <c r="Q132" s="277">
        <v>198.97644053180946</v>
      </c>
    </row>
    <row r="133" spans="1:17">
      <c r="A133" s="310" t="s">
        <v>60</v>
      </c>
      <c r="B133" s="310" t="s">
        <v>240</v>
      </c>
      <c r="C133" s="223" t="s">
        <v>252</v>
      </c>
      <c r="D133" s="273">
        <v>7972.653472455745</v>
      </c>
      <c r="E133" s="273">
        <v>-5043.5412944773116</v>
      </c>
      <c r="F133" s="274">
        <v>-0.38748200874269006</v>
      </c>
      <c r="G133" s="282">
        <v>0.80755921612699744</v>
      </c>
      <c r="H133" s="282">
        <v>-0.26809578855427574</v>
      </c>
      <c r="I133" s="283">
        <v>10.917440764718309</v>
      </c>
      <c r="J133" s="283">
        <v>-0.27224393530717883</v>
      </c>
      <c r="K133" s="274">
        <v>-2.4329902281031986E-2</v>
      </c>
      <c r="L133" s="275">
        <v>87040.972023161332</v>
      </c>
      <c r="M133" s="275">
        <v>-58606.14341294131</v>
      </c>
      <c r="N133" s="274">
        <v>-0.40238451161535443</v>
      </c>
      <c r="O133" s="273">
        <v>15945.80694491149</v>
      </c>
      <c r="P133" s="273">
        <v>-10249.832588954619</v>
      </c>
      <c r="Q133" s="274">
        <v>-0.39128010506112992</v>
      </c>
    </row>
    <row r="134" spans="1:17">
      <c r="A134" s="310" t="s">
        <v>60</v>
      </c>
      <c r="B134" s="310" t="s">
        <v>136</v>
      </c>
      <c r="C134" s="223" t="s">
        <v>242</v>
      </c>
      <c r="D134" s="273">
        <v>1003501.502060383</v>
      </c>
      <c r="E134" s="273">
        <v>-227858.89745225001</v>
      </c>
      <c r="F134" s="277">
        <v>-0.18504647180665834</v>
      </c>
      <c r="G134" s="284">
        <v>99.999999999999986</v>
      </c>
      <c r="H134" s="284">
        <v>-2.8421709430404007E-14</v>
      </c>
      <c r="I134" s="285">
        <v>14.122200327460373</v>
      </c>
      <c r="J134" s="285">
        <v>0.74976393981266121</v>
      </c>
      <c r="K134" s="277">
        <v>5.6067863632182059E-2</v>
      </c>
      <c r="L134" s="278">
        <v>14171649.241004117</v>
      </c>
      <c r="M134" s="278">
        <v>-2294639.3717470393</v>
      </c>
      <c r="N134" s="277">
        <v>-0.13935376852134837</v>
      </c>
      <c r="O134" s="273">
        <v>2810575.9918503165</v>
      </c>
      <c r="P134" s="273">
        <v>-611542.57664905721</v>
      </c>
      <c r="Q134" s="277">
        <v>-0.17870291879372943</v>
      </c>
    </row>
    <row r="135" spans="1:17">
      <c r="A135" s="310" t="s">
        <v>60</v>
      </c>
      <c r="B135" s="310" t="s">
        <v>241</v>
      </c>
      <c r="C135" s="223" t="s">
        <v>243</v>
      </c>
      <c r="D135" s="273">
        <v>194.39446499943733</v>
      </c>
      <c r="E135" s="273">
        <v>-178.13553499989212</v>
      </c>
      <c r="F135" s="274">
        <v>-0.47817769038792246</v>
      </c>
      <c r="G135" s="282">
        <v>1.937161674400166E-2</v>
      </c>
      <c r="H135" s="282">
        <v>-1.0881914240653625E-2</v>
      </c>
      <c r="I135" s="283">
        <v>14.274278443891518</v>
      </c>
      <c r="J135" s="283">
        <v>-1.7346309056584417</v>
      </c>
      <c r="K135" s="274">
        <v>-0.10835409632119664</v>
      </c>
      <c r="L135" s="275">
        <v>2774.8407213532923</v>
      </c>
      <c r="M135" s="275">
        <v>-3188.9582786238193</v>
      </c>
      <c r="N135" s="274">
        <v>-0.53471927518617879</v>
      </c>
      <c r="O135" s="273">
        <v>777.57785999774933</v>
      </c>
      <c r="P135" s="273">
        <v>-712.54213999956846</v>
      </c>
      <c r="Q135" s="274">
        <v>-0.47817769038792246</v>
      </c>
    </row>
    <row r="136" spans="1:17">
      <c r="A136" s="310" t="s">
        <v>60</v>
      </c>
      <c r="B136" s="310" t="s">
        <v>241</v>
      </c>
      <c r="C136" s="223" t="s">
        <v>244</v>
      </c>
      <c r="D136" s="273">
        <v>692826.38251095708</v>
      </c>
      <c r="E136" s="273">
        <v>-221897.15948705189</v>
      </c>
      <c r="F136" s="277">
        <v>-0.24258385107522998</v>
      </c>
      <c r="G136" s="284">
        <v>69.040891427511596</v>
      </c>
      <c r="H136" s="284">
        <v>-5.2447151552608062</v>
      </c>
      <c r="I136" s="285">
        <v>12.108797870536685</v>
      </c>
      <c r="J136" s="285">
        <v>0.10253291912235518</v>
      </c>
      <c r="K136" s="277">
        <v>8.5399513951486521E-3</v>
      </c>
      <c r="L136" s="278">
        <v>8389294.6252003126</v>
      </c>
      <c r="M136" s="278">
        <v>-2593118.5773239564</v>
      </c>
      <c r="N136" s="277">
        <v>-0.23611555397751172</v>
      </c>
      <c r="O136" s="273">
        <v>1595307.9818671786</v>
      </c>
      <c r="P136" s="273">
        <v>-627310.21896634926</v>
      </c>
      <c r="Q136" s="277">
        <v>-0.2822393062070197</v>
      </c>
    </row>
    <row r="137" spans="1:17">
      <c r="A137" s="310" t="s">
        <v>60</v>
      </c>
      <c r="B137" s="310" t="s">
        <v>241</v>
      </c>
      <c r="C137" s="223" t="s">
        <v>245</v>
      </c>
      <c r="D137" s="273">
        <v>317.13527209076551</v>
      </c>
      <c r="E137" s="273">
        <v>-1116.4269209156112</v>
      </c>
      <c r="F137" s="274">
        <v>-0.77877815581499865</v>
      </c>
      <c r="G137" s="282">
        <v>3.1602869695722957E-2</v>
      </c>
      <c r="H137" s="282">
        <v>-8.481813861133114E-2</v>
      </c>
      <c r="I137" s="283">
        <v>11.206807977436283</v>
      </c>
      <c r="J137" s="283">
        <v>-0.1954939695888811</v>
      </c>
      <c r="K137" s="274">
        <v>-1.7145131789803644E-2</v>
      </c>
      <c r="L137" s="275">
        <v>3554.0740971932169</v>
      </c>
      <c r="M137" s="275">
        <v>-12791.834887305055</v>
      </c>
      <c r="N137" s="274">
        <v>-0.7825710334883339</v>
      </c>
      <c r="O137" s="273">
        <v>645.37305709466273</v>
      </c>
      <c r="P137" s="273">
        <v>-2244.509581328407</v>
      </c>
      <c r="Q137" s="274">
        <v>-0.77667845451093298</v>
      </c>
    </row>
    <row r="138" spans="1:17">
      <c r="A138" s="310" t="s">
        <v>60</v>
      </c>
      <c r="B138" s="310" t="s">
        <v>241</v>
      </c>
      <c r="C138" s="223" t="s">
        <v>246</v>
      </c>
      <c r="D138" s="273">
        <v>69144.33085853963</v>
      </c>
      <c r="E138" s="273">
        <v>1353.4028835816134</v>
      </c>
      <c r="F138" s="277">
        <v>1.9964365793628917E-2</v>
      </c>
      <c r="G138" s="284">
        <v>6.8903066628772276</v>
      </c>
      <c r="H138" s="284">
        <v>1.3849381288729354</v>
      </c>
      <c r="I138" s="285">
        <v>30.972285315097928</v>
      </c>
      <c r="J138" s="285">
        <v>4.7644572087762356</v>
      </c>
      <c r="K138" s="277">
        <v>0.18179519452918658</v>
      </c>
      <c r="L138" s="278">
        <v>2141557.9432722195</v>
      </c>
      <c r="M138" s="278">
        <v>364904.95573648531</v>
      </c>
      <c r="N138" s="277">
        <v>0.2053889860859201</v>
      </c>
      <c r="O138" s="273">
        <v>556612.51674282225</v>
      </c>
      <c r="P138" s="273">
        <v>75225.432326456474</v>
      </c>
      <c r="Q138" s="277">
        <v>0.15626807357671399</v>
      </c>
    </row>
    <row r="139" spans="1:17">
      <c r="A139" s="310"/>
      <c r="B139" s="310"/>
      <c r="C139" s="223"/>
      <c r="D139" s="273"/>
      <c r="E139" s="273"/>
      <c r="F139" s="277"/>
      <c r="G139" s="284"/>
      <c r="H139" s="284"/>
      <c r="I139" s="285"/>
      <c r="J139" s="285"/>
      <c r="K139" s="277"/>
      <c r="L139" s="278"/>
      <c r="M139" s="278"/>
      <c r="N139" s="277"/>
      <c r="O139" s="273"/>
      <c r="P139" s="273"/>
      <c r="Q139" s="277"/>
    </row>
    <row r="140" spans="1:17">
      <c r="A140" s="310" t="s">
        <v>60</v>
      </c>
      <c r="B140" s="310" t="s">
        <v>241</v>
      </c>
      <c r="C140" s="223" t="s">
        <v>247</v>
      </c>
      <c r="D140" s="281"/>
      <c r="E140" s="281"/>
      <c r="F140" s="281"/>
      <c r="G140" s="281"/>
      <c r="H140" s="281"/>
      <c r="I140" s="281"/>
      <c r="J140" s="281"/>
      <c r="K140" s="281"/>
      <c r="L140" s="281"/>
      <c r="M140" s="281"/>
      <c r="N140" s="281"/>
      <c r="O140" s="281"/>
      <c r="P140" s="281"/>
      <c r="Q140" s="281"/>
    </row>
    <row r="141" spans="1:17">
      <c r="A141" s="310" t="s">
        <v>60</v>
      </c>
      <c r="B141" s="310" t="s">
        <v>241</v>
      </c>
      <c r="C141" s="223" t="s">
        <v>248</v>
      </c>
      <c r="D141" s="273">
        <v>0.13621898889541625</v>
      </c>
      <c r="E141" s="273">
        <v>-167.99128423583684</v>
      </c>
      <c r="F141" s="277">
        <v>-0.99918978759404198</v>
      </c>
      <c r="G141" s="284">
        <v>1.3574368211281426E-5</v>
      </c>
      <c r="H141" s="284">
        <v>-1.3640227012056952E-2</v>
      </c>
      <c r="I141" s="285">
        <v>7.7272727272727275</v>
      </c>
      <c r="J141" s="285">
        <v>-4.1804151883873102</v>
      </c>
      <c r="K141" s="277">
        <v>-0.35106858846120437</v>
      </c>
      <c r="L141" s="278">
        <v>1.0526012778282166</v>
      </c>
      <c r="M141" s="278">
        <v>-2000.9572371614101</v>
      </c>
      <c r="N141" s="277">
        <v>-0.99947422771975547</v>
      </c>
      <c r="O141" s="273">
        <v>1.0319620370864868</v>
      </c>
      <c r="P141" s="273">
        <v>-1343.9880637607716</v>
      </c>
      <c r="Q141" s="277">
        <v>-0.99923275340344886</v>
      </c>
    </row>
    <row r="142" spans="1:17">
      <c r="A142" s="310" t="s">
        <v>60</v>
      </c>
      <c r="B142" s="310" t="s">
        <v>241</v>
      </c>
      <c r="C142" s="223" t="s">
        <v>249</v>
      </c>
      <c r="D142" s="273">
        <v>232530.76121628657</v>
      </c>
      <c r="E142" s="273">
        <v>-901.08262177082361</v>
      </c>
      <c r="F142" s="274">
        <v>-3.8601529549496549E-3</v>
      </c>
      <c r="G142" s="282">
        <v>23.17193952762959</v>
      </c>
      <c r="H142" s="282">
        <v>4.2147078405907052</v>
      </c>
      <c r="I142" s="283">
        <v>15.227816394272246</v>
      </c>
      <c r="J142" s="283">
        <v>9.4882661881332098E-2</v>
      </c>
      <c r="K142" s="274">
        <v>6.2699449795542853E-3</v>
      </c>
      <c r="L142" s="275">
        <v>3540935.7378219734</v>
      </c>
      <c r="M142" s="275">
        <v>8427.1139908265322</v>
      </c>
      <c r="N142" s="274">
        <v>2.3855890779643702E-3</v>
      </c>
      <c r="O142" s="273">
        <v>640151.85022350238</v>
      </c>
      <c r="P142" s="273">
        <v>-45135.301676649135</v>
      </c>
      <c r="Q142" s="274">
        <v>-6.5863341449637292E-2</v>
      </c>
    </row>
    <row r="143" spans="1:17">
      <c r="A143" s="310" t="s">
        <v>60</v>
      </c>
      <c r="B143" s="310" t="s">
        <v>241</v>
      </c>
      <c r="C143" s="223" t="s">
        <v>250</v>
      </c>
      <c r="D143" s="280"/>
      <c r="E143" s="273">
        <v>-86.439772993326187</v>
      </c>
      <c r="F143" s="277">
        <v>-1</v>
      </c>
      <c r="G143" s="280"/>
      <c r="H143" s="284">
        <v>-7.0198597443558103E-3</v>
      </c>
      <c r="I143" s="280"/>
      <c r="J143" s="285">
        <v>-17.101067844073874</v>
      </c>
      <c r="K143" s="277">
        <v>-1</v>
      </c>
      <c r="L143" s="280"/>
      <c r="M143" s="278">
        <v>-1478.2124223852159</v>
      </c>
      <c r="N143" s="277">
        <v>-1</v>
      </c>
      <c r="O143" s="280"/>
      <c r="P143" s="273">
        <v>-230.5060613155365</v>
      </c>
      <c r="Q143" s="277">
        <v>-1</v>
      </c>
    </row>
    <row r="144" spans="1:17">
      <c r="A144" s="310" t="s">
        <v>60</v>
      </c>
      <c r="B144" s="310" t="s">
        <v>241</v>
      </c>
      <c r="C144" s="223" t="s">
        <v>251</v>
      </c>
      <c r="D144" s="273">
        <v>17.790544694387911</v>
      </c>
      <c r="E144" s="273">
        <v>17.540465181791781</v>
      </c>
      <c r="F144" s="274">
        <v>70.139552815424011</v>
      </c>
      <c r="G144" s="282">
        <v>1.7728468425667998E-3</v>
      </c>
      <c r="H144" s="282">
        <v>1.7525376371793997E-3</v>
      </c>
      <c r="I144" s="283">
        <v>21.761559384669692</v>
      </c>
      <c r="J144" s="283">
        <v>9.7615593846696918</v>
      </c>
      <c r="K144" s="274">
        <v>0.81346328205580765</v>
      </c>
      <c r="L144" s="275">
        <v>387.14999485254287</v>
      </c>
      <c r="M144" s="275">
        <v>384.14904070138931</v>
      </c>
      <c r="N144" s="274">
        <v>128.0089669326413</v>
      </c>
      <c r="O144" s="273">
        <v>138.01819002628326</v>
      </c>
      <c r="P144" s="273">
        <v>137.01787197589874</v>
      </c>
      <c r="Q144" s="274">
        <v>136.97430724480998</v>
      </c>
    </row>
    <row r="145" spans="1:17">
      <c r="A145" s="310" t="s">
        <v>60</v>
      </c>
      <c r="B145" s="310" t="s">
        <v>241</v>
      </c>
      <c r="C145" s="223" t="s">
        <v>252</v>
      </c>
      <c r="D145" s="273">
        <v>8470.5709738287023</v>
      </c>
      <c r="E145" s="273">
        <v>-4882.6051790435868</v>
      </c>
      <c r="F145" s="277">
        <v>-0.36565122208721335</v>
      </c>
      <c r="G145" s="284">
        <v>0.84410147433132676</v>
      </c>
      <c r="H145" s="284">
        <v>-0.24032321223139042</v>
      </c>
      <c r="I145" s="285">
        <v>10.996167505439379</v>
      </c>
      <c r="J145" s="285">
        <v>-0.15630033858909975</v>
      </c>
      <c r="K145" s="277">
        <v>-1.4014865657988857E-2</v>
      </c>
      <c r="L145" s="278">
        <v>93143.817294933178</v>
      </c>
      <c r="M145" s="278">
        <v>-55777.050365622927</v>
      </c>
      <c r="N145" s="277">
        <v>-0.37454153498997039</v>
      </c>
      <c r="O145" s="273">
        <v>16941.641947657401</v>
      </c>
      <c r="P145" s="273">
        <v>-9927.9603580871808</v>
      </c>
      <c r="Q145" s="277">
        <v>-0.36948668778639254</v>
      </c>
    </row>
    <row r="146" spans="1:17">
      <c r="A146" s="310" t="s">
        <v>61</v>
      </c>
      <c r="B146" s="310" t="s">
        <v>253</v>
      </c>
      <c r="C146" s="223" t="s">
        <v>242</v>
      </c>
      <c r="D146" s="273">
        <v>103977.20349346909</v>
      </c>
      <c r="E146" s="273">
        <v>-63530.81134365742</v>
      </c>
      <c r="F146" s="274">
        <v>-0.37927027793524087</v>
      </c>
      <c r="G146" s="282">
        <v>100.00000000000004</v>
      </c>
      <c r="H146" s="282">
        <v>2.8421709430404007E-14</v>
      </c>
      <c r="I146" s="283">
        <v>29.009081493503562</v>
      </c>
      <c r="J146" s="283">
        <v>-2.0460891680208206</v>
      </c>
      <c r="K146" s="274">
        <v>-6.5885619831927394E-2</v>
      </c>
      <c r="L146" s="275">
        <v>3016283.1696086479</v>
      </c>
      <c r="M146" s="275">
        <v>-2185706.8183314744</v>
      </c>
      <c r="N146" s="274">
        <v>-0.42016744042157755</v>
      </c>
      <c r="O146" s="273">
        <v>792738.53759920597</v>
      </c>
      <c r="P146" s="273">
        <v>-530251.20456151129</v>
      </c>
      <c r="Q146" s="274">
        <v>-0.40079766884322238</v>
      </c>
    </row>
    <row r="147" spans="1:17">
      <c r="A147" s="310" t="s">
        <v>61</v>
      </c>
      <c r="B147" s="310" t="s">
        <v>233</v>
      </c>
      <c r="C147" s="223" t="s">
        <v>243</v>
      </c>
      <c r="D147" s="273">
        <v>1324.7177906114459</v>
      </c>
      <c r="E147" s="273">
        <v>-593.12775476518937</v>
      </c>
      <c r="F147" s="277">
        <v>-0.3092677385804331</v>
      </c>
      <c r="G147" s="284">
        <v>1.2740463737271539</v>
      </c>
      <c r="H147" s="284">
        <v>0.12911874310516902</v>
      </c>
      <c r="I147" s="285">
        <v>23.794043989222462</v>
      </c>
      <c r="J147" s="285">
        <v>-0.18681911886174163</v>
      </c>
      <c r="K147" s="277">
        <v>-7.7903417412346146E-3</v>
      </c>
      <c r="L147" s="278">
        <v>31520.393383114337</v>
      </c>
      <c r="M147" s="278">
        <v>-14471.198103011848</v>
      </c>
      <c r="N147" s="277">
        <v>-0.31464877894858728</v>
      </c>
      <c r="O147" s="273">
        <v>9923.9076606035233</v>
      </c>
      <c r="P147" s="273">
        <v>-4364.5996452569962</v>
      </c>
      <c r="Q147" s="277">
        <v>-0.30546225381197295</v>
      </c>
    </row>
    <row r="148" spans="1:17">
      <c r="A148" s="310" t="s">
        <v>61</v>
      </c>
      <c r="B148" s="310" t="s">
        <v>233</v>
      </c>
      <c r="C148" s="223" t="s">
        <v>244</v>
      </c>
      <c r="D148" s="273">
        <v>26935.609706796735</v>
      </c>
      <c r="E148" s="273">
        <v>-12808.351550540647</v>
      </c>
      <c r="F148" s="274">
        <v>-0.32227163939719311</v>
      </c>
      <c r="G148" s="282">
        <v>25.905303087410498</v>
      </c>
      <c r="H148" s="282">
        <v>2.178700335905301</v>
      </c>
      <c r="I148" s="283">
        <v>16.500670792427805</v>
      </c>
      <c r="J148" s="283">
        <v>-0.63522798306107475</v>
      </c>
      <c r="K148" s="274">
        <v>-3.7070012573236152E-2</v>
      </c>
      <c r="L148" s="275">
        <v>444455.62836517574</v>
      </c>
      <c r="M148" s="275">
        <v>-236592.86867750942</v>
      </c>
      <c r="N148" s="274">
        <v>-0.34739503824597795</v>
      </c>
      <c r="O148" s="273">
        <v>116934.97043728828</v>
      </c>
      <c r="P148" s="273">
        <v>-53041.399572695867</v>
      </c>
      <c r="Q148" s="274">
        <v>-0.31205160793574011</v>
      </c>
    </row>
    <row r="149" spans="1:17">
      <c r="A149" s="310" t="s">
        <v>61</v>
      </c>
      <c r="B149" s="310" t="s">
        <v>233</v>
      </c>
      <c r="C149" s="223" t="s">
        <v>245</v>
      </c>
      <c r="D149" s="280"/>
      <c r="E149" s="280"/>
      <c r="F149" s="280"/>
      <c r="G149" s="280"/>
      <c r="H149" s="280"/>
      <c r="I149" s="280"/>
      <c r="J149" s="280"/>
      <c r="K149" s="280"/>
      <c r="L149" s="280"/>
      <c r="M149" s="280"/>
      <c r="N149" s="280"/>
      <c r="O149" s="280"/>
      <c r="P149" s="280"/>
      <c r="Q149" s="280"/>
    </row>
    <row r="150" spans="1:17">
      <c r="A150" s="310" t="s">
        <v>61</v>
      </c>
      <c r="B150" s="310" t="s">
        <v>233</v>
      </c>
      <c r="C150" s="223" t="s">
        <v>246</v>
      </c>
      <c r="D150" s="273">
        <v>67069.689451173777</v>
      </c>
      <c r="E150" s="273">
        <v>-49223.009909404966</v>
      </c>
      <c r="F150" s="274">
        <v>-0.42326827204159589</v>
      </c>
      <c r="G150" s="282">
        <v>64.504225154878796</v>
      </c>
      <c r="H150" s="282">
        <v>-4.9209300973364094</v>
      </c>
      <c r="I150" s="283">
        <v>35.88267095263916</v>
      </c>
      <c r="J150" s="283">
        <v>-1.4107149902700229</v>
      </c>
      <c r="K150" s="274">
        <v>-3.7827484810031058E-2</v>
      </c>
      <c r="L150" s="275">
        <v>2406639.5974721625</v>
      </c>
      <c r="M150" s="275">
        <v>-1930308.9221246089</v>
      </c>
      <c r="N150" s="274">
        <v>-0.44508458272040541</v>
      </c>
      <c r="O150" s="273">
        <v>633937.70158481598</v>
      </c>
      <c r="P150" s="273">
        <v>-472583.41921726335</v>
      </c>
      <c r="Q150" s="274">
        <v>-0.42708937979846584</v>
      </c>
    </row>
    <row r="151" spans="1:17">
      <c r="A151" s="310"/>
      <c r="B151" s="310"/>
      <c r="C151" s="223"/>
      <c r="D151" s="273"/>
      <c r="E151" s="273"/>
      <c r="F151" s="274"/>
      <c r="G151" s="282"/>
      <c r="H151" s="282"/>
      <c r="I151" s="283"/>
      <c r="J151" s="283"/>
      <c r="K151" s="274"/>
      <c r="L151" s="275"/>
      <c r="M151" s="275"/>
      <c r="N151" s="274"/>
      <c r="O151" s="273"/>
      <c r="P151" s="273"/>
      <c r="Q151" s="274"/>
    </row>
    <row r="152" spans="1:17">
      <c r="A152" s="310" t="s">
        <v>61</v>
      </c>
      <c r="B152" s="310" t="s">
        <v>233</v>
      </c>
      <c r="C152" s="223" t="s">
        <v>247</v>
      </c>
      <c r="D152" s="280"/>
      <c r="E152" s="273">
        <v>-24.481876373291016</v>
      </c>
      <c r="F152" s="277">
        <v>-1</v>
      </c>
      <c r="G152" s="280"/>
      <c r="H152" s="284">
        <v>-1.461534625498102E-2</v>
      </c>
      <c r="I152" s="280"/>
      <c r="J152" s="285">
        <v>-35.96</v>
      </c>
      <c r="K152" s="277">
        <v>-1</v>
      </c>
      <c r="L152" s="280"/>
      <c r="M152" s="278">
        <v>-880.36827438354487</v>
      </c>
      <c r="N152" s="277">
        <v>-1</v>
      </c>
      <c r="O152" s="280"/>
      <c r="P152" s="273">
        <v>-97.927505493164063</v>
      </c>
      <c r="Q152" s="277">
        <v>-1</v>
      </c>
    </row>
    <row r="153" spans="1:17">
      <c r="A153" s="310" t="s">
        <v>61</v>
      </c>
      <c r="B153" s="310" t="s">
        <v>233</v>
      </c>
      <c r="C153" s="223" t="s">
        <v>248</v>
      </c>
      <c r="D153" s="273">
        <v>899.9665460253949</v>
      </c>
      <c r="E153" s="273">
        <v>298.42323253332347</v>
      </c>
      <c r="F153" s="274">
        <v>0.4960960014681583</v>
      </c>
      <c r="G153" s="282">
        <v>0.86554217250315169</v>
      </c>
      <c r="H153" s="282">
        <v>0.50642901957314312</v>
      </c>
      <c r="I153" s="283">
        <v>21.140490383233697</v>
      </c>
      <c r="J153" s="283">
        <v>-2.6947594492720057</v>
      </c>
      <c r="K153" s="274">
        <v>-0.11305773877800872</v>
      </c>
      <c r="L153" s="275">
        <v>19025.734111481906</v>
      </c>
      <c r="M153" s="275">
        <v>4687.7989493250861</v>
      </c>
      <c r="N153" s="274">
        <v>0.32695077054734789</v>
      </c>
      <c r="O153" s="273">
        <v>6919.2154115438461</v>
      </c>
      <c r="P153" s="273">
        <v>2370.1472771167755</v>
      </c>
      <c r="Q153" s="274">
        <v>0.52101819693128915</v>
      </c>
    </row>
    <row r="154" spans="1:17">
      <c r="A154" s="310" t="s">
        <v>61</v>
      </c>
      <c r="B154" s="310" t="s">
        <v>233</v>
      </c>
      <c r="C154" s="223" t="s">
        <v>249</v>
      </c>
      <c r="D154" s="273">
        <v>6204.9762101064443</v>
      </c>
      <c r="E154" s="273">
        <v>-1340.2424592309226</v>
      </c>
      <c r="F154" s="277">
        <v>-0.17762804737223406</v>
      </c>
      <c r="G154" s="284">
        <v>5.9676313669045618</v>
      </c>
      <c r="H154" s="284">
        <v>1.4632387402748268</v>
      </c>
      <c r="I154" s="285">
        <v>13.913776648288476</v>
      </c>
      <c r="J154" s="285">
        <v>1.1613696036468646</v>
      </c>
      <c r="K154" s="277">
        <v>9.1070619027554991E-2</v>
      </c>
      <c r="L154" s="278">
        <v>86334.653095364571</v>
      </c>
      <c r="M154" s="278">
        <v>-9885.04661685467</v>
      </c>
      <c r="N154" s="277">
        <v>-0.10273412457552429</v>
      </c>
      <c r="O154" s="273">
        <v>16375.942148089409</v>
      </c>
      <c r="P154" s="273">
        <v>-2818.7098951339722</v>
      </c>
      <c r="Q154" s="277">
        <v>-0.14684871019212406</v>
      </c>
    </row>
    <row r="155" spans="1:17">
      <c r="A155" s="310" t="s">
        <v>61</v>
      </c>
      <c r="B155" s="310" t="s">
        <v>233</v>
      </c>
      <c r="C155" s="223" t="s">
        <v>250</v>
      </c>
      <c r="D155" s="273">
        <v>38.617748737335205</v>
      </c>
      <c r="E155" s="273">
        <v>-34.357686996459961</v>
      </c>
      <c r="F155" s="274">
        <v>-0.47081167314700667</v>
      </c>
      <c r="G155" s="282">
        <v>3.7140591821899535E-2</v>
      </c>
      <c r="H155" s="282">
        <v>-6.4247479051287928E-3</v>
      </c>
      <c r="I155" s="283">
        <v>18.105431312313716</v>
      </c>
      <c r="J155" s="283">
        <v>-0.53456868768628496</v>
      </c>
      <c r="K155" s="274">
        <v>-2.8678577665573225E-2</v>
      </c>
      <c r="L155" s="275">
        <v>699.19099720001225</v>
      </c>
      <c r="M155" s="275">
        <v>-661.07112487792972</v>
      </c>
      <c r="N155" s="274">
        <v>-0.485988041678375</v>
      </c>
      <c r="O155" s="273">
        <v>102.98066329956055</v>
      </c>
      <c r="P155" s="273">
        <v>-91.620498657226563</v>
      </c>
      <c r="Q155" s="274">
        <v>-0.47081167314700667</v>
      </c>
    </row>
    <row r="156" spans="1:17">
      <c r="A156" s="310" t="s">
        <v>61</v>
      </c>
      <c r="B156" s="310" t="s">
        <v>233</v>
      </c>
      <c r="C156" s="223" t="s">
        <v>251</v>
      </c>
      <c r="D156" s="273">
        <v>903.90500203406816</v>
      </c>
      <c r="E156" s="273">
        <v>-30.932530561659974</v>
      </c>
      <c r="F156" s="277">
        <v>-3.3088669937941816E-2</v>
      </c>
      <c r="G156" s="284">
        <v>0.86932997971121984</v>
      </c>
      <c r="H156" s="284">
        <v>0.31124472420586313</v>
      </c>
      <c r="I156" s="285">
        <v>23.082754634224035</v>
      </c>
      <c r="J156" s="285">
        <v>0.90776778862728946</v>
      </c>
      <c r="K156" s="277">
        <v>4.0936564921008896E-2</v>
      </c>
      <c r="L156" s="278">
        <v>20864.617374600173</v>
      </c>
      <c r="M156" s="278">
        <v>134.60738651978318</v>
      </c>
      <c r="N156" s="277">
        <v>6.4933584980027253E-3</v>
      </c>
      <c r="O156" s="273">
        <v>7013.2700698375702</v>
      </c>
      <c r="P156" s="273">
        <v>-239.57549313631989</v>
      </c>
      <c r="Q156" s="277">
        <v>-3.3031930854748072E-2</v>
      </c>
    </row>
    <row r="157" spans="1:17">
      <c r="A157" s="310" t="s">
        <v>61</v>
      </c>
      <c r="B157" s="310" t="s">
        <v>233</v>
      </c>
      <c r="C157" s="223" t="s">
        <v>252</v>
      </c>
      <c r="D157" s="273">
        <v>599.72103798389435</v>
      </c>
      <c r="E157" s="273">
        <v>225.26919168233871</v>
      </c>
      <c r="F157" s="274">
        <v>0.60159722513672342</v>
      </c>
      <c r="G157" s="282">
        <v>0.57678127304276239</v>
      </c>
      <c r="H157" s="282">
        <v>0.35323862843220605</v>
      </c>
      <c r="I157" s="283">
        <v>11.244152501666866</v>
      </c>
      <c r="J157" s="283">
        <v>-0.70158791810404786</v>
      </c>
      <c r="K157" s="274">
        <v>-5.8731220790875213E-2</v>
      </c>
      <c r="L157" s="275">
        <v>6743.354809548855</v>
      </c>
      <c r="M157" s="275">
        <v>2270.2502539265161</v>
      </c>
      <c r="N157" s="274">
        <v>0.5075334648891654</v>
      </c>
      <c r="O157" s="273">
        <v>1530.5496237277985</v>
      </c>
      <c r="P157" s="273">
        <v>615.8999890089035</v>
      </c>
      <c r="Q157" s="274">
        <v>0.6733725851191007</v>
      </c>
    </row>
    <row r="158" spans="1:17">
      <c r="A158" s="310" t="s">
        <v>61</v>
      </c>
      <c r="B158" s="310" t="s">
        <v>254</v>
      </c>
      <c r="C158" s="223" t="s">
        <v>242</v>
      </c>
      <c r="D158" s="273">
        <v>1919274.4635655009</v>
      </c>
      <c r="E158" s="273">
        <v>-384336.94645477738</v>
      </c>
      <c r="F158" s="277">
        <v>-0.16684105000651744</v>
      </c>
      <c r="G158" s="284">
        <v>100</v>
      </c>
      <c r="H158" s="284">
        <v>0</v>
      </c>
      <c r="I158" s="285">
        <v>31.522330946936385</v>
      </c>
      <c r="J158" s="285">
        <v>0.49322325849433213</v>
      </c>
      <c r="K158" s="277">
        <v>1.5895502489040363E-2</v>
      </c>
      <c r="L158" s="278">
        <v>60500004.818515517</v>
      </c>
      <c r="M158" s="278">
        <v>-10979001.695327543</v>
      </c>
      <c r="N158" s="277">
        <v>-0.15359756984312986</v>
      </c>
      <c r="O158" s="273">
        <v>15454064.819502959</v>
      </c>
      <c r="P158" s="273">
        <v>-3456427.4785432387</v>
      </c>
      <c r="Q158" s="277">
        <v>-0.18277829175818713</v>
      </c>
    </row>
    <row r="159" spans="1:17">
      <c r="A159" s="310" t="s">
        <v>61</v>
      </c>
      <c r="B159" s="310" t="s">
        <v>240</v>
      </c>
      <c r="C159" s="223" t="s">
        <v>243</v>
      </c>
      <c r="D159" s="273">
        <v>27251.265645678184</v>
      </c>
      <c r="E159" s="273">
        <v>605.63997737738464</v>
      </c>
      <c r="F159" s="274">
        <v>2.2729433525664571E-2</v>
      </c>
      <c r="G159" s="282">
        <v>1.4198732991555876</v>
      </c>
      <c r="H159" s="282">
        <v>0.26318404365019643</v>
      </c>
      <c r="I159" s="283">
        <v>24.07189620084554</v>
      </c>
      <c r="J159" s="283">
        <v>-0.39602252802318461</v>
      </c>
      <c r="K159" s="274">
        <v>-1.6185378593559466E-2</v>
      </c>
      <c r="L159" s="275">
        <v>655989.63796443329</v>
      </c>
      <c r="M159" s="275">
        <v>4026.6346325909253</v>
      </c>
      <c r="N159" s="274">
        <v>6.1761704452751136E-3</v>
      </c>
      <c r="O159" s="273">
        <v>203297.7981460726</v>
      </c>
      <c r="P159" s="273">
        <v>721.92882031557383</v>
      </c>
      <c r="Q159" s="274">
        <v>3.5637453894109112E-3</v>
      </c>
    </row>
    <row r="160" spans="1:17">
      <c r="A160" s="310" t="s">
        <v>61</v>
      </c>
      <c r="B160" s="310" t="s">
        <v>240</v>
      </c>
      <c r="C160" s="223" t="s">
        <v>244</v>
      </c>
      <c r="D160" s="273">
        <v>403848.18964477052</v>
      </c>
      <c r="E160" s="273">
        <v>-148082.4368841112</v>
      </c>
      <c r="F160" s="277">
        <v>-0.26829900311096844</v>
      </c>
      <c r="G160" s="284">
        <v>21.041711194058621</v>
      </c>
      <c r="H160" s="284">
        <v>-2.9176520964723629</v>
      </c>
      <c r="I160" s="285">
        <v>18.046484043532363</v>
      </c>
      <c r="J160" s="285">
        <v>-1.8299282916508908</v>
      </c>
      <c r="K160" s="277">
        <v>-9.2065321487204865E-2</v>
      </c>
      <c r="L160" s="278">
        <v>7288039.9104337832</v>
      </c>
      <c r="M160" s="278">
        <v>-3682360.8028703025</v>
      </c>
      <c r="N160" s="277">
        <v>-0.33566329062206535</v>
      </c>
      <c r="O160" s="273">
        <v>1718951.7199750841</v>
      </c>
      <c r="P160" s="273">
        <v>-1051033.8374584727</v>
      </c>
      <c r="Q160" s="277">
        <v>-0.37943657671351727</v>
      </c>
    </row>
    <row r="161" spans="1:17">
      <c r="A161" s="310" t="s">
        <v>61</v>
      </c>
      <c r="B161" s="310" t="s">
        <v>240</v>
      </c>
      <c r="C161" s="223" t="s">
        <v>245</v>
      </c>
      <c r="D161" s="281"/>
      <c r="E161" s="273">
        <v>-1.4814199853420258</v>
      </c>
      <c r="F161" s="274">
        <v>-1</v>
      </c>
      <c r="G161" s="281"/>
      <c r="H161" s="282">
        <v>-6.4308588631664443E-5</v>
      </c>
      <c r="I161" s="281"/>
      <c r="J161" s="283">
        <v>-69.189765458422173</v>
      </c>
      <c r="K161" s="274">
        <v>-1</v>
      </c>
      <c r="L161" s="281"/>
      <c r="M161" s="275">
        <v>-102.49910133123397</v>
      </c>
      <c r="N161" s="274">
        <v>-1</v>
      </c>
      <c r="O161" s="281"/>
      <c r="P161" s="273">
        <v>-15.793390035629272</v>
      </c>
      <c r="Q161" s="274">
        <v>-1</v>
      </c>
    </row>
    <row r="162" spans="1:17">
      <c r="A162" s="310" t="s">
        <v>61</v>
      </c>
      <c r="B162" s="310" t="s">
        <v>240</v>
      </c>
      <c r="C162" s="223" t="s">
        <v>246</v>
      </c>
      <c r="D162" s="273">
        <v>1376176.3272670705</v>
      </c>
      <c r="E162" s="273">
        <v>-223753.81206271728</v>
      </c>
      <c r="F162" s="277">
        <v>-0.13985223889616077</v>
      </c>
      <c r="G162" s="284">
        <v>71.702945742866874</v>
      </c>
      <c r="H162" s="284">
        <v>2.249819561498299</v>
      </c>
      <c r="I162" s="285">
        <v>36.905894243044671</v>
      </c>
      <c r="J162" s="285">
        <v>0.65404174420581995</v>
      </c>
      <c r="K162" s="277">
        <v>1.8041608886794652E-2</v>
      </c>
      <c r="L162" s="278">
        <v>50789017.993900135</v>
      </c>
      <c r="M162" s="278">
        <v>-7211413.4255300239</v>
      </c>
      <c r="N162" s="277">
        <v>-0.12433378940547327</v>
      </c>
      <c r="O162" s="273">
        <v>13101252.427408446</v>
      </c>
      <c r="P162" s="273">
        <v>-2385728.8870628197</v>
      </c>
      <c r="Q162" s="277">
        <v>-0.15404737944854102</v>
      </c>
    </row>
    <row r="163" spans="1:17">
      <c r="A163" s="310"/>
      <c r="B163" s="310"/>
      <c r="C163" s="223"/>
      <c r="D163" s="273"/>
      <c r="E163" s="273"/>
      <c r="F163" s="277"/>
      <c r="G163" s="284"/>
      <c r="H163" s="284"/>
      <c r="I163" s="285"/>
      <c r="J163" s="285"/>
      <c r="K163" s="277"/>
      <c r="L163" s="278"/>
      <c r="M163" s="278"/>
      <c r="N163" s="277"/>
      <c r="O163" s="273"/>
      <c r="P163" s="273"/>
      <c r="Q163" s="277"/>
    </row>
    <row r="164" spans="1:17">
      <c r="A164" s="310" t="s">
        <v>61</v>
      </c>
      <c r="B164" s="310" t="s">
        <v>240</v>
      </c>
      <c r="C164" s="223" t="s">
        <v>247</v>
      </c>
      <c r="D164" s="273">
        <v>32.257646560668945</v>
      </c>
      <c r="E164" s="273">
        <v>-167.61049175262451</v>
      </c>
      <c r="F164" s="274">
        <v>-0.83860535834828731</v>
      </c>
      <c r="G164" s="282">
        <v>1.6807208751552307E-3</v>
      </c>
      <c r="H164" s="282">
        <v>-6.9955748509340091E-3</v>
      </c>
      <c r="I164" s="283">
        <v>37.96</v>
      </c>
      <c r="J164" s="283">
        <v>2</v>
      </c>
      <c r="K164" s="274">
        <v>5.5617352614015569E-2</v>
      </c>
      <c r="L164" s="275">
        <v>1224.5002634429932</v>
      </c>
      <c r="M164" s="275">
        <v>-5962.7579903030401</v>
      </c>
      <c r="N164" s="274">
        <v>-0.82962901565353131</v>
      </c>
      <c r="O164" s="273">
        <v>129.03058624267578</v>
      </c>
      <c r="P164" s="273">
        <v>-670.44196701049805</v>
      </c>
      <c r="Q164" s="274">
        <v>-0.83860535834828731</v>
      </c>
    </row>
    <row r="165" spans="1:17">
      <c r="A165" s="310" t="s">
        <v>61</v>
      </c>
      <c r="B165" s="310" t="s">
        <v>240</v>
      </c>
      <c r="C165" s="223" t="s">
        <v>248</v>
      </c>
      <c r="D165" s="273">
        <v>11528.881049117816</v>
      </c>
      <c r="E165" s="273">
        <v>-3501.7654190812264</v>
      </c>
      <c r="F165" s="277">
        <v>-0.23297503713430129</v>
      </c>
      <c r="G165" s="284">
        <v>0.60068954534518348</v>
      </c>
      <c r="H165" s="284">
        <v>-5.1792310006745446E-2</v>
      </c>
      <c r="I165" s="285">
        <v>22.654849200505254</v>
      </c>
      <c r="J165" s="285">
        <v>-0.68593540846483592</v>
      </c>
      <c r="K165" s="277">
        <v>-2.9387847064970742E-2</v>
      </c>
      <c r="L165" s="278">
        <v>261185.0616183269</v>
      </c>
      <c r="M165" s="278">
        <v>-89642.020129483921</v>
      </c>
      <c r="N165" s="277">
        <v>-0.25551624943801332</v>
      </c>
      <c r="O165" s="273">
        <v>87714.357422709465</v>
      </c>
      <c r="P165" s="273">
        <v>-26030.452449440956</v>
      </c>
      <c r="Q165" s="277">
        <v>-0.22884958424651886</v>
      </c>
    </row>
    <row r="166" spans="1:17">
      <c r="A166" s="310" t="s">
        <v>61</v>
      </c>
      <c r="B166" s="310" t="s">
        <v>240</v>
      </c>
      <c r="C166" s="223" t="s">
        <v>249</v>
      </c>
      <c r="D166" s="273">
        <v>78868.892313342047</v>
      </c>
      <c r="E166" s="273">
        <v>-14108.453501971409</v>
      </c>
      <c r="F166" s="274">
        <v>-0.1517407641426535</v>
      </c>
      <c r="G166" s="282">
        <v>4.1093076477881461</v>
      </c>
      <c r="H166" s="282">
        <v>7.3151835619504446E-2</v>
      </c>
      <c r="I166" s="283">
        <v>13.666299304691258</v>
      </c>
      <c r="J166" s="283">
        <v>0.7451345167531187</v>
      </c>
      <c r="K166" s="274">
        <v>5.766775124241888E-2</v>
      </c>
      <c r="L166" s="275">
        <v>1077845.8881835961</v>
      </c>
      <c r="M166" s="275">
        <v>-123529.71864117961</v>
      </c>
      <c r="N166" s="274">
        <v>-0.1028235615401477</v>
      </c>
      <c r="O166" s="273">
        <v>208449.16339193389</v>
      </c>
      <c r="P166" s="273">
        <v>-39169.23184146086</v>
      </c>
      <c r="Q166" s="274">
        <v>-0.15818385303943827</v>
      </c>
    </row>
    <row r="167" spans="1:17">
      <c r="A167" s="310" t="s">
        <v>61</v>
      </c>
      <c r="B167" s="310" t="s">
        <v>240</v>
      </c>
      <c r="C167" s="223" t="s">
        <v>250</v>
      </c>
      <c r="D167" s="273">
        <v>230.73044157028198</v>
      </c>
      <c r="E167" s="273">
        <v>-110.81787157058716</v>
      </c>
      <c r="F167" s="277">
        <v>-0.32445738218265224</v>
      </c>
      <c r="G167" s="284">
        <v>1.2021753321390327E-2</v>
      </c>
      <c r="H167" s="284">
        <v>-2.8048928592631431E-3</v>
      </c>
      <c r="I167" s="285">
        <v>18.300144529307847</v>
      </c>
      <c r="J167" s="285">
        <v>-1.6724764396063669</v>
      </c>
      <c r="K167" s="277">
        <v>-8.3738455869634867E-2</v>
      </c>
      <c r="L167" s="278">
        <v>4222.40042804718</v>
      </c>
      <c r="M167" s="278">
        <v>-2599.2145728874211</v>
      </c>
      <c r="N167" s="277">
        <v>-0.38102627787280774</v>
      </c>
      <c r="O167" s="273">
        <v>615.28117752075195</v>
      </c>
      <c r="P167" s="273">
        <v>-295.51432418823242</v>
      </c>
      <c r="Q167" s="277">
        <v>-0.32445738218265224</v>
      </c>
    </row>
    <row r="168" spans="1:17">
      <c r="A168" s="310" t="s">
        <v>61</v>
      </c>
      <c r="B168" s="310" t="s">
        <v>240</v>
      </c>
      <c r="C168" s="223" t="s">
        <v>251</v>
      </c>
      <c r="D168" s="273">
        <v>15377.860475933017</v>
      </c>
      <c r="E168" s="273">
        <v>6460.0194085345229</v>
      </c>
      <c r="F168" s="274">
        <v>0.72439274928893016</v>
      </c>
      <c r="G168" s="282">
        <v>0.80123300590187851</v>
      </c>
      <c r="H168" s="282">
        <v>0.41410863984744956</v>
      </c>
      <c r="I168" s="283">
        <v>22.714377500913621</v>
      </c>
      <c r="J168" s="283">
        <v>0.57427628248649398</v>
      </c>
      <c r="K168" s="274">
        <v>2.5938286226466115E-2</v>
      </c>
      <c r="L168" s="275">
        <v>349298.52800672175</v>
      </c>
      <c r="M168" s="275">
        <v>151856.62412467288</v>
      </c>
      <c r="N168" s="274">
        <v>0.76912054198682922</v>
      </c>
      <c r="O168" s="273">
        <v>119254.46373331547</v>
      </c>
      <c r="P168" s="273">
        <v>50055.101327664306</v>
      </c>
      <c r="Q168" s="274">
        <v>0.72334627932318285</v>
      </c>
    </row>
    <row r="169" spans="1:17">
      <c r="A169" s="310" t="s">
        <v>61</v>
      </c>
      <c r="B169" s="310" t="s">
        <v>240</v>
      </c>
      <c r="C169" s="223" t="s">
        <v>252</v>
      </c>
      <c r="D169" s="273">
        <v>5960.0590814549687</v>
      </c>
      <c r="E169" s="273">
        <v>-1676.2281895018577</v>
      </c>
      <c r="F169" s="277">
        <v>-0.21950826756833447</v>
      </c>
      <c r="G169" s="284">
        <v>0.31053709068700708</v>
      </c>
      <c r="H169" s="284">
        <v>-2.0954897837637598E-2</v>
      </c>
      <c r="I169" s="285">
        <v>12.278552396356309</v>
      </c>
      <c r="J169" s="285">
        <v>0.17117485989798986</v>
      </c>
      <c r="K169" s="277">
        <v>1.4138062465016877E-2</v>
      </c>
      <c r="L169" s="278">
        <v>73180.897717024083</v>
      </c>
      <c r="M169" s="278">
        <v>-19274.515249301199</v>
      </c>
      <c r="N169" s="277">
        <v>-0.2084736267017864</v>
      </c>
      <c r="O169" s="273">
        <v>14400.577661633492</v>
      </c>
      <c r="P169" s="273">
        <v>-4260.3501977920532</v>
      </c>
      <c r="Q169" s="277">
        <v>-0.22830323496696714</v>
      </c>
    </row>
    <row r="170" spans="1:17">
      <c r="A170" s="310" t="s">
        <v>61</v>
      </c>
      <c r="B170" s="310" t="s">
        <v>136</v>
      </c>
      <c r="C170" s="223" t="s">
        <v>242</v>
      </c>
      <c r="D170" s="273">
        <v>1982805.2749091589</v>
      </c>
      <c r="E170" s="273">
        <v>-241962.16270705475</v>
      </c>
      <c r="F170" s="274">
        <v>-0.1087584071107727</v>
      </c>
      <c r="G170" s="282">
        <v>100.00000000000001</v>
      </c>
      <c r="H170" s="282">
        <v>4.2632564145606011E-14</v>
      </c>
      <c r="I170" s="283">
        <v>31.614658499291583</v>
      </c>
      <c r="J170" s="283">
        <v>0.82172532635036433</v>
      </c>
      <c r="K170" s="274">
        <v>2.668551650261242E-2</v>
      </c>
      <c r="L170" s="275">
        <v>62685711.636847027</v>
      </c>
      <c r="M170" s="275">
        <v>-5821403.395004712</v>
      </c>
      <c r="N170" s="274">
        <v>-8.4975164875912598E-2</v>
      </c>
      <c r="O170" s="273">
        <v>15984316.024064483</v>
      </c>
      <c r="P170" s="273">
        <v>-2221464.8572954219</v>
      </c>
      <c r="Q170" s="274">
        <v>-0.12201975140598785</v>
      </c>
    </row>
    <row r="171" spans="1:17">
      <c r="A171" s="310" t="s">
        <v>61</v>
      </c>
      <c r="B171" s="310" t="s">
        <v>241</v>
      </c>
      <c r="C171" s="223" t="s">
        <v>243</v>
      </c>
      <c r="D171" s="273">
        <v>27844.39340044335</v>
      </c>
      <c r="E171" s="273">
        <v>1243.2641262406651</v>
      </c>
      <c r="F171" s="277">
        <v>4.6737268686046392E-2</v>
      </c>
      <c r="G171" s="284">
        <v>1.4042928850751131</v>
      </c>
      <c r="H171" s="284">
        <v>0.20861153769324159</v>
      </c>
      <c r="I171" s="285">
        <v>24.07884511704858</v>
      </c>
      <c r="J171" s="285">
        <v>-0.39860829104789275</v>
      </c>
      <c r="K171" s="277">
        <v>-1.6284712482224316E-2</v>
      </c>
      <c r="L171" s="278">
        <v>670460.83606744511</v>
      </c>
      <c r="M171" s="278">
        <v>19332.933655397734</v>
      </c>
      <c r="N171" s="277">
        <v>2.9691453221065388E-2</v>
      </c>
      <c r="O171" s="273">
        <v>207662.3977913296</v>
      </c>
      <c r="P171" s="273">
        <v>6148.9709375536186</v>
      </c>
      <c r="Q171" s="277">
        <v>3.0513951519545598E-2</v>
      </c>
    </row>
    <row r="172" spans="1:17">
      <c r="A172" s="310" t="s">
        <v>61</v>
      </c>
      <c r="B172" s="310" t="s">
        <v>241</v>
      </c>
      <c r="C172" s="223" t="s">
        <v>244</v>
      </c>
      <c r="D172" s="273">
        <v>416656.54119531129</v>
      </c>
      <c r="E172" s="273">
        <v>-137990.81085801864</v>
      </c>
      <c r="F172" s="274">
        <v>-0.24879017333657202</v>
      </c>
      <c r="G172" s="282">
        <v>21.013487631275353</v>
      </c>
      <c r="H172" s="282">
        <v>-3.9170890517248935</v>
      </c>
      <c r="I172" s="283">
        <v>18.059557537545196</v>
      </c>
      <c r="J172" s="283">
        <v>-1.949491090894675</v>
      </c>
      <c r="K172" s="274">
        <v>-9.7430473936864992E-2</v>
      </c>
      <c r="L172" s="275">
        <v>7524632.779111295</v>
      </c>
      <c r="M172" s="275">
        <v>-3573333.0597591931</v>
      </c>
      <c r="N172" s="274">
        <v>-0.32198090277441999</v>
      </c>
      <c r="O172" s="273">
        <v>1771993.1195477801</v>
      </c>
      <c r="P172" s="273">
        <v>-1028661.157254348</v>
      </c>
      <c r="Q172" s="274">
        <v>-0.36729315923595701</v>
      </c>
    </row>
    <row r="173" spans="1:17">
      <c r="A173" s="310" t="s">
        <v>61</v>
      </c>
      <c r="B173" s="310" t="s">
        <v>241</v>
      </c>
      <c r="C173" s="223" t="s">
        <v>245</v>
      </c>
      <c r="D173" s="280"/>
      <c r="E173" s="273">
        <v>-1.4814199853420258</v>
      </c>
      <c r="F173" s="277">
        <v>-1</v>
      </c>
      <c r="G173" s="280"/>
      <c r="H173" s="284">
        <v>-6.6587633399081575E-5</v>
      </c>
      <c r="I173" s="280"/>
      <c r="J173" s="285">
        <v>-69.189765458422173</v>
      </c>
      <c r="K173" s="277">
        <v>-1</v>
      </c>
      <c r="L173" s="280"/>
      <c r="M173" s="278">
        <v>-102.49910133123397</v>
      </c>
      <c r="N173" s="277">
        <v>-1</v>
      </c>
      <c r="O173" s="280"/>
      <c r="P173" s="273">
        <v>-15.793390035629272</v>
      </c>
      <c r="Q173" s="277">
        <v>-1</v>
      </c>
    </row>
    <row r="174" spans="1:17">
      <c r="A174" s="310" t="s">
        <v>61</v>
      </c>
      <c r="B174" s="310" t="s">
        <v>241</v>
      </c>
      <c r="C174" s="223" t="s">
        <v>246</v>
      </c>
      <c r="D174" s="273">
        <v>1425399.3371764752</v>
      </c>
      <c r="E174" s="273">
        <v>-93723.8194453381</v>
      </c>
      <c r="F174" s="274">
        <v>-6.1695998139978787E-2</v>
      </c>
      <c r="G174" s="282">
        <v>71.888014179394361</v>
      </c>
      <c r="H174" s="282">
        <v>3.605679094091343</v>
      </c>
      <c r="I174" s="283">
        <v>36.985654153912186</v>
      </c>
      <c r="J174" s="283">
        <v>0.83690863616889288</v>
      </c>
      <c r="K174" s="274">
        <v>2.3151803034440119E-2</v>
      </c>
      <c r="L174" s="275">
        <v>52719326.916024782</v>
      </c>
      <c r="M174" s="275">
        <v>-2195069.4828080386</v>
      </c>
      <c r="N174" s="274">
        <v>-3.9972568702488623E-2</v>
      </c>
      <c r="O174" s="273">
        <v>13573835.846625721</v>
      </c>
      <c r="P174" s="273">
        <v>-1181084.6516537666</v>
      </c>
      <c r="Q174" s="274">
        <v>-8.004683263400085E-2</v>
      </c>
    </row>
    <row r="175" spans="1:17">
      <c r="A175" s="310"/>
      <c r="B175" s="310"/>
      <c r="C175" s="223"/>
      <c r="D175" s="273"/>
      <c r="E175" s="273"/>
      <c r="F175" s="274"/>
      <c r="G175" s="282"/>
      <c r="H175" s="282"/>
      <c r="I175" s="283"/>
      <c r="J175" s="283"/>
      <c r="K175" s="274"/>
      <c r="L175" s="275"/>
      <c r="M175" s="275"/>
      <c r="N175" s="274"/>
      <c r="O175" s="273"/>
      <c r="P175" s="273"/>
      <c r="Q175" s="274"/>
    </row>
    <row r="176" spans="1:17">
      <c r="A176" s="310" t="s">
        <v>61</v>
      </c>
      <c r="B176" s="310" t="s">
        <v>241</v>
      </c>
      <c r="C176" s="223" t="s">
        <v>247</v>
      </c>
      <c r="D176" s="273">
        <v>56.739522933959961</v>
      </c>
      <c r="E176" s="273">
        <v>-165.54781579971313</v>
      </c>
      <c r="F176" s="277">
        <v>-0.74474694214617088</v>
      </c>
      <c r="G176" s="284">
        <v>2.8615781716920968E-3</v>
      </c>
      <c r="H176" s="284">
        <v>-7.1299083529330898E-3</v>
      </c>
      <c r="I176" s="285">
        <v>37.097043277512718</v>
      </c>
      <c r="J176" s="285">
        <v>1.5590293164914257</v>
      </c>
      <c r="K176" s="277">
        <v>4.3869342788862543E-2</v>
      </c>
      <c r="L176" s="278">
        <v>2104.8685378265382</v>
      </c>
      <c r="M176" s="278">
        <v>-5794.7820094490053</v>
      </c>
      <c r="N176" s="277">
        <v>-0.73354915825327593</v>
      </c>
      <c r="O176" s="273">
        <v>226.95809173583984</v>
      </c>
      <c r="P176" s="273">
        <v>-662.19126319885254</v>
      </c>
      <c r="Q176" s="277">
        <v>-0.74474694214617088</v>
      </c>
    </row>
    <row r="177" spans="1:17">
      <c r="A177" s="310" t="s">
        <v>61</v>
      </c>
      <c r="B177" s="310" t="s">
        <v>241</v>
      </c>
      <c r="C177" s="223" t="s">
        <v>248</v>
      </c>
      <c r="D177" s="273">
        <v>11230.457816584487</v>
      </c>
      <c r="E177" s="273">
        <v>-4184.4316937488147</v>
      </c>
      <c r="F177" s="274">
        <v>-0.27145388819970456</v>
      </c>
      <c r="G177" s="282">
        <v>0.56639237138901632</v>
      </c>
      <c r="H177" s="282">
        <v>-0.12648407266978345</v>
      </c>
      <c r="I177" s="283">
        <v>22.839430667752616</v>
      </c>
      <c r="J177" s="283">
        <v>-0.47006685882430332</v>
      </c>
      <c r="K177" s="274">
        <v>-2.0166323117362123E-2</v>
      </c>
      <c r="L177" s="275">
        <v>256497.26266900182</v>
      </c>
      <c r="M177" s="275">
        <v>-102816.06624456879</v>
      </c>
      <c r="N177" s="274">
        <v>-0.28614598449616718</v>
      </c>
      <c r="O177" s="273">
        <v>85344.21014559269</v>
      </c>
      <c r="P177" s="273">
        <v>-31332.033232331276</v>
      </c>
      <c r="Q177" s="274">
        <v>-0.26853824159254286</v>
      </c>
    </row>
    <row r="178" spans="1:17">
      <c r="A178" s="310" t="s">
        <v>61</v>
      </c>
      <c r="B178" s="310" t="s">
        <v>241</v>
      </c>
      <c r="C178" s="223" t="s">
        <v>249</v>
      </c>
      <c r="D178" s="273">
        <v>80209.134772573016</v>
      </c>
      <c r="E178" s="273">
        <v>-12026.365721350987</v>
      </c>
      <c r="F178" s="277">
        <v>-0.13038760192062082</v>
      </c>
      <c r="G178" s="284">
        <v>4.0452350912899284</v>
      </c>
      <c r="H178" s="284">
        <v>-0.10061399542414939</v>
      </c>
      <c r="I178" s="285">
        <v>13.561185242611458</v>
      </c>
      <c r="J178" s="285">
        <v>0.64794872974280437</v>
      </c>
      <c r="K178" s="277">
        <v>5.0177097670060691E-2</v>
      </c>
      <c r="L178" s="278">
        <v>1087730.9348004507</v>
      </c>
      <c r="M178" s="278">
        <v>-103327.89796040347</v>
      </c>
      <c r="N178" s="277">
        <v>-8.6752975687096126E-2</v>
      </c>
      <c r="O178" s="273">
        <v>211267.87328706787</v>
      </c>
      <c r="P178" s="273">
        <v>-35849.909268903342</v>
      </c>
      <c r="Q178" s="277">
        <v>-0.14507215505943397</v>
      </c>
    </row>
    <row r="179" spans="1:17">
      <c r="A179" s="310" t="s">
        <v>61</v>
      </c>
      <c r="B179" s="310" t="s">
        <v>241</v>
      </c>
      <c r="C179" s="223" t="s">
        <v>250</v>
      </c>
      <c r="D179" s="273">
        <v>265.08812856674194</v>
      </c>
      <c r="E179" s="273">
        <v>-38.767152786254883</v>
      </c>
      <c r="F179" s="274">
        <v>-0.12758426515949889</v>
      </c>
      <c r="G179" s="282">
        <v>1.3369347556274119E-2</v>
      </c>
      <c r="H179" s="282">
        <v>-2.8849713416105767E-4</v>
      </c>
      <c r="I179" s="283">
        <v>18.422068084786321</v>
      </c>
      <c r="J179" s="283">
        <v>-1.9326130918401461</v>
      </c>
      <c r="K179" s="274">
        <v>-9.4946861366681082E-2</v>
      </c>
      <c r="L179" s="275">
        <v>4883.4715529251098</v>
      </c>
      <c r="M179" s="275">
        <v>-1301.405822849274</v>
      </c>
      <c r="N179" s="274">
        <v>-0.21041740098951117</v>
      </c>
      <c r="O179" s="273">
        <v>706.90167617797852</v>
      </c>
      <c r="P179" s="273">
        <v>-103.37907409667969</v>
      </c>
      <c r="Q179" s="274">
        <v>-0.12758426515949889</v>
      </c>
    </row>
    <row r="180" spans="1:17">
      <c r="A180" s="310" t="s">
        <v>61</v>
      </c>
      <c r="B180" s="310" t="s">
        <v>241</v>
      </c>
      <c r="C180" s="223" t="s">
        <v>251</v>
      </c>
      <c r="D180" s="273">
        <v>15408.793006494678</v>
      </c>
      <c r="E180" s="273">
        <v>7226.4500734606318</v>
      </c>
      <c r="F180" s="277">
        <v>0.88317614314180726</v>
      </c>
      <c r="G180" s="284">
        <v>0.77712083992718983</v>
      </c>
      <c r="H180" s="284">
        <v>0.40933664843429235</v>
      </c>
      <c r="I180" s="285">
        <v>22.660043552602225</v>
      </c>
      <c r="J180" s="285">
        <v>0.45929615696248405</v>
      </c>
      <c r="K180" s="277">
        <v>2.0688319576695445E-2</v>
      </c>
      <c r="L180" s="278">
        <v>349163.92062020197</v>
      </c>
      <c r="M180" s="278">
        <v>167509.79205941514</v>
      </c>
      <c r="N180" s="277">
        <v>0.92213589301033372</v>
      </c>
      <c r="O180" s="273">
        <v>119494.03922645179</v>
      </c>
      <c r="P180" s="273">
        <v>55993.639253343339</v>
      </c>
      <c r="Q180" s="277">
        <v>0.88178404036912961</v>
      </c>
    </row>
    <row r="181" spans="1:17">
      <c r="A181" s="310" t="s">
        <v>61</v>
      </c>
      <c r="B181" s="310" t="s">
        <v>241</v>
      </c>
      <c r="C181" s="223" t="s">
        <v>252</v>
      </c>
      <c r="D181" s="273">
        <v>5734.78988977263</v>
      </c>
      <c r="E181" s="273">
        <v>-2300.6527997312787</v>
      </c>
      <c r="F181" s="274">
        <v>-0.28631313651660384</v>
      </c>
      <c r="G181" s="282">
        <v>0.28922607592091293</v>
      </c>
      <c r="H181" s="282">
        <v>-7.195516727966611E-2</v>
      </c>
      <c r="I181" s="283">
        <v>12.364994851783315</v>
      </c>
      <c r="J181" s="283">
        <v>0.24225585147556394</v>
      </c>
      <c r="K181" s="274">
        <v>1.9983590463294967E-2</v>
      </c>
      <c r="L181" s="275">
        <v>70910.647463097572</v>
      </c>
      <c r="M181" s="275">
        <v>-26500.927013689274</v>
      </c>
      <c r="N181" s="274">
        <v>-0.27205111051771819</v>
      </c>
      <c r="O181" s="273">
        <v>13784.677672624588</v>
      </c>
      <c r="P181" s="273">
        <v>-5898.3523496389389</v>
      </c>
      <c r="Q181" s="274">
        <v>-0.2996668878199798</v>
      </c>
    </row>
    <row r="182" spans="1:17">
      <c r="A182" s="310" t="s">
        <v>167</v>
      </c>
      <c r="B182" s="310" t="s">
        <v>253</v>
      </c>
      <c r="C182" s="223" t="s">
        <v>242</v>
      </c>
      <c r="D182" s="273">
        <v>12153066.11746322</v>
      </c>
      <c r="E182" s="273">
        <v>-869493.4464336168</v>
      </c>
      <c r="F182" s="277">
        <v>-6.6768244918929895E-2</v>
      </c>
      <c r="G182" s="284">
        <v>99.999999999999957</v>
      </c>
      <c r="H182" s="284">
        <v>-1.5631940186722204E-13</v>
      </c>
      <c r="I182" s="285">
        <v>7.8036513335371414</v>
      </c>
      <c r="J182" s="285">
        <v>0.2846924674946063</v>
      </c>
      <c r="K182" s="277">
        <v>3.786328301120883E-2</v>
      </c>
      <c r="L182" s="278">
        <v>94838290.614106908</v>
      </c>
      <c r="M182" s="278">
        <v>-3077799.0774222165</v>
      </c>
      <c r="N182" s="277">
        <v>-3.1433026861248131E-2</v>
      </c>
      <c r="O182" s="273">
        <v>22430702.431563914</v>
      </c>
      <c r="P182" s="273">
        <v>-1106097.8628282957</v>
      </c>
      <c r="Q182" s="277">
        <v>-4.6994402339889441E-2</v>
      </c>
    </row>
    <row r="183" spans="1:17">
      <c r="A183" s="310" t="s">
        <v>167</v>
      </c>
      <c r="B183" s="310" t="s">
        <v>233</v>
      </c>
      <c r="C183" s="223" t="s">
        <v>243</v>
      </c>
      <c r="D183" s="273">
        <v>90761.792646409784</v>
      </c>
      <c r="E183" s="273">
        <v>21276.364553173742</v>
      </c>
      <c r="F183" s="274">
        <v>0.30619894180726592</v>
      </c>
      <c r="G183" s="282">
        <v>0.74682217449628241</v>
      </c>
      <c r="H183" s="282">
        <v>0.21324482549436707</v>
      </c>
      <c r="I183" s="283">
        <v>21.555591483484637</v>
      </c>
      <c r="J183" s="283">
        <v>1.9303819030700495</v>
      </c>
      <c r="K183" s="274">
        <v>9.8362358636746319E-2</v>
      </c>
      <c r="L183" s="275">
        <v>1956424.1245947492</v>
      </c>
      <c r="M183" s="275">
        <v>592758.03548016422</v>
      </c>
      <c r="N183" s="274">
        <v>0.43467975057225056</v>
      </c>
      <c r="O183" s="273">
        <v>256889.52551817894</v>
      </c>
      <c r="P183" s="273">
        <v>94728.396727314219</v>
      </c>
      <c r="Q183" s="274">
        <v>0.58416216903301865</v>
      </c>
    </row>
    <row r="184" spans="1:17">
      <c r="A184" s="310" t="s">
        <v>167</v>
      </c>
      <c r="B184" s="310" t="s">
        <v>233</v>
      </c>
      <c r="C184" s="223" t="s">
        <v>244</v>
      </c>
      <c r="D184" s="273">
        <v>8427680.0755350161</v>
      </c>
      <c r="E184" s="273">
        <v>-730112.58878220059</v>
      </c>
      <c r="F184" s="277">
        <v>-7.9725826467663977E-2</v>
      </c>
      <c r="G184" s="284">
        <v>69.346122156160632</v>
      </c>
      <c r="H184" s="284">
        <v>-0.97640253173469205</v>
      </c>
      <c r="I184" s="285">
        <v>6.1975529343038964</v>
      </c>
      <c r="J184" s="285">
        <v>5.7748359863443177E-2</v>
      </c>
      <c r="K184" s="277">
        <v>9.4055696990495881E-3</v>
      </c>
      <c r="L184" s="278">
        <v>52230993.381506525</v>
      </c>
      <c r="M184" s="278">
        <v>-3996063.9106455445</v>
      </c>
      <c r="N184" s="277">
        <v>-7.107012358627024E-2</v>
      </c>
      <c r="O184" s="273">
        <v>12258664.735753477</v>
      </c>
      <c r="P184" s="273">
        <v>-1304754.6690760944</v>
      </c>
      <c r="Q184" s="277">
        <v>-9.6196588052973292E-2</v>
      </c>
    </row>
    <row r="185" spans="1:17">
      <c r="A185" s="310" t="s">
        <v>167</v>
      </c>
      <c r="B185" s="310" t="s">
        <v>233</v>
      </c>
      <c r="C185" s="223" t="s">
        <v>245</v>
      </c>
      <c r="D185" s="273">
        <v>24156.249352171828</v>
      </c>
      <c r="E185" s="273">
        <v>-10536.216607431321</v>
      </c>
      <c r="F185" s="274">
        <v>-0.30370330606362711</v>
      </c>
      <c r="G185" s="282">
        <v>0.19876670725472934</v>
      </c>
      <c r="H185" s="282">
        <v>-6.7636113092378436E-2</v>
      </c>
      <c r="I185" s="283">
        <v>8.0786023583669895</v>
      </c>
      <c r="J185" s="283">
        <v>0.16449379963149546</v>
      </c>
      <c r="K185" s="274">
        <v>2.0784880370377186E-2</v>
      </c>
      <c r="L185" s="275">
        <v>195148.73298575639</v>
      </c>
      <c r="M185" s="275">
        <v>-79411.208788778662</v>
      </c>
      <c r="N185" s="274">
        <v>-0.28923086257787045</v>
      </c>
      <c r="O185" s="273">
        <v>48710.836702823639</v>
      </c>
      <c r="P185" s="273">
        <v>-21170.546421766281</v>
      </c>
      <c r="Q185" s="274">
        <v>-0.30294973389438784</v>
      </c>
    </row>
    <row r="186" spans="1:17">
      <c r="A186" s="310" t="s">
        <v>167</v>
      </c>
      <c r="B186" s="310" t="s">
        <v>233</v>
      </c>
      <c r="C186" s="223" t="s">
        <v>246</v>
      </c>
      <c r="D186" s="273">
        <v>1022294.6906835662</v>
      </c>
      <c r="E186" s="273">
        <v>82984.115372787113</v>
      </c>
      <c r="F186" s="277">
        <v>8.8345769284382966E-2</v>
      </c>
      <c r="G186" s="284">
        <v>8.4118253023785527</v>
      </c>
      <c r="H186" s="284">
        <v>1.1988763371468414</v>
      </c>
      <c r="I186" s="285">
        <v>13.562564008809733</v>
      </c>
      <c r="J186" s="285">
        <v>-0.87383533545919789</v>
      </c>
      <c r="K186" s="277">
        <v>-6.0530005759787987E-2</v>
      </c>
      <c r="L186" s="278">
        <v>13864937.178262213</v>
      </c>
      <c r="M186" s="278">
        <v>304674.60478080995</v>
      </c>
      <c r="N186" s="277">
        <v>2.2468193600958357E-2</v>
      </c>
      <c r="O186" s="273">
        <v>4170604.0951894522</v>
      </c>
      <c r="P186" s="273">
        <v>-124888.49903861154</v>
      </c>
      <c r="Q186" s="277">
        <v>-2.9074313666941628E-2</v>
      </c>
    </row>
    <row r="187" spans="1:17">
      <c r="A187" s="310"/>
      <c r="B187" s="310"/>
      <c r="C187" s="223"/>
      <c r="D187" s="273"/>
      <c r="E187" s="273"/>
      <c r="F187" s="277"/>
      <c r="G187" s="284"/>
      <c r="H187" s="284"/>
      <c r="I187" s="285"/>
      <c r="J187" s="285"/>
      <c r="K187" s="277"/>
      <c r="L187" s="278"/>
      <c r="M187" s="278"/>
      <c r="N187" s="277"/>
      <c r="O187" s="273"/>
      <c r="P187" s="273"/>
      <c r="Q187" s="277"/>
    </row>
    <row r="188" spans="1:17">
      <c r="A188" s="310" t="s">
        <v>167</v>
      </c>
      <c r="B188" s="310" t="s">
        <v>233</v>
      </c>
      <c r="C188" s="223" t="s">
        <v>247</v>
      </c>
      <c r="D188" s="273">
        <v>60347.728799700737</v>
      </c>
      <c r="E188" s="273">
        <v>9811.7375033497665</v>
      </c>
      <c r="F188" s="274">
        <v>0.19415345878568405</v>
      </c>
      <c r="G188" s="282">
        <v>0.49656381538963806</v>
      </c>
      <c r="H188" s="282">
        <v>0.10849884975527258</v>
      </c>
      <c r="I188" s="283">
        <v>21.93822261752106</v>
      </c>
      <c r="J188" s="283">
        <v>1.8151024510278084</v>
      </c>
      <c r="K188" s="274">
        <v>9.0199851514583318E-2</v>
      </c>
      <c r="L188" s="275">
        <v>1323921.9088696218</v>
      </c>
      <c r="M188" s="275">
        <v>306980.08328029409</v>
      </c>
      <c r="N188" s="274">
        <v>0.30186592345377883</v>
      </c>
      <c r="O188" s="273">
        <v>241263.91519880295</v>
      </c>
      <c r="P188" s="273">
        <v>39134.950013399124</v>
      </c>
      <c r="Q188" s="274">
        <v>0.19361376523895224</v>
      </c>
    </row>
    <row r="189" spans="1:17">
      <c r="A189" s="310" t="s">
        <v>167</v>
      </c>
      <c r="B189" s="310" t="s">
        <v>233</v>
      </c>
      <c r="C189" s="223" t="s">
        <v>248</v>
      </c>
      <c r="D189" s="273">
        <v>31778.254374844801</v>
      </c>
      <c r="E189" s="273">
        <v>8408.297688524759</v>
      </c>
      <c r="F189" s="277">
        <v>0.3597908974066128</v>
      </c>
      <c r="G189" s="284">
        <v>0.261483431980851</v>
      </c>
      <c r="H189" s="284">
        <v>8.2025956116352799E-2</v>
      </c>
      <c r="I189" s="285">
        <v>8.2814936623092521</v>
      </c>
      <c r="J189" s="285">
        <v>0.95017680367558555</v>
      </c>
      <c r="K189" s="277">
        <v>0.12960520217546148</v>
      </c>
      <c r="L189" s="278">
        <v>263171.41220452846</v>
      </c>
      <c r="M189" s="278">
        <v>91838.854764571763</v>
      </c>
      <c r="N189" s="277">
        <v>0.53602687158134898</v>
      </c>
      <c r="O189" s="273">
        <v>69029.421364068985</v>
      </c>
      <c r="P189" s="273">
        <v>18324.373227119446</v>
      </c>
      <c r="Q189" s="277">
        <v>0.36139149651583108</v>
      </c>
    </row>
    <row r="190" spans="1:17">
      <c r="A190" s="310" t="s">
        <v>167</v>
      </c>
      <c r="B190" s="310" t="s">
        <v>233</v>
      </c>
      <c r="C190" s="223" t="s">
        <v>249</v>
      </c>
      <c r="D190" s="273">
        <v>1549149.8410394059</v>
      </c>
      <c r="E190" s="273">
        <v>-49439.557055133395</v>
      </c>
      <c r="F190" s="274">
        <v>-3.0926989203145946E-2</v>
      </c>
      <c r="G190" s="282">
        <v>12.746987682502366</v>
      </c>
      <c r="H190" s="282">
        <v>0.47144852869116782</v>
      </c>
      <c r="I190" s="283">
        <v>11.087772541775275</v>
      </c>
      <c r="J190" s="283">
        <v>0.6172960367089626</v>
      </c>
      <c r="K190" s="274">
        <v>5.895586857105059E-2</v>
      </c>
      <c r="L190" s="275">
        <v>17176621.070572257</v>
      </c>
      <c r="M190" s="275">
        <v>438628.33657528646</v>
      </c>
      <c r="N190" s="274">
        <v>2.6205551857145754E-2</v>
      </c>
      <c r="O190" s="273">
        <v>3638796.8091405034</v>
      </c>
      <c r="P190" s="273">
        <v>215746.13205523603</v>
      </c>
      <c r="Q190" s="274">
        <v>6.3027443180871681E-2</v>
      </c>
    </row>
    <row r="191" spans="1:17">
      <c r="A191" s="310" t="s">
        <v>167</v>
      </c>
      <c r="B191" s="310" t="s">
        <v>233</v>
      </c>
      <c r="C191" s="223" t="s">
        <v>250</v>
      </c>
      <c r="D191" s="273">
        <v>126787.00202854746</v>
      </c>
      <c r="E191" s="273">
        <v>-10696.82692808588</v>
      </c>
      <c r="F191" s="277">
        <v>-7.7804255302345346E-2</v>
      </c>
      <c r="G191" s="284">
        <v>1.0432511499823256</v>
      </c>
      <c r="H191" s="284">
        <v>-1.2484692745455384E-2</v>
      </c>
      <c r="I191" s="285">
        <v>12.548254090753424</v>
      </c>
      <c r="J191" s="285">
        <v>-0.27806089659527622</v>
      </c>
      <c r="K191" s="277">
        <v>-2.1678938718528506E-2</v>
      </c>
      <c r="L191" s="278">
        <v>1590955.5168590834</v>
      </c>
      <c r="M191" s="278">
        <v>-172455.37900546798</v>
      </c>
      <c r="N191" s="277">
        <v>-9.7796480338133498E-2</v>
      </c>
      <c r="O191" s="273">
        <v>338237.4515966773</v>
      </c>
      <c r="P191" s="273">
        <v>-31511.00842410326</v>
      </c>
      <c r="Q191" s="277">
        <v>-8.5222825329231339E-2</v>
      </c>
    </row>
    <row r="192" spans="1:17">
      <c r="A192" s="310" t="s">
        <v>167</v>
      </c>
      <c r="B192" s="310" t="s">
        <v>233</v>
      </c>
      <c r="C192" s="223" t="s">
        <v>251</v>
      </c>
      <c r="D192" s="273">
        <v>52806.004107773319</v>
      </c>
      <c r="E192" s="273">
        <v>-9862.5245426910988</v>
      </c>
      <c r="F192" s="274">
        <v>-0.15737603475102507</v>
      </c>
      <c r="G192" s="282">
        <v>0.43450766742636476</v>
      </c>
      <c r="H192" s="282">
        <v>-4.672283371262731E-2</v>
      </c>
      <c r="I192" s="283">
        <v>8.4273512085399354</v>
      </c>
      <c r="J192" s="283">
        <v>-8.4079130411289782E-2</v>
      </c>
      <c r="K192" s="274">
        <v>-9.8783784937432704E-3</v>
      </c>
      <c r="L192" s="275">
        <v>445014.74253580824</v>
      </c>
      <c r="M192" s="275">
        <v>-88384.073517188663</v>
      </c>
      <c r="N192" s="274">
        <v>-0.16569979320765324</v>
      </c>
      <c r="O192" s="273">
        <v>111782.76411479712</v>
      </c>
      <c r="P192" s="273">
        <v>-13993.337340533748</v>
      </c>
      <c r="Q192" s="274">
        <v>-0.1112559316008332</v>
      </c>
    </row>
    <row r="193" spans="1:17">
      <c r="A193" s="310" t="s">
        <v>167</v>
      </c>
      <c r="B193" s="310" t="s">
        <v>233</v>
      </c>
      <c r="C193" s="223" t="s">
        <v>252</v>
      </c>
      <c r="D193" s="273">
        <v>767304.47889547772</v>
      </c>
      <c r="E193" s="273">
        <v>-181326.24763577501</v>
      </c>
      <c r="F193" s="277">
        <v>-0.19114523972759087</v>
      </c>
      <c r="G193" s="284">
        <v>6.3136699124256994</v>
      </c>
      <c r="H193" s="284">
        <v>-0.97084832591813086</v>
      </c>
      <c r="I193" s="285">
        <v>7.5473331708588063</v>
      </c>
      <c r="J193" s="285">
        <v>0.94047679273977103</v>
      </c>
      <c r="K193" s="277">
        <v>0.14234860558714366</v>
      </c>
      <c r="L193" s="278">
        <v>5791102.5457163695</v>
      </c>
      <c r="M193" s="278">
        <v>-476364.42034633178</v>
      </c>
      <c r="N193" s="277">
        <v>-7.6005892480290119E-2</v>
      </c>
      <c r="O193" s="273">
        <v>1296722.8769851327</v>
      </c>
      <c r="P193" s="273">
        <v>22286.345449745655</v>
      </c>
      <c r="Q193" s="277">
        <v>1.7487214857923143E-2</v>
      </c>
    </row>
    <row r="194" spans="1:17">
      <c r="A194" s="310" t="s">
        <v>167</v>
      </c>
      <c r="B194" s="310" t="s">
        <v>254</v>
      </c>
      <c r="C194" s="223" t="s">
        <v>242</v>
      </c>
      <c r="D194" s="273">
        <v>160156450.74518785</v>
      </c>
      <c r="E194" s="273">
        <v>-7159141.7839120328</v>
      </c>
      <c r="F194" s="274">
        <v>-4.2788252282386051E-2</v>
      </c>
      <c r="G194" s="282">
        <v>99.999999999999886</v>
      </c>
      <c r="H194" s="282">
        <v>-2.4158453015843406E-13</v>
      </c>
      <c r="I194" s="283">
        <v>7.642118758662467</v>
      </c>
      <c r="J194" s="283">
        <v>0.22118945931744527</v>
      </c>
      <c r="K194" s="274">
        <v>2.9806167178680391E-2</v>
      </c>
      <c r="L194" s="275">
        <v>1223934616.5606015</v>
      </c>
      <c r="M194" s="275">
        <v>-17702566.275868893</v>
      </c>
      <c r="N194" s="274">
        <v>-1.4257438904518057E-2</v>
      </c>
      <c r="O194" s="273">
        <v>292404693.21763879</v>
      </c>
      <c r="P194" s="273">
        <v>-5118318.7986678481</v>
      </c>
      <c r="Q194" s="274">
        <v>-1.7203102254111771E-2</v>
      </c>
    </row>
    <row r="195" spans="1:17">
      <c r="A195" s="310" t="s">
        <v>167</v>
      </c>
      <c r="B195" s="310" t="s">
        <v>240</v>
      </c>
      <c r="C195" s="223" t="s">
        <v>243</v>
      </c>
      <c r="D195" s="273">
        <v>1069496.8278515278</v>
      </c>
      <c r="E195" s="273">
        <v>248166.55805134727</v>
      </c>
      <c r="F195" s="277">
        <v>0.30215196879535816</v>
      </c>
      <c r="G195" s="284">
        <v>0.66778254817417104</v>
      </c>
      <c r="H195" s="284">
        <v>0.17689568139435552</v>
      </c>
      <c r="I195" s="285">
        <v>18.534816199175818</v>
      </c>
      <c r="J195" s="285">
        <v>-1.1969737239794505</v>
      </c>
      <c r="K195" s="277">
        <v>-6.0662196822539705E-2</v>
      </c>
      <c r="L195" s="278">
        <v>19822927.129829649</v>
      </c>
      <c r="M195" s="278">
        <v>3616610.788604049</v>
      </c>
      <c r="N195" s="277">
        <v>0.22316056977143661</v>
      </c>
      <c r="O195" s="273">
        <v>2722958.7278471394</v>
      </c>
      <c r="P195" s="273">
        <v>684796.49547519442</v>
      </c>
      <c r="Q195" s="277">
        <v>0.33598723624578758</v>
      </c>
    </row>
    <row r="196" spans="1:17">
      <c r="A196" s="310" t="s">
        <v>167</v>
      </c>
      <c r="B196" s="310" t="s">
        <v>240</v>
      </c>
      <c r="C196" s="223" t="s">
        <v>244</v>
      </c>
      <c r="D196" s="273">
        <v>109675851.6455614</v>
      </c>
      <c r="E196" s="273">
        <v>-9352984.5400965661</v>
      </c>
      <c r="F196" s="274">
        <v>-7.8577467778547655E-2</v>
      </c>
      <c r="G196" s="282">
        <v>68.480445923503737</v>
      </c>
      <c r="H196" s="282">
        <v>-2.6598670541742706</v>
      </c>
      <c r="I196" s="283">
        <v>6.1771130228700457</v>
      </c>
      <c r="J196" s="283">
        <v>-9.6781184055227953E-3</v>
      </c>
      <c r="K196" s="274">
        <v>-1.5643195615501898E-3</v>
      </c>
      <c r="L196" s="275">
        <v>677480131.49416041</v>
      </c>
      <c r="M196" s="275">
        <v>-58926417.775609136</v>
      </c>
      <c r="N196" s="274">
        <v>-8.0018867070154862E-2</v>
      </c>
      <c r="O196" s="273">
        <v>160202996.26959586</v>
      </c>
      <c r="P196" s="273">
        <v>-14870148.075578451</v>
      </c>
      <c r="Q196" s="274">
        <v>-8.4936773890691417E-2</v>
      </c>
    </row>
    <row r="197" spans="1:17">
      <c r="A197" s="310" t="s">
        <v>167</v>
      </c>
      <c r="B197" s="310" t="s">
        <v>240</v>
      </c>
      <c r="C197" s="223" t="s">
        <v>245</v>
      </c>
      <c r="D197" s="273">
        <v>365572.98513754201</v>
      </c>
      <c r="E197" s="273">
        <v>-235264.04136607447</v>
      </c>
      <c r="F197" s="277">
        <v>-0.3915604914282998</v>
      </c>
      <c r="G197" s="284">
        <v>0.22825991924557296</v>
      </c>
      <c r="H197" s="284">
        <v>-0.13084410532351701</v>
      </c>
      <c r="I197" s="285">
        <v>8.1724769979404641</v>
      </c>
      <c r="J197" s="285">
        <v>0.10953632035106686</v>
      </c>
      <c r="K197" s="277">
        <v>1.3585157665306708E-2</v>
      </c>
      <c r="L197" s="278">
        <v>2987636.812104993</v>
      </c>
      <c r="M197" s="278">
        <v>-1856876.4894928751</v>
      </c>
      <c r="N197" s="277">
        <v>-0.38329474477455155</v>
      </c>
      <c r="O197" s="273">
        <v>739512.87081124797</v>
      </c>
      <c r="P197" s="273">
        <v>-471787.40685673477</v>
      </c>
      <c r="Q197" s="277">
        <v>-0.38948839982520966</v>
      </c>
    </row>
    <row r="198" spans="1:17">
      <c r="A198" s="310" t="s">
        <v>167</v>
      </c>
      <c r="B198" s="310" t="s">
        <v>240</v>
      </c>
      <c r="C198" s="223" t="s">
        <v>246</v>
      </c>
      <c r="D198" s="273">
        <v>13337678.239392251</v>
      </c>
      <c r="E198" s="273">
        <v>2136402.029794354</v>
      </c>
      <c r="F198" s="274">
        <v>0.19072844824268881</v>
      </c>
      <c r="G198" s="282">
        <v>8.3279057305114446</v>
      </c>
      <c r="H198" s="282">
        <v>1.6332061868034895</v>
      </c>
      <c r="I198" s="283">
        <v>13.979576532179225</v>
      </c>
      <c r="J198" s="283">
        <v>-0.40071730861017762</v>
      </c>
      <c r="K198" s="274">
        <v>-2.7865724653939362E-2</v>
      </c>
      <c r="L198" s="275">
        <v>186455093.70916542</v>
      </c>
      <c r="M198" s="275">
        <v>25377450.423303932</v>
      </c>
      <c r="N198" s="274">
        <v>0.15754793716634558</v>
      </c>
      <c r="O198" s="273">
        <v>57749445.067231447</v>
      </c>
      <c r="P198" s="273">
        <v>6732714.595192261</v>
      </c>
      <c r="Q198" s="274">
        <v>0.13197071887784478</v>
      </c>
    </row>
    <row r="199" spans="1:17">
      <c r="A199" s="310"/>
      <c r="B199" s="310"/>
      <c r="C199" s="223"/>
      <c r="D199" s="273"/>
      <c r="E199" s="273"/>
      <c r="F199" s="274"/>
      <c r="G199" s="282"/>
      <c r="H199" s="282"/>
      <c r="I199" s="283"/>
      <c r="J199" s="283"/>
      <c r="K199" s="274"/>
      <c r="L199" s="275"/>
      <c r="M199" s="275"/>
      <c r="N199" s="274"/>
      <c r="O199" s="273"/>
      <c r="P199" s="273"/>
      <c r="Q199" s="274"/>
    </row>
    <row r="200" spans="1:17">
      <c r="A200" s="310" t="s">
        <v>167</v>
      </c>
      <c r="B200" s="310" t="s">
        <v>240</v>
      </c>
      <c r="C200" s="223" t="s">
        <v>247</v>
      </c>
      <c r="D200" s="273">
        <v>730149.25971973501</v>
      </c>
      <c r="E200" s="273">
        <v>79042.771092539653</v>
      </c>
      <c r="F200" s="277">
        <v>0.1213976092592701</v>
      </c>
      <c r="G200" s="284">
        <v>0.45589750292444758</v>
      </c>
      <c r="H200" s="284">
        <v>6.6748781765088583E-2</v>
      </c>
      <c r="I200" s="285">
        <v>21.808208481427691</v>
      </c>
      <c r="J200" s="285">
        <v>1.7230289894163988</v>
      </c>
      <c r="K200" s="277">
        <v>8.5786088697973495E-2</v>
      </c>
      <c r="L200" s="278">
        <v>15923247.278528074</v>
      </c>
      <c r="M200" s="278">
        <v>2845656.5860376451</v>
      </c>
      <c r="N200" s="277">
        <v>0.21759792403288108</v>
      </c>
      <c r="O200" s="273">
        <v>2919764.6143723922</v>
      </c>
      <c r="P200" s="273">
        <v>315545.65986360982</v>
      </c>
      <c r="Q200" s="277">
        <v>0.12116710053019687</v>
      </c>
    </row>
    <row r="201" spans="1:17">
      <c r="A201" s="310" t="s">
        <v>167</v>
      </c>
      <c r="B201" s="310" t="s">
        <v>240</v>
      </c>
      <c r="C201" s="223" t="s">
        <v>248</v>
      </c>
      <c r="D201" s="273">
        <v>430747.11475455487</v>
      </c>
      <c r="E201" s="273">
        <v>26979.123703766905</v>
      </c>
      <c r="F201" s="274">
        <v>6.6818381599677956E-2</v>
      </c>
      <c r="G201" s="282">
        <v>0.26895395892600149</v>
      </c>
      <c r="H201" s="282">
        <v>2.7632761691760294E-2</v>
      </c>
      <c r="I201" s="283">
        <v>7.781614555513257</v>
      </c>
      <c r="J201" s="283">
        <v>0.20302696648650809</v>
      </c>
      <c r="K201" s="274">
        <v>2.6789552024242165E-2</v>
      </c>
      <c r="L201" s="275">
        <v>3351908.0179193835</v>
      </c>
      <c r="M201" s="275">
        <v>291916.93209561845</v>
      </c>
      <c r="N201" s="274">
        <v>9.5397968133960412E-2</v>
      </c>
      <c r="O201" s="273">
        <v>935234.12894978002</v>
      </c>
      <c r="P201" s="273">
        <v>50299.394637923222</v>
      </c>
      <c r="Q201" s="274">
        <v>5.6839665895855082E-2</v>
      </c>
    </row>
    <row r="202" spans="1:17">
      <c r="A202" s="310" t="s">
        <v>167</v>
      </c>
      <c r="B202" s="310" t="s">
        <v>240</v>
      </c>
      <c r="C202" s="223" t="s">
        <v>249</v>
      </c>
      <c r="D202" s="273">
        <v>20241106.608491641</v>
      </c>
      <c r="E202" s="273">
        <v>619015.31127253547</v>
      </c>
      <c r="F202" s="277">
        <v>3.1546857156875219E-2</v>
      </c>
      <c r="G202" s="284">
        <v>12.638333650822236</v>
      </c>
      <c r="H202" s="284">
        <v>0.91074090192382506</v>
      </c>
      <c r="I202" s="285">
        <v>10.319771346805945</v>
      </c>
      <c r="J202" s="285">
        <v>0.29928850860912348</v>
      </c>
      <c r="K202" s="277">
        <v>2.9867673388778562E-2</v>
      </c>
      <c r="L202" s="278">
        <v>208883592.0059565</v>
      </c>
      <c r="M202" s="278">
        <v>12260762.912641257</v>
      </c>
      <c r="N202" s="277">
        <v>6.2356761771657859E-2</v>
      </c>
      <c r="O202" s="273">
        <v>44224040.753742263</v>
      </c>
      <c r="P202" s="273">
        <v>2683373.71617046</v>
      </c>
      <c r="Q202" s="277">
        <v>6.459630784800495E-2</v>
      </c>
    </row>
    <row r="203" spans="1:17">
      <c r="A203" s="310" t="s">
        <v>167</v>
      </c>
      <c r="B203" s="310" t="s">
        <v>240</v>
      </c>
      <c r="C203" s="223" t="s">
        <v>250</v>
      </c>
      <c r="D203" s="273">
        <v>1625929.1713252994</v>
      </c>
      <c r="E203" s="273">
        <v>-136739.58350079134</v>
      </c>
      <c r="F203" s="274">
        <v>-7.7575314775624085E-2</v>
      </c>
      <c r="G203" s="282">
        <v>1.0152130393499941</v>
      </c>
      <c r="H203" s="282">
        <v>-3.828635552530768E-2</v>
      </c>
      <c r="I203" s="283">
        <v>12.726732408311346</v>
      </c>
      <c r="J203" s="283">
        <v>-0.51130987271771033</v>
      </c>
      <c r="K203" s="274">
        <v>-3.8624281586594526E-2</v>
      </c>
      <c r="L203" s="275">
        <v>20692765.478324499</v>
      </c>
      <c r="M203" s="275">
        <v>-2641518.0255121291</v>
      </c>
      <c r="N203" s="274">
        <v>-0.11320330556015616</v>
      </c>
      <c r="O203" s="273">
        <v>4347572.6854010113</v>
      </c>
      <c r="P203" s="273">
        <v>-393902.62825282011</v>
      </c>
      <c r="Q203" s="274">
        <v>-8.3075963111843038E-2</v>
      </c>
    </row>
    <row r="204" spans="1:17">
      <c r="A204" s="310" t="s">
        <v>167</v>
      </c>
      <c r="B204" s="310" t="s">
        <v>240</v>
      </c>
      <c r="C204" s="223" t="s">
        <v>251</v>
      </c>
      <c r="D204" s="273">
        <v>721657.42522850819</v>
      </c>
      <c r="E204" s="273">
        <v>-98135.416354562039</v>
      </c>
      <c r="F204" s="277">
        <v>-0.11970757900868777</v>
      </c>
      <c r="G204" s="284">
        <v>0.45059529096126066</v>
      </c>
      <c r="H204" s="284">
        <v>-3.9372696595243395E-2</v>
      </c>
      <c r="I204" s="285">
        <v>8.5161316992276426</v>
      </c>
      <c r="J204" s="285">
        <v>-5.0148214404538649E-2</v>
      </c>
      <c r="K204" s="277">
        <v>-5.8541414604878755E-3</v>
      </c>
      <c r="L204" s="278">
        <v>6145729.6749715004</v>
      </c>
      <c r="M204" s="278">
        <v>-876845.27722100355</v>
      </c>
      <c r="N204" s="277">
        <v>-0.12486093536776641</v>
      </c>
      <c r="O204" s="273">
        <v>1482591.6902839616</v>
      </c>
      <c r="P204" s="273">
        <v>-165740.39914157474</v>
      </c>
      <c r="Q204" s="277">
        <v>-0.10055036858460802</v>
      </c>
    </row>
    <row r="205" spans="1:17">
      <c r="A205" s="310" t="s">
        <v>167</v>
      </c>
      <c r="B205" s="310" t="s">
        <v>240</v>
      </c>
      <c r="C205" s="223" t="s">
        <v>252</v>
      </c>
      <c r="D205" s="273">
        <v>11958261.467762575</v>
      </c>
      <c r="E205" s="273">
        <v>-445623.99649933726</v>
      </c>
      <c r="F205" s="274">
        <v>-3.5926161829151808E-2</v>
      </c>
      <c r="G205" s="282">
        <v>7.4666124356042314</v>
      </c>
      <c r="H205" s="282">
        <v>5.3145898046103923E-2</v>
      </c>
      <c r="I205" s="283">
        <v>6.873205204721053</v>
      </c>
      <c r="J205" s="283">
        <v>0.42483130278443593</v>
      </c>
      <c r="K205" s="274">
        <v>6.5881927637112953E-2</v>
      </c>
      <c r="L205" s="275">
        <v>82191584.95964095</v>
      </c>
      <c r="M205" s="275">
        <v>2206693.6492834836</v>
      </c>
      <c r="N205" s="274">
        <v>2.7588881014053872E-2</v>
      </c>
      <c r="O205" s="273">
        <v>17080576.409403678</v>
      </c>
      <c r="P205" s="273">
        <v>316529.84982243925</v>
      </c>
      <c r="Q205" s="274">
        <v>1.8881470455087191E-2</v>
      </c>
    </row>
    <row r="206" spans="1:17">
      <c r="A206" s="310" t="s">
        <v>167</v>
      </c>
      <c r="B206" s="310" t="s">
        <v>136</v>
      </c>
      <c r="C206" s="223" t="s">
        <v>242</v>
      </c>
      <c r="D206" s="273">
        <v>161025944.19162205</v>
      </c>
      <c r="E206" s="273">
        <v>-6958843.1548673809</v>
      </c>
      <c r="F206" s="277">
        <v>-4.1425436581432253E-2</v>
      </c>
      <c r="G206" s="284">
        <v>100.00000000000017</v>
      </c>
      <c r="H206" s="284">
        <v>2.2737367544323206E-13</v>
      </c>
      <c r="I206" s="285">
        <v>7.6199672158287193</v>
      </c>
      <c r="J206" s="285">
        <v>0.22265298288188351</v>
      </c>
      <c r="K206" s="277">
        <v>3.0099165165947833E-2</v>
      </c>
      <c r="L206" s="278">
        <v>1227012415.638025</v>
      </c>
      <c r="M206" s="278">
        <v>-15623842.718708754</v>
      </c>
      <c r="N206" s="277">
        <v>-1.257314247322042E-2</v>
      </c>
      <c r="O206" s="273">
        <v>293510791.0804674</v>
      </c>
      <c r="P206" s="273">
        <v>-4087498.4168518186</v>
      </c>
      <c r="Q206" s="277">
        <v>-1.3734952656334535E-2</v>
      </c>
    </row>
    <row r="207" spans="1:17">
      <c r="A207" s="310" t="s">
        <v>167</v>
      </c>
      <c r="B207" s="310" t="s">
        <v>241</v>
      </c>
      <c r="C207" s="223" t="s">
        <v>243</v>
      </c>
      <c r="D207" s="273">
        <v>1048220.463298356</v>
      </c>
      <c r="E207" s="273">
        <v>224240.07751762832</v>
      </c>
      <c r="F207" s="274">
        <v>0.27214249439343041</v>
      </c>
      <c r="G207" s="282">
        <v>0.65096371181712676</v>
      </c>
      <c r="H207" s="282">
        <v>0.16045478014751929</v>
      </c>
      <c r="I207" s="283">
        <v>18.345538717913744</v>
      </c>
      <c r="J207" s="283">
        <v>-1.7501899804598935</v>
      </c>
      <c r="K207" s="274">
        <v>-8.7092635789889905E-2</v>
      </c>
      <c r="L207" s="275">
        <v>19230169.094349474</v>
      </c>
      <c r="M207" s="275">
        <v>2671682.8089187238</v>
      </c>
      <c r="N207" s="274">
        <v>0.16134825145638143</v>
      </c>
      <c r="O207" s="273">
        <v>2628230.3311198242</v>
      </c>
      <c r="P207" s="273">
        <v>569723.06567994133</v>
      </c>
      <c r="Q207" s="274">
        <v>0.27676514688336407</v>
      </c>
    </row>
    <row r="208" spans="1:17">
      <c r="A208" s="310" t="s">
        <v>167</v>
      </c>
      <c r="B208" s="310" t="s">
        <v>241</v>
      </c>
      <c r="C208" s="223" t="s">
        <v>244</v>
      </c>
      <c r="D208" s="273">
        <v>110405964.23434339</v>
      </c>
      <c r="E208" s="273">
        <v>-9398390.4720693082</v>
      </c>
      <c r="F208" s="277">
        <v>-7.8447820157293874E-2</v>
      </c>
      <c r="G208" s="284">
        <v>68.564084370751885</v>
      </c>
      <c r="H208" s="284">
        <v>-2.7544895304081791</v>
      </c>
      <c r="I208" s="285">
        <v>6.172458165016633</v>
      </c>
      <c r="J208" s="285">
        <v>-1.2530416121101062E-2</v>
      </c>
      <c r="K208" s="277">
        <v>-2.0259400574020271E-3</v>
      </c>
      <c r="L208" s="278">
        <v>681476195.40480721</v>
      </c>
      <c r="M208" s="278">
        <v>-59512370.424930096</v>
      </c>
      <c r="N208" s="277">
        <v>-8.0314829633423401E-2</v>
      </c>
      <c r="O208" s="273">
        <v>161507750.93867227</v>
      </c>
      <c r="P208" s="273">
        <v>-14730335.82252115</v>
      </c>
      <c r="Q208" s="277">
        <v>-8.358202300777974E-2</v>
      </c>
    </row>
    <row r="209" spans="1:17">
      <c r="A209" s="310" t="s">
        <v>167</v>
      </c>
      <c r="B209" s="310" t="s">
        <v>241</v>
      </c>
      <c r="C209" s="223" t="s">
        <v>245</v>
      </c>
      <c r="D209" s="273">
        <v>376109.20174497482</v>
      </c>
      <c r="E209" s="273">
        <v>-245042.07456748653</v>
      </c>
      <c r="F209" s="274">
        <v>-0.39449661284157383</v>
      </c>
      <c r="G209" s="282">
        <v>0.23357056133600607</v>
      </c>
      <c r="H209" s="282">
        <v>-0.13619582413511377</v>
      </c>
      <c r="I209" s="283">
        <v>8.1546742453098133</v>
      </c>
      <c r="J209" s="283">
        <v>8.760987892384442E-2</v>
      </c>
      <c r="K209" s="274">
        <v>1.0860193367106292E-2</v>
      </c>
      <c r="L209" s="275">
        <v>3067048.0208937791</v>
      </c>
      <c r="M209" s="275">
        <v>-1943819.3063816433</v>
      </c>
      <c r="N209" s="274">
        <v>-0.38792072897259555</v>
      </c>
      <c r="O209" s="273">
        <v>760683.41723301518</v>
      </c>
      <c r="P209" s="273">
        <v>-493060.19243438868</v>
      </c>
      <c r="Q209" s="274">
        <v>-0.39327035339002753</v>
      </c>
    </row>
    <row r="210" spans="1:17">
      <c r="A210" s="310" t="s">
        <v>167</v>
      </c>
      <c r="B210" s="310" t="s">
        <v>241</v>
      </c>
      <c r="C210" s="223" t="s">
        <v>246</v>
      </c>
      <c r="D210" s="273">
        <v>13254694.12401947</v>
      </c>
      <c r="E210" s="273">
        <v>2221008.874554988</v>
      </c>
      <c r="F210" s="277">
        <v>0.20129347759514749</v>
      </c>
      <c r="G210" s="284">
        <v>8.2314028280103173</v>
      </c>
      <c r="H210" s="284">
        <v>1.6631382703952671</v>
      </c>
      <c r="I210" s="285">
        <v>14.04411277715209</v>
      </c>
      <c r="J210" s="285">
        <v>-0.29761037749833541</v>
      </c>
      <c r="K210" s="277">
        <v>-2.075136817864405E-2</v>
      </c>
      <c r="L210" s="278">
        <v>186150419.10438457</v>
      </c>
      <c r="M210" s="278">
        <v>27908359.881014943</v>
      </c>
      <c r="N210" s="277">
        <v>0.17636499435096684</v>
      </c>
      <c r="O210" s="273">
        <v>57874333.566270158</v>
      </c>
      <c r="P210" s="273">
        <v>7985341.3037634194</v>
      </c>
      <c r="Q210" s="277">
        <v>0.16006218890423796</v>
      </c>
    </row>
    <row r="211" spans="1:17">
      <c r="A211" s="310"/>
      <c r="B211" s="310"/>
      <c r="C211" s="223"/>
      <c r="D211" s="273"/>
      <c r="E211" s="273"/>
      <c r="F211" s="277"/>
      <c r="G211" s="284"/>
      <c r="H211" s="284"/>
      <c r="I211" s="285"/>
      <c r="J211" s="285"/>
      <c r="K211" s="277"/>
      <c r="L211" s="278"/>
      <c r="M211" s="278"/>
      <c r="N211" s="277"/>
      <c r="O211" s="273"/>
      <c r="P211" s="273"/>
      <c r="Q211" s="277"/>
    </row>
    <row r="212" spans="1:17">
      <c r="A212" s="310" t="s">
        <v>167</v>
      </c>
      <c r="B212" s="310" t="s">
        <v>241</v>
      </c>
      <c r="C212" s="223" t="s">
        <v>247</v>
      </c>
      <c r="D212" s="273">
        <v>720337.52221638453</v>
      </c>
      <c r="E212" s="273">
        <v>67826.877063122927</v>
      </c>
      <c r="F212" s="274">
        <v>0.10394754103542903</v>
      </c>
      <c r="G212" s="282">
        <v>0.44734252348750636</v>
      </c>
      <c r="H212" s="282">
        <v>5.8908156625834984E-2</v>
      </c>
      <c r="I212" s="283">
        <v>21.679097247632665</v>
      </c>
      <c r="J212" s="283">
        <v>1.6433672756931976</v>
      </c>
      <c r="K212" s="274">
        <v>8.2021831897054601E-2</v>
      </c>
      <c r="L212" s="275">
        <v>15616267.195247756</v>
      </c>
      <c r="M212" s="275">
        <v>2542740.1051409952</v>
      </c>
      <c r="N212" s="274">
        <v>0.19449534066940391</v>
      </c>
      <c r="O212" s="273">
        <v>2880629.6643589921</v>
      </c>
      <c r="P212" s="273">
        <v>270796.08374594618</v>
      </c>
      <c r="Q212" s="274">
        <v>0.10375990475313625</v>
      </c>
    </row>
    <row r="213" spans="1:17">
      <c r="A213" s="310" t="s">
        <v>167</v>
      </c>
      <c r="B213" s="310" t="s">
        <v>241</v>
      </c>
      <c r="C213" s="223" t="s">
        <v>248</v>
      </c>
      <c r="D213" s="273">
        <v>422338.81706603023</v>
      </c>
      <c r="E213" s="273">
        <v>13065.53699421481</v>
      </c>
      <c r="F213" s="277">
        <v>3.1923747848679962E-2</v>
      </c>
      <c r="G213" s="284">
        <v>0.26227998176706518</v>
      </c>
      <c r="H213" s="284">
        <v>1.8642872397370669E-2</v>
      </c>
      <c r="I213" s="285">
        <v>7.7190848470959201</v>
      </c>
      <c r="J213" s="285">
        <v>0.14798431484148011</v>
      </c>
      <c r="K213" s="277">
        <v>1.9545945032830643E-2</v>
      </c>
      <c r="L213" s="278">
        <v>3260069.1631548097</v>
      </c>
      <c r="M213" s="278">
        <v>161420.01456556749</v>
      </c>
      <c r="N213" s="277">
        <v>5.2093672702202845E-2</v>
      </c>
      <c r="O213" s="273">
        <v>916909.7557226608</v>
      </c>
      <c r="P213" s="273">
        <v>19773.324862103909</v>
      </c>
      <c r="Q213" s="277">
        <v>2.2040488137503027E-2</v>
      </c>
    </row>
    <row r="214" spans="1:17">
      <c r="A214" s="310" t="s">
        <v>167</v>
      </c>
      <c r="B214" s="310" t="s">
        <v>241</v>
      </c>
      <c r="C214" s="223" t="s">
        <v>249</v>
      </c>
      <c r="D214" s="273">
        <v>20290546.165546663</v>
      </c>
      <c r="E214" s="273">
        <v>701815.36731424555</v>
      </c>
      <c r="F214" s="274">
        <v>3.5827505852373737E-2</v>
      </c>
      <c r="G214" s="282">
        <v>12.600793162498585</v>
      </c>
      <c r="H214" s="282">
        <v>0.93977843154665486</v>
      </c>
      <c r="I214" s="283">
        <v>10.273009014578475</v>
      </c>
      <c r="J214" s="283">
        <v>0.31351876123656375</v>
      </c>
      <c r="K214" s="274">
        <v>3.1479398368943867E-2</v>
      </c>
      <c r="L214" s="275">
        <v>208444963.66938159</v>
      </c>
      <c r="M214" s="275">
        <v>13351190.209047318</v>
      </c>
      <c r="N214" s="274">
        <v>6.8434732550610236E-2</v>
      </c>
      <c r="O214" s="273">
        <v>44008294.621686958</v>
      </c>
      <c r="P214" s="273">
        <v>2634688.1075948775</v>
      </c>
      <c r="Q214" s="274">
        <v>6.3680407138243758E-2</v>
      </c>
    </row>
    <row r="215" spans="1:17">
      <c r="A215" s="310" t="s">
        <v>167</v>
      </c>
      <c r="B215" s="310" t="s">
        <v>241</v>
      </c>
      <c r="C215" s="223" t="s">
        <v>250</v>
      </c>
      <c r="D215" s="273">
        <v>1636625.9982533855</v>
      </c>
      <c r="E215" s="273">
        <v>-140358.76120007876</v>
      </c>
      <c r="F215" s="277">
        <v>-7.8987037144453612E-2</v>
      </c>
      <c r="G215" s="284">
        <v>1.0163741044770966</v>
      </c>
      <c r="H215" s="284">
        <v>-4.1450706640002943E-2</v>
      </c>
      <c r="I215" s="285">
        <v>12.748924237790071</v>
      </c>
      <c r="J215" s="285">
        <v>-0.45226954947758635</v>
      </c>
      <c r="K215" s="277">
        <v>-3.4259746259750631E-2</v>
      </c>
      <c r="L215" s="278">
        <v>20865220.857329957</v>
      </c>
      <c r="M215" s="278">
        <v>-2593099.3092364296</v>
      </c>
      <c r="N215" s="277">
        <v>-0.11054070755382582</v>
      </c>
      <c r="O215" s="273">
        <v>4379083.6938251099</v>
      </c>
      <c r="P215" s="273">
        <v>-400090.04128351156</v>
      </c>
      <c r="Q215" s="277">
        <v>-8.3715316382909924E-2</v>
      </c>
    </row>
    <row r="216" spans="1:17">
      <c r="A216" s="310" t="s">
        <v>167</v>
      </c>
      <c r="B216" s="310" t="s">
        <v>241</v>
      </c>
      <c r="C216" s="223" t="s">
        <v>251</v>
      </c>
      <c r="D216" s="273">
        <v>731519.94977119926</v>
      </c>
      <c r="E216" s="273">
        <v>-94134.781294935266</v>
      </c>
      <c r="F216" s="274">
        <v>-0.11401228352847059</v>
      </c>
      <c r="G216" s="282">
        <v>0.45428701160148849</v>
      </c>
      <c r="H216" s="282">
        <v>-3.7218644421469715E-2</v>
      </c>
      <c r="I216" s="283">
        <v>8.5221377085321262</v>
      </c>
      <c r="J216" s="283">
        <v>-6.8426252072097071E-2</v>
      </c>
      <c r="K216" s="274">
        <v>-7.9652805550247327E-3</v>
      </c>
      <c r="L216" s="275">
        <v>6234113.7484886646</v>
      </c>
      <c r="M216" s="275">
        <v>-858726.02811044268</v>
      </c>
      <c r="N216" s="274">
        <v>-0.12106942425847195</v>
      </c>
      <c r="O216" s="273">
        <v>1496585.0276244958</v>
      </c>
      <c r="P216" s="273">
        <v>-164915.45224006195</v>
      </c>
      <c r="Q216" s="274">
        <v>-9.9256939277866191E-2</v>
      </c>
    </row>
    <row r="217" spans="1:17">
      <c r="A217" s="310" t="s">
        <v>167</v>
      </c>
      <c r="B217" s="310" t="s">
        <v>241</v>
      </c>
      <c r="C217" s="223" t="s">
        <v>252</v>
      </c>
      <c r="D217" s="273">
        <v>12139587.715398362</v>
      </c>
      <c r="E217" s="273">
        <v>-308873.79917025939</v>
      </c>
      <c r="F217" s="277">
        <v>-2.4812206617563122E-2</v>
      </c>
      <c r="G217" s="284">
        <v>7.5389017442755586</v>
      </c>
      <c r="H217" s="284">
        <v>0.12843219449893439</v>
      </c>
      <c r="I217" s="285">
        <v>6.8097822856972039</v>
      </c>
      <c r="J217" s="285">
        <v>0.3817453788812939</v>
      </c>
      <c r="K217" s="277">
        <v>5.9387552438679013E-2</v>
      </c>
      <c r="L217" s="278">
        <v>82667949.37998715</v>
      </c>
      <c r="M217" s="278">
        <v>2648779.3312625736</v>
      </c>
      <c r="N217" s="277">
        <v>3.3101809599495997E-2</v>
      </c>
      <c r="O217" s="273">
        <v>17058290.063953929</v>
      </c>
      <c r="P217" s="273">
        <v>220581.20598099753</v>
      </c>
      <c r="Q217" s="277">
        <v>1.3100428795961079E-2</v>
      </c>
    </row>
  </sheetData>
  <mergeCells count="24">
    <mergeCell ref="A146:A181"/>
    <mergeCell ref="B146:B157"/>
    <mergeCell ref="B158:B169"/>
    <mergeCell ref="B170:B181"/>
    <mergeCell ref="A182:A217"/>
    <mergeCell ref="B182:B193"/>
    <mergeCell ref="B194:B205"/>
    <mergeCell ref="B206:B217"/>
    <mergeCell ref="A74:A109"/>
    <mergeCell ref="B74:B85"/>
    <mergeCell ref="B86:B97"/>
    <mergeCell ref="B98:B109"/>
    <mergeCell ref="A110:A145"/>
    <mergeCell ref="B110:B121"/>
    <mergeCell ref="B122:B133"/>
    <mergeCell ref="B134:B145"/>
    <mergeCell ref="A38:A73"/>
    <mergeCell ref="B38:B49"/>
    <mergeCell ref="B50:B61"/>
    <mergeCell ref="B62:B73"/>
    <mergeCell ref="A2:A37"/>
    <mergeCell ref="B2:B13"/>
    <mergeCell ref="B14:B25"/>
    <mergeCell ref="B26:B3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topLeftCell="A4" workbookViewId="0">
      <selection activeCell="A9" sqref="A9:A20"/>
    </sheetView>
  </sheetViews>
  <sheetFormatPr defaultRowHeight="14.5"/>
  <sheetData/>
  <sheetProtection algorithmName="SHA-512" hashValue="CCzmy7E54HUyTcTiPGIB6V0yYei34Tqug9gHMHIDDETEXVe+NkK5mYmUMUn8cBgoXRPto6GOMq4+Zy9SUH7Y/A==" saltValue="p88dPYoglJFYziptV3Okdw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BD4D0-42C0-4CBB-A9C8-80B83141AFE0}">
  <sheetPr>
    <tabColor rgb="FFFFC000"/>
  </sheetPr>
  <dimension ref="C2:F14"/>
  <sheetViews>
    <sheetView workbookViewId="0">
      <selection activeCell="A9" sqref="A9:A20"/>
    </sheetView>
  </sheetViews>
  <sheetFormatPr defaultRowHeight="14.5"/>
  <cols>
    <col min="6" max="6" width="10.1796875" bestFit="1" customWidth="1"/>
  </cols>
  <sheetData>
    <row r="2" spans="3:6">
      <c r="C2">
        <v>144</v>
      </c>
      <c r="D2">
        <v>14</v>
      </c>
      <c r="F2" s="210">
        <f>C2*D2</f>
        <v>2016</v>
      </c>
    </row>
    <row r="3" spans="3:6">
      <c r="C3">
        <v>144</v>
      </c>
      <c r="D3">
        <v>14</v>
      </c>
      <c r="F3" s="210">
        <f t="shared" ref="F3:F13" si="0">C3*D3</f>
        <v>2016</v>
      </c>
    </row>
    <row r="4" spans="3:6">
      <c r="C4">
        <v>216</v>
      </c>
      <c r="D4">
        <v>14</v>
      </c>
      <c r="F4" s="210">
        <f t="shared" si="0"/>
        <v>3024</v>
      </c>
    </row>
    <row r="5" spans="3:6">
      <c r="C5">
        <v>162</v>
      </c>
      <c r="D5">
        <v>14</v>
      </c>
      <c r="F5" s="210">
        <f t="shared" si="0"/>
        <v>2268</v>
      </c>
    </row>
    <row r="6" spans="3:6">
      <c r="C6">
        <v>54</v>
      </c>
      <c r="D6">
        <v>14</v>
      </c>
      <c r="F6" s="210">
        <f t="shared" si="0"/>
        <v>756</v>
      </c>
    </row>
    <row r="7" spans="3:6">
      <c r="C7">
        <v>36</v>
      </c>
      <c r="D7">
        <v>14</v>
      </c>
      <c r="F7" s="210">
        <f t="shared" si="0"/>
        <v>504</v>
      </c>
    </row>
    <row r="8" spans="3:6">
      <c r="C8">
        <v>36</v>
      </c>
      <c r="D8">
        <v>14</v>
      </c>
      <c r="F8" s="210">
        <f t="shared" si="0"/>
        <v>504</v>
      </c>
    </row>
    <row r="9" spans="3:6">
      <c r="C9">
        <v>36</v>
      </c>
      <c r="D9">
        <v>14</v>
      </c>
      <c r="F9" s="210">
        <f t="shared" si="0"/>
        <v>504</v>
      </c>
    </row>
    <row r="10" spans="3:6">
      <c r="C10">
        <v>36</v>
      </c>
      <c r="D10">
        <v>14</v>
      </c>
      <c r="F10" s="210">
        <f t="shared" si="0"/>
        <v>504</v>
      </c>
    </row>
    <row r="11" spans="3:6">
      <c r="C11">
        <v>108</v>
      </c>
      <c r="D11">
        <v>14</v>
      </c>
      <c r="F11" s="210">
        <f t="shared" si="0"/>
        <v>1512</v>
      </c>
    </row>
    <row r="12" spans="3:6">
      <c r="C12">
        <v>18</v>
      </c>
      <c r="D12">
        <v>14</v>
      </c>
      <c r="F12" s="210">
        <f t="shared" si="0"/>
        <v>252</v>
      </c>
    </row>
    <row r="13" spans="3:6">
      <c r="C13" s="209">
        <v>126</v>
      </c>
      <c r="D13" s="209">
        <v>14</v>
      </c>
      <c r="E13" s="209"/>
      <c r="F13" s="212">
        <f t="shared" si="0"/>
        <v>1764</v>
      </c>
    </row>
    <row r="14" spans="3:6">
      <c r="F14" s="211">
        <f>SUM(F2:F13)</f>
        <v>15624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199F6-79BA-4A94-A5F6-526446051CD9}">
  <dimension ref="E3:R105"/>
  <sheetViews>
    <sheetView workbookViewId="0">
      <selection activeCell="A9" sqref="A9:A20"/>
    </sheetView>
  </sheetViews>
  <sheetFormatPr defaultRowHeight="14.5"/>
  <sheetData>
    <row r="3" spans="5:18">
      <c r="E3" s="200">
        <v>290985.78787746601</v>
      </c>
      <c r="F3" s="200">
        <v>42829.562482845547</v>
      </c>
      <c r="G3" s="201">
        <v>0.17259112647582209</v>
      </c>
      <c r="H3" s="188"/>
      <c r="I3" s="188"/>
      <c r="J3" s="203">
        <v>30.784935439613868</v>
      </c>
      <c r="K3" s="203">
        <v>0.97562224771611028</v>
      </c>
      <c r="L3" s="201">
        <v>3.1691547628217062E-2</v>
      </c>
      <c r="M3" s="202">
        <v>8957978.693652967</v>
      </c>
      <c r="N3" s="202">
        <v>1076398.5815370646</v>
      </c>
      <c r="O3" s="201">
        <v>0.13657141921102578</v>
      </c>
      <c r="P3" s="200">
        <v>2702871.33138745</v>
      </c>
      <c r="Q3" s="200">
        <v>271572.81511593377</v>
      </c>
      <c r="R3" s="201">
        <v>0.11169867184075793</v>
      </c>
    </row>
    <row r="4" spans="5:18">
      <c r="E4" s="186"/>
      <c r="F4" s="186"/>
      <c r="G4" s="187"/>
      <c r="H4" s="188"/>
      <c r="I4" s="188"/>
      <c r="J4" s="189"/>
      <c r="K4" s="189"/>
      <c r="L4" s="187"/>
      <c r="M4" s="190"/>
      <c r="N4" s="190"/>
      <c r="O4" s="187"/>
      <c r="P4" s="186"/>
      <c r="Q4" s="186"/>
      <c r="R4" s="187"/>
    </row>
    <row r="5" spans="5:18">
      <c r="E5" s="186"/>
      <c r="F5" s="186"/>
      <c r="G5" s="187"/>
      <c r="H5" s="188"/>
      <c r="I5" s="188"/>
      <c r="J5" s="189"/>
      <c r="K5" s="189"/>
      <c r="L5" s="187"/>
      <c r="M5" s="190"/>
      <c r="N5" s="190"/>
      <c r="O5" s="187"/>
      <c r="P5" s="186"/>
      <c r="Q5" s="186"/>
      <c r="R5" s="187"/>
    </row>
    <row r="6" spans="5:18">
      <c r="E6" s="186"/>
      <c r="F6" s="186"/>
      <c r="G6" s="187"/>
      <c r="H6" s="188"/>
      <c r="I6" s="188"/>
      <c r="J6" s="189"/>
      <c r="K6" s="189"/>
      <c r="L6" s="187"/>
      <c r="M6" s="190"/>
      <c r="N6" s="190"/>
      <c r="O6" s="187"/>
      <c r="P6" s="186"/>
      <c r="Q6" s="186"/>
      <c r="R6" s="187"/>
    </row>
    <row r="7" spans="5:18">
      <c r="E7" s="186"/>
      <c r="F7" s="186"/>
      <c r="G7" s="187"/>
      <c r="H7" s="188"/>
      <c r="I7" s="188"/>
      <c r="J7" s="189"/>
      <c r="K7" s="189"/>
      <c r="L7" s="187"/>
      <c r="M7" s="190"/>
      <c r="N7" s="190"/>
      <c r="O7" s="187"/>
      <c r="P7" s="186"/>
      <c r="Q7" s="186"/>
      <c r="R7" s="187"/>
    </row>
    <row r="8" spans="5:18">
      <c r="E8" s="186"/>
      <c r="F8" s="186"/>
      <c r="G8" s="187"/>
      <c r="H8" s="188"/>
      <c r="I8" s="188"/>
      <c r="J8" s="189"/>
      <c r="K8" s="189"/>
      <c r="L8" s="187"/>
      <c r="M8" s="190"/>
      <c r="N8" s="190"/>
      <c r="O8" s="187"/>
      <c r="P8" s="186"/>
      <c r="Q8" s="186"/>
      <c r="R8" s="187"/>
    </row>
    <row r="9" spans="5:18">
      <c r="E9" s="200">
        <v>3827238.271929821</v>
      </c>
      <c r="F9" s="200">
        <v>625502.0738922162</v>
      </c>
      <c r="G9" s="201">
        <v>0.19536340135567584</v>
      </c>
      <c r="H9" s="188"/>
      <c r="I9" s="188"/>
      <c r="J9" s="203">
        <v>31.695849702204946</v>
      </c>
      <c r="K9" s="203">
        <v>-0.13920337958015239</v>
      </c>
      <c r="L9" s="201">
        <v>-4.3918488031721263E-3</v>
      </c>
      <c r="M9" s="202">
        <v>121307569.04161419</v>
      </c>
      <c r="N9" s="202">
        <v>20271512.221796125</v>
      </c>
      <c r="O9" s="201">
        <v>0.20063641495775297</v>
      </c>
      <c r="P9" s="200">
        <v>37513965.916189045</v>
      </c>
      <c r="Q9" s="200">
        <v>5993274.9326683879</v>
      </c>
      <c r="R9" s="201">
        <v>0.1901378030006301</v>
      </c>
    </row>
    <row r="10" spans="5:18">
      <c r="E10" s="186"/>
      <c r="F10" s="186"/>
      <c r="G10" s="187"/>
      <c r="H10" s="188"/>
      <c r="I10" s="188"/>
      <c r="J10" s="189"/>
      <c r="K10" s="189"/>
      <c r="L10" s="187"/>
      <c r="M10" s="190"/>
      <c r="N10" s="190"/>
      <c r="O10" s="187"/>
      <c r="P10" s="186"/>
      <c r="Q10" s="186"/>
      <c r="R10" s="187"/>
    </row>
    <row r="11" spans="5:18">
      <c r="E11" s="186"/>
      <c r="F11" s="186"/>
      <c r="G11" s="187"/>
      <c r="H11" s="188"/>
      <c r="I11" s="188"/>
      <c r="J11" s="189"/>
      <c r="K11" s="189"/>
      <c r="L11" s="187"/>
      <c r="M11" s="190"/>
      <c r="N11" s="190"/>
      <c r="O11" s="187"/>
      <c r="P11" s="186"/>
      <c r="Q11" s="186"/>
      <c r="R11" s="187"/>
    </row>
    <row r="12" spans="5:18">
      <c r="E12" s="186"/>
      <c r="F12" s="186"/>
      <c r="G12" s="187"/>
      <c r="H12" s="188"/>
      <c r="I12" s="188"/>
      <c r="J12" s="189"/>
      <c r="K12" s="189"/>
      <c r="L12" s="187"/>
      <c r="M12" s="190"/>
      <c r="N12" s="190"/>
      <c r="O12" s="187"/>
      <c r="P12" s="186"/>
      <c r="Q12" s="186"/>
      <c r="R12" s="187"/>
    </row>
    <row r="13" spans="5:18">
      <c r="E13" s="186"/>
      <c r="F13" s="186"/>
      <c r="G13" s="187"/>
      <c r="H13" s="188"/>
      <c r="I13" s="188"/>
      <c r="J13" s="189"/>
      <c r="K13" s="189"/>
      <c r="L13" s="187"/>
      <c r="M13" s="190"/>
      <c r="N13" s="190"/>
      <c r="O13" s="187"/>
      <c r="P13" s="186"/>
      <c r="Q13" s="186"/>
      <c r="R13" s="187"/>
    </row>
    <row r="14" spans="5:18">
      <c r="E14" s="186"/>
      <c r="F14" s="186"/>
      <c r="G14" s="187"/>
      <c r="H14" s="188"/>
      <c r="I14" s="188"/>
      <c r="J14" s="189"/>
      <c r="K14" s="189"/>
      <c r="L14" s="187"/>
      <c r="M14" s="190"/>
      <c r="N14" s="190"/>
      <c r="O14" s="187"/>
      <c r="P14" s="186"/>
      <c r="Q14" s="186"/>
      <c r="R14" s="187"/>
    </row>
    <row r="15" spans="5:18">
      <c r="E15" s="200">
        <v>564069.40222904738</v>
      </c>
      <c r="F15" s="200">
        <v>95494.451249544625</v>
      </c>
      <c r="G15" s="201">
        <v>0.20379760174956923</v>
      </c>
      <c r="H15" s="188"/>
      <c r="I15" s="188"/>
      <c r="J15" s="203">
        <v>31.459112568471696</v>
      </c>
      <c r="K15" s="203">
        <v>0.2055683902145411</v>
      </c>
      <c r="L15" s="201">
        <v>6.5344624635267565E-3</v>
      </c>
      <c r="M15" s="202">
        <v>17745122.82115414</v>
      </c>
      <c r="N15" s="202">
        <v>2907846.4931561421</v>
      </c>
      <c r="O15" s="201">
        <v>0.19598249900280043</v>
      </c>
      <c r="P15" s="200">
        <v>5355426.4139082935</v>
      </c>
      <c r="Q15" s="200">
        <v>777042.66850455385</v>
      </c>
      <c r="R15" s="201">
        <v>0.16971986441386233</v>
      </c>
    </row>
    <row r="16" spans="5:18">
      <c r="E16" s="186"/>
      <c r="F16" s="186"/>
      <c r="G16" s="187"/>
      <c r="H16" s="188"/>
      <c r="I16" s="188"/>
      <c r="J16" s="189"/>
      <c r="K16" s="189"/>
      <c r="L16" s="187"/>
      <c r="M16" s="190"/>
      <c r="N16" s="190"/>
      <c r="O16" s="187"/>
      <c r="P16" s="186"/>
      <c r="Q16" s="186"/>
      <c r="R16" s="187"/>
    </row>
    <row r="17" spans="5:18">
      <c r="E17" s="186"/>
      <c r="F17" s="186"/>
      <c r="G17" s="187"/>
      <c r="H17" s="188"/>
      <c r="I17" s="188"/>
      <c r="J17" s="189"/>
      <c r="K17" s="189"/>
      <c r="L17" s="187"/>
      <c r="M17" s="190"/>
      <c r="N17" s="190"/>
      <c r="O17" s="187"/>
      <c r="P17" s="186"/>
      <c r="Q17" s="186"/>
      <c r="R17" s="187"/>
    </row>
    <row r="18" spans="5:18">
      <c r="E18" s="186"/>
      <c r="F18" s="186"/>
      <c r="G18" s="187"/>
      <c r="H18" s="188"/>
      <c r="I18" s="188"/>
      <c r="J18" s="189"/>
      <c r="K18" s="189"/>
      <c r="L18" s="187"/>
      <c r="M18" s="190"/>
      <c r="N18" s="190"/>
      <c r="O18" s="187"/>
      <c r="P18" s="186"/>
      <c r="Q18" s="186"/>
      <c r="R18" s="187"/>
    </row>
    <row r="19" spans="5:18">
      <c r="E19" s="186"/>
      <c r="F19" s="186"/>
      <c r="G19" s="187"/>
      <c r="H19" s="188"/>
      <c r="I19" s="188"/>
      <c r="J19" s="189"/>
      <c r="K19" s="189"/>
      <c r="L19" s="187"/>
      <c r="M19" s="190"/>
      <c r="N19" s="190"/>
      <c r="O19" s="187"/>
      <c r="P19" s="186"/>
      <c r="Q19" s="186"/>
      <c r="R19" s="187"/>
    </row>
    <row r="20" spans="5:18">
      <c r="E20" s="186"/>
      <c r="F20" s="186"/>
      <c r="G20" s="187"/>
      <c r="H20" s="188"/>
      <c r="I20" s="188"/>
      <c r="J20" s="189"/>
      <c r="K20" s="189"/>
      <c r="L20" s="187"/>
      <c r="M20" s="190"/>
      <c r="N20" s="190"/>
      <c r="O20" s="187"/>
      <c r="P20" s="186"/>
      <c r="Q20" s="186"/>
      <c r="R20" s="187"/>
    </row>
    <row r="21" spans="5:18">
      <c r="E21" s="200">
        <v>127011.30908448581</v>
      </c>
      <c r="F21" s="200">
        <v>28933.317854737448</v>
      </c>
      <c r="G21" s="201">
        <v>0.29500316525611703</v>
      </c>
      <c r="H21" s="188"/>
      <c r="I21" s="188"/>
      <c r="J21" s="203">
        <v>27.376658099567074</v>
      </c>
      <c r="K21" s="203">
        <v>0.68399355396105221</v>
      </c>
      <c r="L21" s="201">
        <v>2.4984552587588062E-2</v>
      </c>
      <c r="M21" s="202">
        <v>3477145.1835844056</v>
      </c>
      <c r="N21" s="202">
        <v>725012.83680865029</v>
      </c>
      <c r="O21" s="201">
        <v>0.26343676300961139</v>
      </c>
      <c r="P21" s="200">
        <v>1067815.2415824432</v>
      </c>
      <c r="Q21" s="200">
        <v>201217.68546719791</v>
      </c>
      <c r="R21" s="201">
        <v>0.23219276819705084</v>
      </c>
    </row>
    <row r="22" spans="5:18">
      <c r="E22" s="186"/>
      <c r="F22" s="186"/>
      <c r="G22" s="187"/>
      <c r="H22" s="188"/>
      <c r="I22" s="188"/>
      <c r="J22" s="189"/>
      <c r="K22" s="189"/>
      <c r="L22" s="187"/>
      <c r="M22" s="190"/>
      <c r="N22" s="190"/>
      <c r="O22" s="187"/>
      <c r="P22" s="186"/>
      <c r="Q22" s="186"/>
      <c r="R22" s="187"/>
    </row>
    <row r="23" spans="5:18">
      <c r="E23" s="186"/>
      <c r="F23" s="186"/>
      <c r="G23" s="187"/>
      <c r="H23" s="188"/>
      <c r="I23" s="188"/>
      <c r="J23" s="189"/>
      <c r="K23" s="189"/>
      <c r="L23" s="187"/>
      <c r="M23" s="190"/>
      <c r="N23" s="190"/>
      <c r="O23" s="187"/>
      <c r="P23" s="186"/>
      <c r="Q23" s="186"/>
      <c r="R23" s="187"/>
    </row>
    <row r="24" spans="5:18">
      <c r="E24" s="186"/>
      <c r="F24" s="186"/>
      <c r="G24" s="187"/>
      <c r="H24" s="188"/>
      <c r="I24" s="188"/>
      <c r="J24" s="189"/>
      <c r="K24" s="189"/>
      <c r="L24" s="187"/>
      <c r="M24" s="190"/>
      <c r="N24" s="190"/>
      <c r="O24" s="187"/>
      <c r="P24" s="186"/>
      <c r="Q24" s="186"/>
      <c r="R24" s="187"/>
    </row>
    <row r="25" spans="5:18">
      <c r="E25" s="186"/>
      <c r="F25" s="186"/>
      <c r="G25" s="187"/>
      <c r="H25" s="188"/>
      <c r="I25" s="188"/>
      <c r="J25" s="189"/>
      <c r="K25" s="189"/>
      <c r="L25" s="187"/>
      <c r="M25" s="190"/>
      <c r="N25" s="190"/>
      <c r="O25" s="187"/>
      <c r="P25" s="186"/>
      <c r="Q25" s="186"/>
      <c r="R25" s="187"/>
    </row>
    <row r="26" spans="5:18">
      <c r="E26" s="186"/>
      <c r="F26" s="186"/>
      <c r="G26" s="187"/>
      <c r="H26" s="188"/>
      <c r="I26" s="188"/>
      <c r="J26" s="189"/>
      <c r="K26" s="189"/>
      <c r="L26" s="187"/>
      <c r="M26" s="190"/>
      <c r="N26" s="190"/>
      <c r="O26" s="187"/>
      <c r="P26" s="186"/>
      <c r="Q26" s="186"/>
      <c r="R26" s="187"/>
    </row>
    <row r="27" spans="5:18">
      <c r="E27" s="200">
        <v>1529892.6151838512</v>
      </c>
      <c r="F27" s="200">
        <v>344670.31238473742</v>
      </c>
      <c r="G27" s="201">
        <v>0.29080646860149106</v>
      </c>
      <c r="H27" s="188"/>
      <c r="I27" s="188"/>
      <c r="J27" s="203">
        <v>28.412537362292699</v>
      </c>
      <c r="K27" s="203">
        <v>-0.3170184819721733</v>
      </c>
      <c r="L27" s="201">
        <v>-1.1157696967709048E-2</v>
      </c>
      <c r="M27" s="202">
        <v>43468131.089206859</v>
      </c>
      <c r="N27" s="202">
        <v>10168695.503537385</v>
      </c>
      <c r="O27" s="201">
        <v>0.30537140719326539</v>
      </c>
      <c r="P27" s="200">
        <v>13753879.865057137</v>
      </c>
      <c r="Q27" s="200">
        <v>3364192.1416158909</v>
      </c>
      <c r="R27" s="201">
        <v>0.32380108345562586</v>
      </c>
    </row>
    <row r="28" spans="5:18">
      <c r="E28" s="186"/>
      <c r="F28" s="186"/>
      <c r="G28" s="187"/>
      <c r="H28" s="188"/>
      <c r="I28" s="188"/>
      <c r="J28" s="189"/>
      <c r="K28" s="189"/>
      <c r="L28" s="187"/>
      <c r="M28" s="190"/>
      <c r="N28" s="190"/>
      <c r="O28" s="187"/>
      <c r="P28" s="186"/>
      <c r="Q28" s="186"/>
      <c r="R28" s="187"/>
    </row>
    <row r="29" spans="5:18">
      <c r="E29" s="186"/>
      <c r="F29" s="186"/>
      <c r="G29" s="187"/>
      <c r="H29" s="188"/>
      <c r="I29" s="188"/>
      <c r="J29" s="189"/>
      <c r="K29" s="189"/>
      <c r="L29" s="187"/>
      <c r="M29" s="190"/>
      <c r="N29" s="190"/>
      <c r="O29" s="187"/>
      <c r="P29" s="186"/>
      <c r="Q29" s="186"/>
      <c r="R29" s="187"/>
    </row>
    <row r="30" spans="5:18">
      <c r="E30" s="186"/>
      <c r="F30" s="186"/>
      <c r="G30" s="187"/>
      <c r="H30" s="188"/>
      <c r="I30" s="188"/>
      <c r="J30" s="189"/>
      <c r="K30" s="189"/>
      <c r="L30" s="187"/>
      <c r="M30" s="190"/>
      <c r="N30" s="190"/>
      <c r="O30" s="187"/>
      <c r="P30" s="186"/>
      <c r="Q30" s="186"/>
      <c r="R30" s="187"/>
    </row>
    <row r="31" spans="5:18">
      <c r="E31" s="186"/>
      <c r="F31" s="186"/>
      <c r="G31" s="187"/>
      <c r="H31" s="188"/>
      <c r="I31" s="188"/>
      <c r="J31" s="189"/>
      <c r="K31" s="189"/>
      <c r="L31" s="187"/>
      <c r="M31" s="190"/>
      <c r="N31" s="190"/>
      <c r="O31" s="187"/>
      <c r="P31" s="186"/>
      <c r="Q31" s="186"/>
      <c r="R31" s="187"/>
    </row>
    <row r="32" spans="5:18">
      <c r="E32" s="186"/>
      <c r="F32" s="186"/>
      <c r="G32" s="187"/>
      <c r="H32" s="188"/>
      <c r="I32" s="188"/>
      <c r="J32" s="189"/>
      <c r="K32" s="189"/>
      <c r="L32" s="187"/>
      <c r="M32" s="190"/>
      <c r="N32" s="190"/>
      <c r="O32" s="187"/>
      <c r="P32" s="186"/>
      <c r="Q32" s="186"/>
      <c r="R32" s="187"/>
    </row>
    <row r="33" spans="5:18">
      <c r="E33" s="200">
        <v>1529892.6151838512</v>
      </c>
      <c r="F33" s="200">
        <v>344670.31238473742</v>
      </c>
      <c r="G33" s="201">
        <v>0.29080646860149106</v>
      </c>
      <c r="H33" s="188"/>
      <c r="I33" s="188"/>
      <c r="J33" s="203">
        <v>28.412537362292699</v>
      </c>
      <c r="K33" s="203">
        <v>-0.3170184819721733</v>
      </c>
      <c r="L33" s="201">
        <v>-1.1157696967709048E-2</v>
      </c>
      <c r="M33" s="202">
        <v>43468131.089206859</v>
      </c>
      <c r="N33" s="202">
        <v>10168695.503537385</v>
      </c>
      <c r="O33" s="201">
        <v>0.30537140719326539</v>
      </c>
      <c r="P33" s="200">
        <v>13753879.865057137</v>
      </c>
      <c r="Q33" s="200">
        <v>3364192.1416158909</v>
      </c>
      <c r="R33" s="201">
        <v>0.32380108345562586</v>
      </c>
    </row>
    <row r="34" spans="5:18">
      <c r="E34" s="186"/>
      <c r="F34" s="186"/>
      <c r="G34" s="187"/>
      <c r="H34" s="188"/>
      <c r="I34" s="188"/>
      <c r="J34" s="189"/>
      <c r="K34" s="189"/>
      <c r="L34" s="187"/>
      <c r="M34" s="190"/>
      <c r="N34" s="190"/>
      <c r="O34" s="187"/>
      <c r="P34" s="186"/>
      <c r="Q34" s="186"/>
      <c r="R34" s="187"/>
    </row>
    <row r="35" spans="5:18">
      <c r="E35" s="186"/>
      <c r="F35" s="186"/>
      <c r="G35" s="187"/>
      <c r="H35" s="188"/>
      <c r="I35" s="188"/>
      <c r="J35" s="189"/>
      <c r="K35" s="189"/>
      <c r="L35" s="187"/>
      <c r="M35" s="190"/>
      <c r="N35" s="190"/>
      <c r="O35" s="187"/>
      <c r="P35" s="186"/>
      <c r="Q35" s="186"/>
      <c r="R35" s="187"/>
    </row>
    <row r="36" spans="5:18">
      <c r="E36" s="186"/>
      <c r="F36" s="186"/>
      <c r="G36" s="187"/>
      <c r="H36" s="188"/>
      <c r="I36" s="188"/>
      <c r="J36" s="189"/>
      <c r="K36" s="189"/>
      <c r="L36" s="187"/>
      <c r="M36" s="190"/>
      <c r="N36" s="190"/>
      <c r="O36" s="187"/>
      <c r="P36" s="186"/>
      <c r="Q36" s="186"/>
      <c r="R36" s="187"/>
    </row>
    <row r="37" spans="5:18">
      <c r="E37" s="186"/>
      <c r="F37" s="186"/>
      <c r="G37" s="187"/>
      <c r="H37" s="188"/>
      <c r="I37" s="188"/>
      <c r="J37" s="189"/>
      <c r="K37" s="189"/>
      <c r="L37" s="187"/>
      <c r="M37" s="190"/>
      <c r="N37" s="190"/>
      <c r="O37" s="187"/>
      <c r="P37" s="186"/>
      <c r="Q37" s="186"/>
      <c r="R37" s="187"/>
    </row>
    <row r="38" spans="5:18">
      <c r="E38" s="186"/>
      <c r="F38" s="186"/>
      <c r="G38" s="187"/>
      <c r="H38" s="188"/>
      <c r="I38" s="188"/>
      <c r="J38" s="189"/>
      <c r="K38" s="189"/>
      <c r="L38" s="187"/>
      <c r="M38" s="190"/>
      <c r="N38" s="190"/>
      <c r="O38" s="187"/>
      <c r="P38" s="186"/>
      <c r="Q38" s="186"/>
      <c r="R38" s="187"/>
    </row>
    <row r="39" spans="5:18">
      <c r="E39" s="200">
        <v>72154.156706530659</v>
      </c>
      <c r="F39" s="200">
        <v>12712.867904077732</v>
      </c>
      <c r="G39" s="201">
        <v>0.21387268277993862</v>
      </c>
      <c r="H39" s="188"/>
      <c r="I39" s="188"/>
      <c r="J39" s="203">
        <v>27.57865774092128</v>
      </c>
      <c r="K39" s="203">
        <v>0.99208134091360733</v>
      </c>
      <c r="L39" s="201">
        <v>3.5972792810781168E-2</v>
      </c>
      <c r="M39" s="202">
        <v>1989914.7923942087</v>
      </c>
      <c r="N39" s="202">
        <v>291633.2393313325</v>
      </c>
      <c r="O39" s="201">
        <v>0.17172255024814206</v>
      </c>
      <c r="P39" s="200">
        <v>680377.55358783458</v>
      </c>
      <c r="Q39" s="200">
        <v>94369.46110415773</v>
      </c>
      <c r="R39" s="201">
        <v>0.16103781213019064</v>
      </c>
    </row>
    <row r="40" spans="5:18">
      <c r="E40" s="186"/>
      <c r="F40" s="186"/>
      <c r="G40" s="187"/>
      <c r="H40" s="188"/>
      <c r="I40" s="188"/>
      <c r="J40" s="189"/>
      <c r="K40" s="189"/>
      <c r="L40" s="187"/>
      <c r="M40" s="190"/>
      <c r="N40" s="190"/>
      <c r="O40" s="187"/>
      <c r="P40" s="186"/>
      <c r="Q40" s="186"/>
      <c r="R40" s="187"/>
    </row>
    <row r="41" spans="5:18">
      <c r="E41" s="186"/>
      <c r="F41" s="186"/>
      <c r="G41" s="187"/>
      <c r="H41" s="188"/>
      <c r="I41" s="188"/>
      <c r="J41" s="189"/>
      <c r="K41" s="189"/>
      <c r="L41" s="187"/>
      <c r="M41" s="190"/>
      <c r="N41" s="190"/>
      <c r="O41" s="187"/>
      <c r="P41" s="186"/>
      <c r="Q41" s="186"/>
      <c r="R41" s="187"/>
    </row>
    <row r="42" spans="5:18">
      <c r="E42" s="186"/>
      <c r="F42" s="186"/>
      <c r="G42" s="187"/>
      <c r="H42" s="188"/>
      <c r="I42" s="188"/>
      <c r="J42" s="189"/>
      <c r="K42" s="189"/>
      <c r="L42" s="187"/>
      <c r="M42" s="190"/>
      <c r="N42" s="190"/>
      <c r="O42" s="187"/>
      <c r="P42" s="186"/>
      <c r="Q42" s="186"/>
      <c r="R42" s="187"/>
    </row>
    <row r="43" spans="5:18">
      <c r="E43" s="186"/>
      <c r="F43" s="186"/>
      <c r="G43" s="187"/>
      <c r="H43" s="188"/>
      <c r="I43" s="188"/>
      <c r="J43" s="189"/>
      <c r="K43" s="189"/>
      <c r="L43" s="187"/>
      <c r="M43" s="190"/>
      <c r="N43" s="190"/>
      <c r="O43" s="187"/>
      <c r="P43" s="186"/>
      <c r="Q43" s="186"/>
      <c r="R43" s="187"/>
    </row>
    <row r="44" spans="5:18">
      <c r="E44" s="186"/>
      <c r="F44" s="186"/>
      <c r="G44" s="187"/>
      <c r="H44" s="188"/>
      <c r="I44" s="188"/>
      <c r="J44" s="189"/>
      <c r="K44" s="189"/>
      <c r="L44" s="187"/>
      <c r="M44" s="190"/>
      <c r="N44" s="190"/>
      <c r="O44" s="187"/>
      <c r="P44" s="186"/>
      <c r="Q44" s="186"/>
      <c r="R44" s="187"/>
    </row>
    <row r="45" spans="5:18">
      <c r="E45" s="200">
        <v>885798.24740799144</v>
      </c>
      <c r="F45" s="200">
        <v>181632.8716789129</v>
      </c>
      <c r="G45" s="201">
        <v>0.25794064567695324</v>
      </c>
      <c r="H45" s="188"/>
      <c r="I45" s="188"/>
      <c r="J45" s="203">
        <v>29.226201788008854</v>
      </c>
      <c r="K45" s="203">
        <v>-0.23564252553853038</v>
      </c>
      <c r="L45" s="201">
        <v>-8.0627146574760045E-3</v>
      </c>
      <c r="M45" s="202">
        <v>25888518.32221055</v>
      </c>
      <c r="N45" s="202">
        <v>5474370.2665570136</v>
      </c>
      <c r="O45" s="201">
        <v>0.26816550226013131</v>
      </c>
      <c r="P45" s="200">
        <v>8859386.6761001386</v>
      </c>
      <c r="Q45" s="200">
        <v>1940267.1710534785</v>
      </c>
      <c r="R45" s="201">
        <v>0.28042110988808455</v>
      </c>
    </row>
    <row r="46" spans="5:18">
      <c r="E46" s="186"/>
      <c r="F46" s="186"/>
      <c r="G46" s="187"/>
      <c r="H46" s="188"/>
      <c r="I46" s="188"/>
      <c r="J46" s="189"/>
      <c r="K46" s="189"/>
      <c r="L46" s="187"/>
      <c r="M46" s="190"/>
      <c r="N46" s="190"/>
      <c r="O46" s="187"/>
      <c r="P46" s="186"/>
      <c r="Q46" s="186"/>
      <c r="R46" s="187"/>
    </row>
    <row r="47" spans="5:18">
      <c r="E47" s="186"/>
      <c r="F47" s="186"/>
      <c r="G47" s="187"/>
      <c r="H47" s="188"/>
      <c r="I47" s="188"/>
      <c r="J47" s="189"/>
      <c r="K47" s="189"/>
      <c r="L47" s="187"/>
      <c r="M47" s="190"/>
      <c r="N47" s="190"/>
      <c r="O47" s="187"/>
      <c r="P47" s="186"/>
      <c r="Q47" s="186"/>
      <c r="R47" s="187"/>
    </row>
    <row r="48" spans="5:18">
      <c r="E48" s="186"/>
      <c r="F48" s="186"/>
      <c r="G48" s="187"/>
      <c r="H48" s="188"/>
      <c r="I48" s="188"/>
      <c r="J48" s="189"/>
      <c r="K48" s="189"/>
      <c r="L48" s="187"/>
      <c r="M48" s="190"/>
      <c r="N48" s="190"/>
      <c r="O48" s="187"/>
      <c r="P48" s="186"/>
      <c r="Q48" s="186"/>
      <c r="R48" s="187"/>
    </row>
    <row r="49" spans="5:18">
      <c r="E49" s="186"/>
      <c r="F49" s="186"/>
      <c r="G49" s="187"/>
      <c r="H49" s="188"/>
      <c r="I49" s="188"/>
      <c r="J49" s="189"/>
      <c r="K49" s="189"/>
      <c r="L49" s="187"/>
      <c r="M49" s="190"/>
      <c r="N49" s="190"/>
      <c r="O49" s="187"/>
      <c r="P49" s="186"/>
      <c r="Q49" s="186"/>
      <c r="R49" s="187"/>
    </row>
    <row r="50" spans="5:18">
      <c r="E50" s="186"/>
      <c r="F50" s="186"/>
      <c r="G50" s="187"/>
      <c r="H50" s="188"/>
      <c r="I50" s="188"/>
      <c r="J50" s="189"/>
      <c r="K50" s="189"/>
      <c r="L50" s="187"/>
      <c r="M50" s="190"/>
      <c r="N50" s="190"/>
      <c r="O50" s="187"/>
      <c r="P50" s="186"/>
      <c r="Q50" s="186"/>
      <c r="R50" s="187"/>
    </row>
    <row r="51" spans="5:18">
      <c r="E51" s="200">
        <v>135431.94353881499</v>
      </c>
      <c r="F51" s="200">
        <v>25406.316634669405</v>
      </c>
      <c r="G51" s="201">
        <v>0.2309127186960126</v>
      </c>
      <c r="H51" s="188"/>
      <c r="I51" s="188"/>
      <c r="J51" s="203">
        <v>28.683956208911081</v>
      </c>
      <c r="K51" s="203">
        <v>2.0814632819437406E-2</v>
      </c>
      <c r="L51" s="201">
        <v>7.2565418339925656E-4</v>
      </c>
      <c r="M51" s="202">
        <v>3884723.9377550869</v>
      </c>
      <c r="N51" s="202">
        <v>726463.53075384826</v>
      </c>
      <c r="O51" s="201">
        <v>0.23002014942891419</v>
      </c>
      <c r="P51" s="200">
        <v>1312432.8004417524</v>
      </c>
      <c r="Q51" s="200">
        <v>238513.86232989235</v>
      </c>
      <c r="R51" s="201">
        <v>0.22209670941201765</v>
      </c>
    </row>
    <row r="52" spans="5:18">
      <c r="E52" s="186"/>
      <c r="F52" s="186"/>
      <c r="G52" s="187"/>
      <c r="H52" s="188"/>
      <c r="I52" s="188"/>
      <c r="J52" s="189"/>
      <c r="K52" s="189"/>
      <c r="L52" s="187"/>
      <c r="M52" s="190"/>
      <c r="N52" s="190"/>
      <c r="O52" s="187"/>
      <c r="P52" s="186"/>
      <c r="Q52" s="186"/>
      <c r="R52" s="187"/>
    </row>
    <row r="53" spans="5:18">
      <c r="E53" s="191"/>
      <c r="F53" s="191"/>
      <c r="G53" s="191"/>
      <c r="H53" s="191"/>
      <c r="I53" s="191"/>
      <c r="J53" s="191"/>
      <c r="K53" s="191"/>
      <c r="L53" s="191"/>
      <c r="M53" s="191"/>
      <c r="N53" s="191"/>
      <c r="O53" s="191"/>
      <c r="P53" s="191"/>
      <c r="Q53" s="191"/>
      <c r="R53" s="191"/>
    </row>
    <row r="54" spans="5:18">
      <c r="E54" s="191"/>
      <c r="F54" s="191"/>
      <c r="G54" s="191"/>
      <c r="H54" s="191"/>
      <c r="I54" s="191"/>
      <c r="J54" s="191"/>
      <c r="K54" s="191"/>
      <c r="L54" s="191"/>
      <c r="M54" s="191"/>
      <c r="N54" s="191"/>
      <c r="O54" s="191"/>
      <c r="P54" s="191"/>
      <c r="Q54" s="191"/>
      <c r="R54" s="191"/>
    </row>
    <row r="55" spans="5:18">
      <c r="E55" s="186"/>
      <c r="F55" s="186"/>
      <c r="G55" s="187"/>
      <c r="H55" s="188"/>
      <c r="I55" s="188"/>
      <c r="J55" s="189"/>
      <c r="K55" s="189"/>
      <c r="L55" s="187"/>
      <c r="M55" s="190"/>
      <c r="N55" s="190"/>
      <c r="O55" s="187"/>
      <c r="P55" s="186"/>
      <c r="Q55" s="186"/>
      <c r="R55" s="187"/>
    </row>
    <row r="56" spans="5:18">
      <c r="E56" s="191"/>
      <c r="F56" s="191"/>
      <c r="G56" s="191"/>
      <c r="H56" s="191"/>
      <c r="I56" s="191"/>
      <c r="J56" s="191"/>
      <c r="K56" s="191"/>
      <c r="L56" s="191"/>
      <c r="M56" s="191"/>
      <c r="N56" s="191"/>
      <c r="O56" s="191"/>
      <c r="P56" s="191"/>
      <c r="Q56" s="191"/>
      <c r="R56" s="191"/>
    </row>
    <row r="57" spans="5:18">
      <c r="E57" s="200">
        <v>14528.800739058979</v>
      </c>
      <c r="F57" s="200">
        <v>7818.2744771568841</v>
      </c>
      <c r="G57" s="201">
        <v>1.1650762059518114</v>
      </c>
      <c r="H57" s="188"/>
      <c r="I57" s="188"/>
      <c r="J57" s="203">
        <v>36.426915320076603</v>
      </c>
      <c r="K57" s="203">
        <v>0.3433344699723051</v>
      </c>
      <c r="L57" s="201">
        <v>9.4252962941135231E-3</v>
      </c>
      <c r="M57" s="202">
        <v>529239.3942239678</v>
      </c>
      <c r="N57" s="202">
        <v>282491.6673511446</v>
      </c>
      <c r="O57" s="201">
        <v>1.1448602624685749</v>
      </c>
      <c r="P57" s="200">
        <v>142588.8428040836</v>
      </c>
      <c r="Q57" s="200">
        <v>72829.756434092298</v>
      </c>
      <c r="R57" s="201">
        <v>1.0440182092955552</v>
      </c>
    </row>
    <row r="58" spans="5:18">
      <c r="E58" s="186"/>
      <c r="F58" s="186"/>
      <c r="G58" s="187"/>
      <c r="H58" s="188"/>
      <c r="I58" s="188"/>
      <c r="J58" s="189"/>
      <c r="K58" s="189"/>
      <c r="L58" s="187"/>
      <c r="M58" s="190"/>
      <c r="N58" s="190"/>
      <c r="O58" s="187"/>
      <c r="P58" s="186"/>
      <c r="Q58" s="186"/>
      <c r="R58" s="187"/>
    </row>
    <row r="59" spans="5:18">
      <c r="E59" s="191"/>
      <c r="F59" s="191"/>
      <c r="G59" s="191"/>
      <c r="H59" s="191"/>
      <c r="I59" s="191"/>
      <c r="J59" s="191"/>
      <c r="K59" s="191"/>
      <c r="L59" s="191"/>
      <c r="M59" s="191"/>
      <c r="N59" s="191"/>
      <c r="O59" s="191"/>
      <c r="P59" s="191"/>
      <c r="Q59" s="191"/>
      <c r="R59" s="191"/>
    </row>
    <row r="60" spans="5:18">
      <c r="E60" s="191"/>
      <c r="F60" s="191"/>
      <c r="G60" s="191"/>
      <c r="H60" s="191"/>
      <c r="I60" s="191"/>
      <c r="J60" s="191"/>
      <c r="K60" s="191"/>
      <c r="L60" s="191"/>
      <c r="M60" s="191"/>
      <c r="N60" s="191"/>
      <c r="O60" s="191"/>
      <c r="P60" s="191"/>
      <c r="Q60" s="191"/>
      <c r="R60" s="191"/>
    </row>
    <row r="61" spans="5:18">
      <c r="E61" s="186"/>
      <c r="F61" s="186"/>
      <c r="G61" s="187"/>
      <c r="H61" s="188"/>
      <c r="I61" s="188"/>
      <c r="J61" s="189"/>
      <c r="K61" s="189"/>
      <c r="L61" s="187"/>
      <c r="M61" s="190"/>
      <c r="N61" s="190"/>
      <c r="O61" s="187"/>
      <c r="P61" s="186"/>
      <c r="Q61" s="186"/>
      <c r="R61" s="187"/>
    </row>
    <row r="62" spans="5:18"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91"/>
      <c r="P62" s="191"/>
      <c r="Q62" s="191"/>
      <c r="R62" s="191"/>
    </row>
    <row r="63" spans="5:18">
      <c r="E63" s="200">
        <v>172077.38786881964</v>
      </c>
      <c r="F63" s="200">
        <v>94772.139071822647</v>
      </c>
      <c r="G63" s="201">
        <v>1.2259470158448564</v>
      </c>
      <c r="H63" s="188"/>
      <c r="I63" s="188"/>
      <c r="J63" s="203">
        <v>35.20697180029422</v>
      </c>
      <c r="K63" s="203">
        <v>0.21216640538829523</v>
      </c>
      <c r="L63" s="201">
        <v>6.0262611221372411E-3</v>
      </c>
      <c r="M63" s="202">
        <v>6058323.7421658235</v>
      </c>
      <c r="N63" s="202">
        <v>3320238.4510003147</v>
      </c>
      <c r="O63" s="201">
        <v>1.2126132307540367</v>
      </c>
      <c r="P63" s="200">
        <v>1738558.1747408109</v>
      </c>
      <c r="Q63" s="200">
        <v>921131.26891752984</v>
      </c>
      <c r="R63" s="201">
        <v>1.1268668334201719</v>
      </c>
    </row>
    <row r="64" spans="5:18">
      <c r="E64" s="186"/>
      <c r="F64" s="186"/>
      <c r="G64" s="187"/>
      <c r="H64" s="188"/>
      <c r="I64" s="188"/>
      <c r="J64" s="189"/>
      <c r="K64" s="189"/>
      <c r="L64" s="187"/>
      <c r="M64" s="190"/>
      <c r="N64" s="190"/>
      <c r="O64" s="187"/>
      <c r="P64" s="186"/>
      <c r="Q64" s="186"/>
      <c r="R64" s="187"/>
    </row>
    <row r="65" spans="5:18">
      <c r="E65" s="191"/>
      <c r="F65" s="191"/>
      <c r="G65" s="191"/>
      <c r="H65" s="191"/>
      <c r="I65" s="191"/>
      <c r="J65" s="191"/>
      <c r="K65" s="191"/>
      <c r="L65" s="191"/>
      <c r="M65" s="191"/>
      <c r="N65" s="191"/>
      <c r="O65" s="191"/>
      <c r="P65" s="191"/>
      <c r="Q65" s="191"/>
      <c r="R65" s="191"/>
    </row>
    <row r="66" spans="5:18">
      <c r="E66" s="191"/>
      <c r="F66" s="191"/>
      <c r="G66" s="191"/>
      <c r="H66" s="191"/>
      <c r="I66" s="191"/>
      <c r="J66" s="191"/>
      <c r="K66" s="191"/>
      <c r="L66" s="191"/>
      <c r="M66" s="191"/>
      <c r="N66" s="191"/>
      <c r="O66" s="191"/>
      <c r="P66" s="191"/>
      <c r="Q66" s="191"/>
      <c r="R66" s="191"/>
    </row>
    <row r="67" spans="5:18">
      <c r="E67" s="186"/>
      <c r="F67" s="186"/>
      <c r="G67" s="187"/>
      <c r="H67" s="188"/>
      <c r="I67" s="188"/>
      <c r="J67" s="189"/>
      <c r="K67" s="189"/>
      <c r="L67" s="187"/>
      <c r="M67" s="190"/>
      <c r="N67" s="190"/>
      <c r="O67" s="187"/>
      <c r="P67" s="186"/>
      <c r="Q67" s="186"/>
      <c r="R67" s="187"/>
    </row>
    <row r="68" spans="5:18"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1"/>
      <c r="P68" s="191"/>
      <c r="Q68" s="191"/>
      <c r="R68" s="191"/>
    </row>
    <row r="69" spans="5:18">
      <c r="E69" s="200">
        <v>31463.244515985149</v>
      </c>
      <c r="F69" s="200">
        <v>16463.099518013398</v>
      </c>
      <c r="G69" s="201">
        <v>1.0975293585654979</v>
      </c>
      <c r="H69" s="188"/>
      <c r="I69" s="188"/>
      <c r="J69" s="203">
        <v>34.805374470119233</v>
      </c>
      <c r="K69" s="203">
        <v>-1.1861931660247009</v>
      </c>
      <c r="L69" s="201">
        <v>-3.4080747128379836E-2</v>
      </c>
      <c r="M69" s="202">
        <v>1095090.0074237885</v>
      </c>
      <c r="N69" s="202">
        <v>590797.41314926953</v>
      </c>
      <c r="O69" s="201">
        <v>1.1715369605996244</v>
      </c>
      <c r="P69" s="200">
        <v>312938.0556164509</v>
      </c>
      <c r="Q69" s="200">
        <v>156347.56300410279</v>
      </c>
      <c r="R69" s="201">
        <v>0.99844863117681915</v>
      </c>
    </row>
    <row r="70" spans="5:18">
      <c r="E70" s="186"/>
      <c r="F70" s="186"/>
      <c r="G70" s="187"/>
      <c r="H70" s="188"/>
      <c r="I70" s="188"/>
      <c r="J70" s="189"/>
      <c r="K70" s="189"/>
      <c r="L70" s="187"/>
      <c r="M70" s="190"/>
      <c r="N70" s="190"/>
      <c r="O70" s="187"/>
      <c r="P70" s="186"/>
      <c r="Q70" s="186"/>
      <c r="R70" s="187"/>
    </row>
    <row r="71" spans="5:18">
      <c r="E71" s="191"/>
      <c r="F71" s="191"/>
      <c r="G71" s="191"/>
      <c r="H71" s="191"/>
      <c r="I71" s="191"/>
      <c r="J71" s="191"/>
      <c r="K71" s="191"/>
      <c r="L71" s="191"/>
      <c r="M71" s="191"/>
      <c r="N71" s="191"/>
      <c r="O71" s="191"/>
      <c r="P71" s="191"/>
      <c r="Q71" s="191"/>
      <c r="R71" s="191"/>
    </row>
    <row r="72" spans="5:18">
      <c r="E72" s="186"/>
      <c r="F72" s="186"/>
      <c r="G72" s="187"/>
      <c r="H72" s="188"/>
      <c r="I72" s="188"/>
      <c r="J72" s="189"/>
      <c r="K72" s="189"/>
      <c r="L72" s="187"/>
      <c r="M72" s="190"/>
      <c r="N72" s="190"/>
      <c r="O72" s="187"/>
      <c r="P72" s="186"/>
      <c r="Q72" s="186"/>
      <c r="R72" s="187"/>
    </row>
    <row r="73" spans="5:18">
      <c r="E73" s="186"/>
      <c r="F73" s="186"/>
      <c r="G73" s="187"/>
      <c r="H73" s="188"/>
      <c r="I73" s="188"/>
      <c r="J73" s="189"/>
      <c r="K73" s="189"/>
      <c r="L73" s="187"/>
      <c r="M73" s="190"/>
      <c r="N73" s="190"/>
      <c r="O73" s="187"/>
      <c r="P73" s="186"/>
      <c r="Q73" s="186"/>
      <c r="R73" s="187"/>
    </row>
    <row r="74" spans="5:18">
      <c r="E74" s="191"/>
      <c r="F74" s="191"/>
      <c r="G74" s="191"/>
      <c r="H74" s="191"/>
      <c r="I74" s="191"/>
      <c r="J74" s="191"/>
      <c r="K74" s="191"/>
      <c r="L74" s="191"/>
      <c r="M74" s="191"/>
      <c r="N74" s="191"/>
      <c r="O74" s="191"/>
      <c r="P74" s="191"/>
      <c r="Q74" s="191"/>
      <c r="R74" s="191"/>
    </row>
    <row r="75" spans="5:18">
      <c r="E75" s="200">
        <v>163974.47879298017</v>
      </c>
      <c r="F75" s="200">
        <v>13896.244628107979</v>
      </c>
      <c r="G75" s="201">
        <v>9.259333777103157E-2</v>
      </c>
      <c r="H75" s="188"/>
      <c r="I75" s="188"/>
      <c r="J75" s="203">
        <v>33.424918014151345</v>
      </c>
      <c r="K75" s="203">
        <v>0.75357424945740092</v>
      </c>
      <c r="L75" s="201">
        <v>2.2545283406180828E-2</v>
      </c>
      <c r="M75" s="202">
        <v>5480833.510068561</v>
      </c>
      <c r="N75" s="202">
        <v>351385.74472841539</v>
      </c>
      <c r="O75" s="201">
        <v>6.850362081913397E-2</v>
      </c>
      <c r="P75" s="200">
        <v>1635056.089805007</v>
      </c>
      <c r="Q75" s="200">
        <v>70355.129648736445</v>
      </c>
      <c r="R75" s="201">
        <v>4.4963946108724763E-2</v>
      </c>
    </row>
    <row r="76" spans="5:18">
      <c r="E76" s="186"/>
      <c r="F76" s="186"/>
      <c r="G76" s="187"/>
      <c r="H76" s="188"/>
      <c r="I76" s="188"/>
      <c r="J76" s="189"/>
      <c r="K76" s="189"/>
      <c r="L76" s="187"/>
      <c r="M76" s="190"/>
      <c r="N76" s="190"/>
      <c r="O76" s="187"/>
      <c r="P76" s="186"/>
      <c r="Q76" s="186"/>
      <c r="R76" s="187"/>
    </row>
    <row r="77" spans="5:18">
      <c r="E77" s="191"/>
      <c r="F77" s="191"/>
      <c r="G77" s="191"/>
      <c r="H77" s="191"/>
      <c r="I77" s="191"/>
      <c r="J77" s="191"/>
      <c r="K77" s="191"/>
      <c r="L77" s="191"/>
      <c r="M77" s="191"/>
      <c r="N77" s="191"/>
      <c r="O77" s="191"/>
      <c r="P77" s="191"/>
      <c r="Q77" s="191"/>
      <c r="R77" s="191"/>
    </row>
    <row r="78" spans="5:18">
      <c r="E78" s="186"/>
      <c r="F78" s="186"/>
      <c r="G78" s="187"/>
      <c r="H78" s="188"/>
      <c r="I78" s="188"/>
      <c r="J78" s="189"/>
      <c r="K78" s="189"/>
      <c r="L78" s="187"/>
      <c r="M78" s="190"/>
      <c r="N78" s="190"/>
      <c r="O78" s="187"/>
      <c r="P78" s="186"/>
      <c r="Q78" s="186"/>
      <c r="R78" s="187"/>
    </row>
    <row r="79" spans="5:18">
      <c r="E79" s="186"/>
      <c r="F79" s="186"/>
      <c r="G79" s="187"/>
      <c r="H79" s="188"/>
      <c r="I79" s="188"/>
      <c r="J79" s="189"/>
      <c r="K79" s="189"/>
      <c r="L79" s="187"/>
      <c r="M79" s="190"/>
      <c r="N79" s="190"/>
      <c r="O79" s="187"/>
      <c r="P79" s="186"/>
      <c r="Q79" s="186"/>
      <c r="R79" s="187"/>
    </row>
    <row r="80" spans="5:18">
      <c r="E80" s="191"/>
      <c r="F80" s="191"/>
      <c r="G80" s="191"/>
      <c r="H80" s="191"/>
      <c r="I80" s="191"/>
      <c r="J80" s="191"/>
      <c r="K80" s="191"/>
      <c r="L80" s="191"/>
      <c r="M80" s="191"/>
      <c r="N80" s="191"/>
      <c r="O80" s="191"/>
      <c r="P80" s="191"/>
      <c r="Q80" s="191"/>
      <c r="R80" s="191"/>
    </row>
    <row r="81" spans="5:18">
      <c r="E81" s="200">
        <v>2297683.854585221</v>
      </c>
      <c r="F81" s="200">
        <v>281169.95934673958</v>
      </c>
      <c r="G81" s="201">
        <v>0.13943368305601844</v>
      </c>
      <c r="H81" s="188"/>
      <c r="I81" s="188"/>
      <c r="J81" s="203">
        <v>33.881838536616058</v>
      </c>
      <c r="K81" s="203">
        <v>-0.29088664975203216</v>
      </c>
      <c r="L81" s="201">
        <v>-8.5853266031496889E-3</v>
      </c>
      <c r="M81" s="202">
        <v>77849753.369246066</v>
      </c>
      <c r="N81" s="202">
        <v>10113132.135097472</v>
      </c>
      <c r="O81" s="201">
        <v>0.14930080583941291</v>
      </c>
      <c r="P81" s="200">
        <v>23763406.162080992</v>
      </c>
      <c r="Q81" s="200">
        <v>2632402.9020015784</v>
      </c>
      <c r="R81" s="201">
        <v>0.12457538667720056</v>
      </c>
    </row>
    <row r="82" spans="5:18">
      <c r="E82" s="186"/>
      <c r="F82" s="186"/>
      <c r="G82" s="187"/>
      <c r="H82" s="188"/>
      <c r="I82" s="188"/>
      <c r="J82" s="189"/>
      <c r="K82" s="189"/>
      <c r="L82" s="187"/>
      <c r="M82" s="190"/>
      <c r="N82" s="190"/>
      <c r="O82" s="187"/>
      <c r="P82" s="186"/>
      <c r="Q82" s="186"/>
      <c r="R82" s="187"/>
    </row>
    <row r="83" spans="5:18">
      <c r="E83" s="191"/>
      <c r="F83" s="191"/>
      <c r="G83" s="191"/>
      <c r="H83" s="191"/>
      <c r="I83" s="191"/>
      <c r="J83" s="191"/>
      <c r="K83" s="191"/>
      <c r="L83" s="191"/>
      <c r="M83" s="191"/>
      <c r="N83" s="191"/>
      <c r="O83" s="191"/>
      <c r="P83" s="191"/>
      <c r="Q83" s="191"/>
      <c r="R83" s="191"/>
    </row>
    <row r="84" spans="5:18">
      <c r="E84" s="186"/>
      <c r="F84" s="186"/>
      <c r="G84" s="187"/>
      <c r="H84" s="188"/>
      <c r="I84" s="188"/>
      <c r="J84" s="189"/>
      <c r="K84" s="189"/>
      <c r="L84" s="187"/>
      <c r="M84" s="190"/>
      <c r="N84" s="190"/>
      <c r="O84" s="187"/>
      <c r="P84" s="186"/>
      <c r="Q84" s="186"/>
      <c r="R84" s="187"/>
    </row>
    <row r="85" spans="5:18">
      <c r="E85" s="186"/>
      <c r="F85" s="186"/>
      <c r="G85" s="187"/>
      <c r="H85" s="188"/>
      <c r="I85" s="188"/>
      <c r="J85" s="189"/>
      <c r="K85" s="189"/>
      <c r="L85" s="187"/>
      <c r="M85" s="190"/>
      <c r="N85" s="190"/>
      <c r="O85" s="187"/>
      <c r="P85" s="186"/>
      <c r="Q85" s="186"/>
      <c r="R85" s="187"/>
    </row>
    <row r="86" spans="5:18">
      <c r="E86" s="191"/>
      <c r="F86" s="191"/>
      <c r="G86" s="191"/>
      <c r="H86" s="191"/>
      <c r="I86" s="191"/>
      <c r="J86" s="191"/>
      <c r="K86" s="191"/>
      <c r="L86" s="191"/>
      <c r="M86" s="191"/>
      <c r="N86" s="191"/>
      <c r="O86" s="191"/>
      <c r="P86" s="191"/>
      <c r="Q86" s="191"/>
      <c r="R86" s="191"/>
    </row>
    <row r="87" spans="5:18">
      <c r="E87" s="200">
        <v>321428.17654570035</v>
      </c>
      <c r="F87" s="200">
        <v>38255.684226828591</v>
      </c>
      <c r="G87" s="201">
        <v>0.13509675291394493</v>
      </c>
      <c r="H87" s="188"/>
      <c r="I87" s="188"/>
      <c r="J87" s="203">
        <v>33.949729600103304</v>
      </c>
      <c r="K87" s="203">
        <v>0.1461038549367899</v>
      </c>
      <c r="L87" s="201">
        <v>4.3035351579455679E-3</v>
      </c>
      <c r="M87" s="202">
        <v>10912399.679580795</v>
      </c>
      <c r="N87" s="202">
        <v>1257397.542427921</v>
      </c>
      <c r="O87" s="201">
        <v>0.13023275650964383</v>
      </c>
      <c r="P87" s="200">
        <v>3259815.2846551789</v>
      </c>
      <c r="Q87" s="200">
        <v>304006.44751166785</v>
      </c>
      <c r="R87" s="201">
        <v>0.10285051038870945</v>
      </c>
    </row>
    <row r="88" spans="5:18">
      <c r="E88" s="186"/>
      <c r="F88" s="186"/>
      <c r="G88" s="187"/>
      <c r="H88" s="188"/>
      <c r="I88" s="188"/>
      <c r="J88" s="189"/>
      <c r="K88" s="189"/>
      <c r="L88" s="187"/>
      <c r="M88" s="190"/>
      <c r="N88" s="190"/>
      <c r="O88" s="187"/>
      <c r="P88" s="186"/>
      <c r="Q88" s="186"/>
      <c r="R88" s="187"/>
    </row>
    <row r="89" spans="5:18">
      <c r="E89" s="186"/>
      <c r="F89" s="186"/>
      <c r="G89" s="187"/>
      <c r="H89" s="188"/>
      <c r="I89" s="188"/>
      <c r="J89" s="189"/>
      <c r="K89" s="189"/>
      <c r="L89" s="187"/>
      <c r="M89" s="190"/>
      <c r="N89" s="190"/>
      <c r="O89" s="187"/>
      <c r="P89" s="186"/>
      <c r="Q89" s="186"/>
      <c r="R89" s="187"/>
    </row>
    <row r="90" spans="5:18">
      <c r="E90" s="186"/>
      <c r="F90" s="186"/>
      <c r="G90" s="191"/>
      <c r="H90" s="188"/>
      <c r="I90" s="188"/>
      <c r="J90" s="191"/>
      <c r="K90" s="191"/>
      <c r="L90" s="191"/>
      <c r="M90" s="190"/>
      <c r="N90" s="190"/>
      <c r="O90" s="191"/>
      <c r="P90" s="186"/>
      <c r="Q90" s="186"/>
      <c r="R90" s="191"/>
    </row>
    <row r="91" spans="5:18">
      <c r="E91" s="186"/>
      <c r="F91" s="186"/>
      <c r="G91" s="187"/>
      <c r="H91" s="188"/>
      <c r="I91" s="188"/>
      <c r="J91" s="189"/>
      <c r="K91" s="189"/>
      <c r="L91" s="187"/>
      <c r="M91" s="190"/>
      <c r="N91" s="190"/>
      <c r="O91" s="187"/>
      <c r="P91" s="186"/>
      <c r="Q91" s="186"/>
      <c r="R91" s="187"/>
    </row>
    <row r="92" spans="5:18">
      <c r="E92" s="186"/>
      <c r="F92" s="186"/>
      <c r="G92" s="191"/>
      <c r="H92" s="188"/>
      <c r="I92" s="188"/>
      <c r="J92" s="191"/>
      <c r="K92" s="191"/>
      <c r="L92" s="191"/>
      <c r="M92" s="190"/>
      <c r="N92" s="190"/>
      <c r="O92" s="191"/>
      <c r="P92" s="186"/>
      <c r="Q92" s="186"/>
      <c r="R92" s="191"/>
    </row>
    <row r="93" spans="5:18">
      <c r="E93" s="200">
        <v>40328.351638896165</v>
      </c>
      <c r="F93" s="200">
        <v>8402.1754735028317</v>
      </c>
      <c r="G93" s="201">
        <v>0.26317512720519426</v>
      </c>
      <c r="H93" s="188"/>
      <c r="I93" s="188"/>
      <c r="J93" s="203">
        <v>23.75477692577595</v>
      </c>
      <c r="K93" s="203">
        <v>1.525515416747762</v>
      </c>
      <c r="L93" s="201">
        <v>6.4219311404791521E-2</v>
      </c>
      <c r="M93" s="202">
        <v>957990.99696622929</v>
      </c>
      <c r="N93" s="202">
        <v>150887.9301261731</v>
      </c>
      <c r="O93" s="201">
        <v>0.18695001459593585</v>
      </c>
      <c r="P93" s="200">
        <v>244848.84519052505</v>
      </c>
      <c r="Q93" s="200">
        <v>34018.467928947881</v>
      </c>
      <c r="R93" s="201">
        <v>0.16135467939110681</v>
      </c>
    </row>
    <row r="94" spans="5:18">
      <c r="E94" s="186"/>
      <c r="F94" s="186"/>
      <c r="G94" s="187"/>
      <c r="H94" s="188"/>
      <c r="I94" s="188"/>
      <c r="J94" s="189"/>
      <c r="K94" s="189"/>
      <c r="L94" s="187"/>
      <c r="M94" s="190"/>
      <c r="N94" s="190"/>
      <c r="O94" s="187"/>
      <c r="P94" s="186"/>
      <c r="Q94" s="186"/>
      <c r="R94" s="187"/>
    </row>
    <row r="95" spans="5:18">
      <c r="E95" s="186"/>
      <c r="F95" s="186"/>
      <c r="G95" s="187"/>
      <c r="H95" s="188"/>
      <c r="I95" s="188"/>
      <c r="J95" s="189"/>
      <c r="K95" s="189"/>
      <c r="L95" s="187"/>
      <c r="M95" s="190"/>
      <c r="N95" s="190"/>
      <c r="O95" s="187"/>
      <c r="P95" s="186"/>
      <c r="Q95" s="186"/>
      <c r="R95" s="187"/>
    </row>
    <row r="96" spans="5:18">
      <c r="E96" s="186"/>
      <c r="F96" s="186"/>
      <c r="G96" s="187"/>
      <c r="H96" s="188"/>
      <c r="I96" s="188"/>
      <c r="J96" s="191"/>
      <c r="K96" s="189"/>
      <c r="L96" s="187"/>
      <c r="M96" s="190"/>
      <c r="N96" s="190"/>
      <c r="O96" s="187"/>
      <c r="P96" s="186"/>
      <c r="Q96" s="186"/>
      <c r="R96" s="187"/>
    </row>
    <row r="97" spans="5:18">
      <c r="E97" s="186"/>
      <c r="F97" s="186"/>
      <c r="G97" s="187"/>
      <c r="H97" s="188"/>
      <c r="I97" s="188"/>
      <c r="J97" s="189"/>
      <c r="K97" s="189"/>
      <c r="L97" s="187"/>
      <c r="M97" s="190"/>
      <c r="N97" s="190"/>
      <c r="O97" s="187"/>
      <c r="P97" s="186"/>
      <c r="Q97" s="186"/>
      <c r="R97" s="187"/>
    </row>
    <row r="98" spans="5:18">
      <c r="E98" s="186"/>
      <c r="F98" s="186"/>
      <c r="G98" s="191"/>
      <c r="H98" s="188"/>
      <c r="I98" s="188"/>
      <c r="J98" s="191"/>
      <c r="K98" s="191"/>
      <c r="L98" s="191"/>
      <c r="M98" s="190"/>
      <c r="N98" s="190"/>
      <c r="O98" s="191"/>
      <c r="P98" s="186"/>
      <c r="Q98" s="186"/>
      <c r="R98" s="191"/>
    </row>
    <row r="99" spans="5:18">
      <c r="E99" s="200">
        <v>472016.97990704025</v>
      </c>
      <c r="F99" s="200">
        <v>68265.301634001866</v>
      </c>
      <c r="G99" s="201">
        <v>0.16907744365544713</v>
      </c>
      <c r="H99" s="188"/>
      <c r="I99" s="188"/>
      <c r="J99" s="203">
        <v>24.408632560420816</v>
      </c>
      <c r="K99" s="203">
        <v>0.72365241794241086</v>
      </c>
      <c r="L99" s="201">
        <v>2.9647396926111732E-2</v>
      </c>
      <c r="M99" s="202">
        <v>11521289.024830481</v>
      </c>
      <c r="N99" s="202">
        <v>1374086.7859800567</v>
      </c>
      <c r="O99" s="201">
        <v>0.13541533455587526</v>
      </c>
      <c r="P99" s="200">
        <v>3155935.0142161874</v>
      </c>
      <c r="Q99" s="200">
        <v>502793.70164488256</v>
      </c>
      <c r="R99" s="201">
        <v>0.18950882836979294</v>
      </c>
    </row>
    <row r="100" spans="5:18">
      <c r="E100" s="186"/>
      <c r="F100" s="186"/>
      <c r="G100" s="187"/>
      <c r="H100" s="188"/>
      <c r="I100" s="188"/>
      <c r="J100" s="189"/>
      <c r="K100" s="189"/>
      <c r="L100" s="187"/>
      <c r="M100" s="190"/>
      <c r="N100" s="190"/>
      <c r="O100" s="187"/>
      <c r="P100" s="186"/>
      <c r="Q100" s="186"/>
      <c r="R100" s="187"/>
    </row>
    <row r="101" spans="5:18">
      <c r="E101" s="186"/>
      <c r="F101" s="186"/>
      <c r="G101" s="187"/>
      <c r="H101" s="188"/>
      <c r="I101" s="188"/>
      <c r="J101" s="189"/>
      <c r="K101" s="189"/>
      <c r="L101" s="187"/>
      <c r="M101" s="190"/>
      <c r="N101" s="190"/>
      <c r="O101" s="187"/>
      <c r="P101" s="186"/>
      <c r="Q101" s="186"/>
      <c r="R101" s="187"/>
    </row>
    <row r="102" spans="5:18">
      <c r="E102" s="186"/>
      <c r="F102" s="186"/>
      <c r="G102" s="187"/>
      <c r="H102" s="188"/>
      <c r="I102" s="188"/>
      <c r="J102" s="191"/>
      <c r="K102" s="189"/>
      <c r="L102" s="187"/>
      <c r="M102" s="190"/>
      <c r="N102" s="190"/>
      <c r="O102" s="187"/>
      <c r="P102" s="186"/>
      <c r="Q102" s="186"/>
      <c r="R102" s="187"/>
    </row>
    <row r="103" spans="5:18">
      <c r="E103" s="186"/>
      <c r="F103" s="186"/>
      <c r="G103" s="187"/>
      <c r="H103" s="188"/>
      <c r="I103" s="188"/>
      <c r="J103" s="189"/>
      <c r="K103" s="189"/>
      <c r="L103" s="187"/>
      <c r="M103" s="190"/>
      <c r="N103" s="190"/>
      <c r="O103" s="187"/>
      <c r="P103" s="186"/>
      <c r="Q103" s="186"/>
      <c r="R103" s="187"/>
    </row>
    <row r="104" spans="5:18">
      <c r="E104" s="186"/>
      <c r="F104" s="186"/>
      <c r="G104" s="191"/>
      <c r="H104" s="188"/>
      <c r="I104" s="188"/>
      <c r="J104" s="191"/>
      <c r="K104" s="191"/>
      <c r="L104" s="191"/>
      <c r="M104" s="190"/>
      <c r="N104" s="190"/>
      <c r="O104" s="191"/>
      <c r="P104" s="186"/>
      <c r="Q104" s="186"/>
      <c r="R104" s="191"/>
    </row>
    <row r="105" spans="5:18">
      <c r="E105" s="200">
        <v>75746.037628546022</v>
      </c>
      <c r="F105" s="200">
        <v>15369.350870032578</v>
      </c>
      <c r="G105" s="201">
        <v>0.25455770588248477</v>
      </c>
      <c r="H105" s="188"/>
      <c r="I105" s="188"/>
      <c r="J105" s="203">
        <v>24.462127055160575</v>
      </c>
      <c r="K105" s="203">
        <v>0.70853518484840095</v>
      </c>
      <c r="L105" s="201">
        <v>2.8964577906520482E-2</v>
      </c>
      <c r="M105" s="202">
        <v>1852909.1963944666</v>
      </c>
      <c r="N105" s="202">
        <v>333188.0068251022</v>
      </c>
      <c r="O105" s="201">
        <v>0.21924285132822027</v>
      </c>
      <c r="P105" s="200">
        <v>470240.27319490915</v>
      </c>
      <c r="Q105" s="200">
        <v>78174.795658888528</v>
      </c>
      <c r="R105" s="201">
        <v>0.19939219374831668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C0066"/>
  </sheetPr>
  <dimension ref="B1:I10"/>
  <sheetViews>
    <sheetView workbookViewId="0">
      <selection activeCell="A9" sqref="A9:A20"/>
    </sheetView>
  </sheetViews>
  <sheetFormatPr defaultColWidth="9.1796875" defaultRowHeight="14.5"/>
  <cols>
    <col min="2" max="2" width="23.7265625" bestFit="1" customWidth="1"/>
    <col min="3" max="3" width="23.453125" bestFit="1" customWidth="1"/>
    <col min="4" max="4" width="31.453125" bestFit="1" customWidth="1"/>
    <col min="5" max="5" width="26.26953125" bestFit="1" customWidth="1"/>
    <col min="6" max="6" width="9.81640625" bestFit="1" customWidth="1"/>
    <col min="7" max="7" width="14.1796875" bestFit="1" customWidth="1"/>
    <col min="8" max="8" width="14.453125" bestFit="1" customWidth="1"/>
  </cols>
  <sheetData>
    <row r="1" spans="2:9">
      <c r="B1" s="193" t="s">
        <v>142</v>
      </c>
      <c r="C1" s="193" t="s">
        <v>143</v>
      </c>
      <c r="D1" s="193" t="s">
        <v>144</v>
      </c>
      <c r="E1" s="193" t="s">
        <v>145</v>
      </c>
      <c r="F1" s="198" t="s">
        <v>150</v>
      </c>
      <c r="G1" s="198" t="s">
        <v>151</v>
      </c>
      <c r="H1" s="198" t="s">
        <v>1</v>
      </c>
      <c r="I1" s="198" t="s">
        <v>152</v>
      </c>
    </row>
    <row r="2" spans="2:9">
      <c r="B2" s="197" t="s">
        <v>6</v>
      </c>
      <c r="C2" s="197" t="s">
        <v>170</v>
      </c>
      <c r="D2" s="194" t="s">
        <v>166</v>
      </c>
      <c r="E2" s="195" t="s">
        <v>57</v>
      </c>
      <c r="F2" s="199" t="s">
        <v>153</v>
      </c>
      <c r="G2" s="192" t="s">
        <v>154</v>
      </c>
      <c r="H2" t="s">
        <v>172</v>
      </c>
      <c r="I2" t="s">
        <v>155</v>
      </c>
    </row>
    <row r="3" spans="2:9">
      <c r="B3" s="196" t="s">
        <v>147</v>
      </c>
      <c r="C3" s="194" t="s">
        <v>165</v>
      </c>
      <c r="D3" s="194" t="s">
        <v>168</v>
      </c>
      <c r="E3" s="195" t="s">
        <v>58</v>
      </c>
      <c r="F3" s="199" t="s">
        <v>156</v>
      </c>
      <c r="G3" s="192" t="s">
        <v>154</v>
      </c>
      <c r="H3" t="s">
        <v>173</v>
      </c>
      <c r="I3" t="s">
        <v>157</v>
      </c>
    </row>
    <row r="4" spans="2:9">
      <c r="B4" s="196" t="s">
        <v>146</v>
      </c>
      <c r="D4" s="194" t="s">
        <v>169</v>
      </c>
      <c r="E4" s="195" t="s">
        <v>59</v>
      </c>
      <c r="F4" s="199" t="s">
        <v>158</v>
      </c>
      <c r="G4" s="192"/>
      <c r="H4" t="s">
        <v>136</v>
      </c>
      <c r="I4" t="s">
        <v>159</v>
      </c>
    </row>
    <row r="5" spans="2:9">
      <c r="B5" s="197" t="s">
        <v>3</v>
      </c>
      <c r="E5" s="195" t="s">
        <v>60</v>
      </c>
      <c r="F5" s="199" t="s">
        <v>160</v>
      </c>
      <c r="I5" t="s">
        <v>161</v>
      </c>
    </row>
    <row r="6" spans="2:9">
      <c r="B6" s="194" t="s">
        <v>149</v>
      </c>
      <c r="E6" s="195" t="s">
        <v>61</v>
      </c>
      <c r="F6" s="199" t="s">
        <v>162</v>
      </c>
      <c r="I6" t="s">
        <v>163</v>
      </c>
    </row>
    <row r="7" spans="2:9">
      <c r="B7" s="196" t="s">
        <v>148</v>
      </c>
      <c r="E7" s="195" t="s">
        <v>167</v>
      </c>
      <c r="F7" s="199" t="s">
        <v>164</v>
      </c>
      <c r="I7" t="s">
        <v>171</v>
      </c>
    </row>
    <row r="8" spans="2:9">
      <c r="B8" s="197" t="s">
        <v>7</v>
      </c>
      <c r="F8" s="199" t="s">
        <v>176</v>
      </c>
    </row>
    <row r="9" spans="2:9">
      <c r="B9" s="194" t="s">
        <v>174</v>
      </c>
      <c r="F9" s="199" t="s">
        <v>177</v>
      </c>
    </row>
    <row r="10" spans="2:9">
      <c r="B10" s="196" t="s">
        <v>175</v>
      </c>
      <c r="F10" s="199" t="s">
        <v>178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F4E6F-04BA-49A0-92A2-29FFC7B0DB99}">
  <sheetPr>
    <tabColor rgb="FFCCFF33"/>
  </sheetPr>
  <dimension ref="A8:Q44"/>
  <sheetViews>
    <sheetView topLeftCell="B1" zoomScale="76" workbookViewId="0">
      <selection activeCell="D9" sqref="D9:Q44"/>
    </sheetView>
  </sheetViews>
  <sheetFormatPr defaultRowHeight="12.5"/>
  <cols>
    <col min="1" max="1" width="27.54296875" style="229" customWidth="1"/>
    <col min="2" max="2" width="34.1796875" style="229" customWidth="1"/>
    <col min="3" max="3" width="22.6328125" style="229" customWidth="1"/>
    <col min="4" max="4" width="13.7265625" style="229" customWidth="1"/>
    <col min="5" max="5" width="12.7265625" style="229" customWidth="1"/>
    <col min="6" max="6" width="10.90625" style="229" customWidth="1"/>
    <col min="7" max="7" width="14" style="229" customWidth="1"/>
    <col min="8" max="8" width="19.36328125" style="229" customWidth="1"/>
    <col min="9" max="9" width="7.81640625" style="229" customWidth="1"/>
    <col min="10" max="11" width="10.90625" style="229" customWidth="1"/>
    <col min="12" max="12" width="16" style="229" customWidth="1"/>
    <col min="13" max="13" width="14.81640625" style="229" customWidth="1"/>
    <col min="14" max="14" width="12" style="229" customWidth="1"/>
    <col min="15" max="15" width="13.81640625" style="229" customWidth="1"/>
    <col min="16" max="16" width="12.7265625" style="229" customWidth="1"/>
    <col min="17" max="17" width="10.6328125" style="229" customWidth="1"/>
    <col min="18" max="100" width="9.1796875" style="229" customWidth="1"/>
    <col min="101" max="16384" width="8.7265625" style="229"/>
  </cols>
  <sheetData>
    <row r="8" spans="1:17" ht="50">
      <c r="A8" s="228" t="s">
        <v>0</v>
      </c>
      <c r="B8" s="228" t="s">
        <v>1</v>
      </c>
      <c r="C8" s="228" t="s">
        <v>215</v>
      </c>
      <c r="D8" s="228" t="s">
        <v>3</v>
      </c>
      <c r="E8" s="228" t="s">
        <v>149</v>
      </c>
      <c r="F8" s="228" t="s">
        <v>189</v>
      </c>
      <c r="G8" s="228" t="s">
        <v>4</v>
      </c>
      <c r="H8" s="228" t="s">
        <v>190</v>
      </c>
      <c r="I8" s="228" t="s">
        <v>5</v>
      </c>
      <c r="J8" s="228" t="s">
        <v>191</v>
      </c>
      <c r="K8" s="228" t="s">
        <v>192</v>
      </c>
      <c r="L8" s="228" t="s">
        <v>6</v>
      </c>
      <c r="M8" s="228" t="s">
        <v>147</v>
      </c>
      <c r="N8" s="228" t="s">
        <v>193</v>
      </c>
      <c r="O8" s="228" t="s">
        <v>7</v>
      </c>
      <c r="P8" s="228" t="s">
        <v>175</v>
      </c>
      <c r="Q8" s="228" t="s">
        <v>194</v>
      </c>
    </row>
    <row r="9" spans="1:17">
      <c r="A9" s="311" t="s">
        <v>206</v>
      </c>
      <c r="B9" s="311" t="s">
        <v>253</v>
      </c>
      <c r="C9" s="230" t="s">
        <v>216</v>
      </c>
      <c r="D9" s="273">
        <v>276802002.11173213</v>
      </c>
      <c r="E9" s="273">
        <v>-671433.42370015383</v>
      </c>
      <c r="F9" s="274">
        <v>-2.419811548462319E-3</v>
      </c>
      <c r="G9" s="282">
        <v>96.109054939594756</v>
      </c>
      <c r="H9" s="282">
        <v>-0.9751122665380052</v>
      </c>
      <c r="I9" s="283">
        <v>4.9380068405591908</v>
      </c>
      <c r="J9" s="283">
        <v>0.14191493639290975</v>
      </c>
      <c r="K9" s="274">
        <v>2.9589703289386662E-2</v>
      </c>
      <c r="L9" s="275">
        <v>1366850179.9082129</v>
      </c>
      <c r="M9" s="275">
        <v>36062082.115521669</v>
      </c>
      <c r="N9" s="274">
        <v>2.7098290235189181E-2</v>
      </c>
      <c r="O9" s="273">
        <v>381709770.41275162</v>
      </c>
      <c r="P9" s="273">
        <v>-2565660.3346125484</v>
      </c>
      <c r="Q9" s="274">
        <v>-6.6766181996665338E-3</v>
      </c>
    </row>
    <row r="10" spans="1:17">
      <c r="A10" s="311" t="s">
        <v>206</v>
      </c>
      <c r="B10" s="311" t="s">
        <v>195</v>
      </c>
      <c r="C10" s="230" t="s">
        <v>217</v>
      </c>
      <c r="D10" s="273">
        <v>8535900.3371283021</v>
      </c>
      <c r="E10" s="273">
        <v>1899115.8677110383</v>
      </c>
      <c r="F10" s="277">
        <v>0.2861499987625466</v>
      </c>
      <c r="G10" s="284">
        <v>2.963769438809265</v>
      </c>
      <c r="H10" s="284">
        <v>0.64164915404531087</v>
      </c>
      <c r="I10" s="285">
        <v>13.514270850153562</v>
      </c>
      <c r="J10" s="285">
        <v>1.3912036911540149</v>
      </c>
      <c r="K10" s="277">
        <v>0.11475674207754068</v>
      </c>
      <c r="L10" s="278">
        <v>115356469.10586897</v>
      </c>
      <c r="M10" s="278">
        <v>34898285.2633183</v>
      </c>
      <c r="N10" s="277">
        <v>0.43374438244356928</v>
      </c>
      <c r="O10" s="273">
        <v>22905323.802240312</v>
      </c>
      <c r="P10" s="273">
        <v>4945467.166161187</v>
      </c>
      <c r="Q10" s="277">
        <v>0.27536228525490325</v>
      </c>
    </row>
    <row r="11" spans="1:17">
      <c r="A11" s="311" t="s">
        <v>206</v>
      </c>
      <c r="B11" s="311" t="s">
        <v>254</v>
      </c>
      <c r="C11" s="230" t="s">
        <v>216</v>
      </c>
      <c r="D11" s="273">
        <v>3419365114.0237942</v>
      </c>
      <c r="E11" s="273">
        <v>-26831565.197539806</v>
      </c>
      <c r="F11" s="274">
        <v>-7.7858484860482144E-3</v>
      </c>
      <c r="G11" s="282">
        <v>96.616278360200965</v>
      </c>
      <c r="H11" s="282">
        <v>-0.665633022640165</v>
      </c>
      <c r="I11" s="283">
        <v>4.9508864830470536</v>
      </c>
      <c r="J11" s="283">
        <v>8.1523472764044591E-2</v>
      </c>
      <c r="K11" s="274">
        <v>1.6742122653801983E-2</v>
      </c>
      <c r="L11" s="275">
        <v>16928888523.623049</v>
      </c>
      <c r="M11" s="275">
        <v>148105887.66254425</v>
      </c>
      <c r="N11" s="274">
        <v>8.8259225374363419E-3</v>
      </c>
      <c r="O11" s="273">
        <v>4820700119.1026611</v>
      </c>
      <c r="P11" s="273">
        <v>-56240452.690670013</v>
      </c>
      <c r="Q11" s="274">
        <v>-1.153191265359001E-2</v>
      </c>
    </row>
    <row r="12" spans="1:17">
      <c r="A12" s="311" t="s">
        <v>206</v>
      </c>
      <c r="B12" s="311" t="s">
        <v>199</v>
      </c>
      <c r="C12" s="230" t="s">
        <v>217</v>
      </c>
      <c r="D12" s="273">
        <v>95652376.369189873</v>
      </c>
      <c r="E12" s="273">
        <v>17635325.767498687</v>
      </c>
      <c r="F12" s="277">
        <v>0.22604450734153239</v>
      </c>
      <c r="G12" s="284">
        <v>2.7027171164605996</v>
      </c>
      <c r="H12" s="284">
        <v>0.50039133257666002</v>
      </c>
      <c r="I12" s="285">
        <v>12.612614390852714</v>
      </c>
      <c r="J12" s="285">
        <v>0.7940714690890136</v>
      </c>
      <c r="K12" s="277">
        <v>6.7188609826575221E-2</v>
      </c>
      <c r="L12" s="278">
        <v>1206426538.7133043</v>
      </c>
      <c r="M12" s="278">
        <v>284378677.54780638</v>
      </c>
      <c r="N12" s="277">
        <v>0.30842073337531811</v>
      </c>
      <c r="O12" s="273">
        <v>259015300.52646798</v>
      </c>
      <c r="P12" s="273">
        <v>42596153.546427816</v>
      </c>
      <c r="Q12" s="277">
        <v>0.19682248147090406</v>
      </c>
    </row>
    <row r="13" spans="1:17">
      <c r="A13" s="311" t="s">
        <v>206</v>
      </c>
      <c r="B13" s="311" t="s">
        <v>136</v>
      </c>
      <c r="C13" s="230" t="s">
        <v>216</v>
      </c>
      <c r="D13" s="273">
        <v>3420036547.4474835</v>
      </c>
      <c r="E13" s="273">
        <v>-21744385.579108715</v>
      </c>
      <c r="F13" s="274">
        <v>-6.3177715264949759E-3</v>
      </c>
      <c r="G13" s="282">
        <v>96.695389746348994</v>
      </c>
      <c r="H13" s="282">
        <v>-0.62025375133782745</v>
      </c>
      <c r="I13" s="283">
        <v>4.939370152086636</v>
      </c>
      <c r="J13" s="283">
        <v>5.9533857100549703E-2</v>
      </c>
      <c r="K13" s="274">
        <v>1.2199970142793377E-2</v>
      </c>
      <c r="L13" s="275">
        <v>16892826441.50753</v>
      </c>
      <c r="M13" s="275">
        <v>97498925.133289337</v>
      </c>
      <c r="N13" s="274">
        <v>5.8051219923061859E-3</v>
      </c>
      <c r="O13" s="273">
        <v>4823265779.4372759</v>
      </c>
      <c r="P13" s="273">
        <v>-50228192.051337242</v>
      </c>
      <c r="Q13" s="274">
        <v>-1.0306402828276199E-2</v>
      </c>
    </row>
    <row r="14" spans="1:17">
      <c r="A14" s="311" t="s">
        <v>206</v>
      </c>
      <c r="B14" s="311" t="s">
        <v>200</v>
      </c>
      <c r="C14" s="230" t="s">
        <v>217</v>
      </c>
      <c r="D14" s="273">
        <v>93753260.501478925</v>
      </c>
      <c r="E14" s="273">
        <v>16837447.660722524</v>
      </c>
      <c r="F14" s="277">
        <v>0.21890749169591617</v>
      </c>
      <c r="G14" s="284">
        <v>2.6507050256370679</v>
      </c>
      <c r="H14" s="284">
        <v>0.47592633768504777</v>
      </c>
      <c r="I14" s="285">
        <v>12.495866780350596</v>
      </c>
      <c r="J14" s="285">
        <v>0.71626868463192572</v>
      </c>
      <c r="K14" s="277">
        <v>6.0805867807345287E-2</v>
      </c>
      <c r="L14" s="278">
        <v>1171528253.4499862</v>
      </c>
      <c r="M14" s="278">
        <v>265490890.98035848</v>
      </c>
      <c r="N14" s="277">
        <v>0.29302421950536095</v>
      </c>
      <c r="O14" s="273">
        <v>254069833.36030683</v>
      </c>
      <c r="P14" s="273">
        <v>40261285.573624432</v>
      </c>
      <c r="Q14" s="277">
        <v>0.18830531328332706</v>
      </c>
    </row>
    <row r="15" spans="1:17">
      <c r="A15" s="311" t="s">
        <v>211</v>
      </c>
      <c r="B15" s="311" t="s">
        <v>253</v>
      </c>
      <c r="C15" s="230" t="s">
        <v>216</v>
      </c>
      <c r="D15" s="273">
        <v>265248500.55755886</v>
      </c>
      <c r="E15" s="273">
        <v>1246123.0554913282</v>
      </c>
      <c r="F15" s="274">
        <v>4.7201205810412416E-3</v>
      </c>
      <c r="G15" s="282">
        <v>96.038585450096647</v>
      </c>
      <c r="H15" s="282">
        <v>-0.98906579785717952</v>
      </c>
      <c r="I15" s="283">
        <v>4.7716128015294075</v>
      </c>
      <c r="J15" s="283">
        <v>0.15484270500441522</v>
      </c>
      <c r="K15" s="274">
        <v>3.3539184704251171E-2</v>
      </c>
      <c r="L15" s="275">
        <v>1265663140.8469281</v>
      </c>
      <c r="M15" s="275">
        <v>46824858.983880281</v>
      </c>
      <c r="N15" s="274">
        <v>3.8417614281286296E-2</v>
      </c>
      <c r="O15" s="273">
        <v>351006245.46116346</v>
      </c>
      <c r="P15" s="273">
        <v>1942640.2468249202</v>
      </c>
      <c r="Q15" s="274">
        <v>5.5652901586003617E-3</v>
      </c>
    </row>
    <row r="16" spans="1:17">
      <c r="A16" s="311" t="s">
        <v>211</v>
      </c>
      <c r="B16" s="311" t="s">
        <v>195</v>
      </c>
      <c r="C16" s="230" t="s">
        <v>217</v>
      </c>
      <c r="D16" s="273">
        <v>8310938.8170938548</v>
      </c>
      <c r="E16" s="273">
        <v>1879492.5899606328</v>
      </c>
      <c r="F16" s="277">
        <v>0.29223482924126154</v>
      </c>
      <c r="G16" s="284">
        <v>3.0091435241979454</v>
      </c>
      <c r="H16" s="284">
        <v>0.64542192649618402</v>
      </c>
      <c r="I16" s="285">
        <v>13.172658976100871</v>
      </c>
      <c r="J16" s="285">
        <v>1.4555783695418008</v>
      </c>
      <c r="K16" s="277">
        <v>0.1242270509538858</v>
      </c>
      <c r="L16" s="278">
        <v>109477162.80881652</v>
      </c>
      <c r="M16" s="278">
        <v>34119388.948746338</v>
      </c>
      <c r="N16" s="277">
        <v>0.45276535121780148</v>
      </c>
      <c r="O16" s="273">
        <v>20909659.48115164</v>
      </c>
      <c r="P16" s="273">
        <v>4762426.5000132378</v>
      </c>
      <c r="Q16" s="277">
        <v>0.29493762216574398</v>
      </c>
    </row>
    <row r="17" spans="1:17">
      <c r="A17" s="311" t="s">
        <v>211</v>
      </c>
      <c r="B17" s="311" t="s">
        <v>254</v>
      </c>
      <c r="C17" s="230" t="s">
        <v>216</v>
      </c>
      <c r="D17" s="273">
        <v>3257712411.9355488</v>
      </c>
      <c r="E17" s="273">
        <v>-5323541.8926782608</v>
      </c>
      <c r="F17" s="274">
        <v>-1.6314689657135489E-3</v>
      </c>
      <c r="G17" s="282">
        <v>96.562551804499492</v>
      </c>
      <c r="H17" s="282">
        <v>-0.68380485495215737</v>
      </c>
      <c r="I17" s="283">
        <v>4.7543737619434863</v>
      </c>
      <c r="J17" s="283">
        <v>9.3596034613677048E-2</v>
      </c>
      <c r="K17" s="274">
        <v>2.0081634458740612E-2</v>
      </c>
      <c r="L17" s="275">
        <v>15488382415.264002</v>
      </c>
      <c r="M17" s="275">
        <v>280097118.18502235</v>
      </c>
      <c r="N17" s="274">
        <v>1.8417402929626785E-2</v>
      </c>
      <c r="O17" s="273">
        <v>4363679922.3605661</v>
      </c>
      <c r="P17" s="273">
        <v>-6200881.6417169571</v>
      </c>
      <c r="Q17" s="274">
        <v>-1.4190047554701489E-3</v>
      </c>
    </row>
    <row r="18" spans="1:17">
      <c r="A18" s="311" t="s">
        <v>211</v>
      </c>
      <c r="B18" s="311" t="s">
        <v>199</v>
      </c>
      <c r="C18" s="230" t="s">
        <v>217</v>
      </c>
      <c r="D18" s="273">
        <v>92618491.321978897</v>
      </c>
      <c r="E18" s="273">
        <v>17706201.419041291</v>
      </c>
      <c r="F18" s="277">
        <v>0.23635909998189711</v>
      </c>
      <c r="G18" s="284">
        <v>2.745324551536906</v>
      </c>
      <c r="H18" s="284">
        <v>0.5127572843786834</v>
      </c>
      <c r="I18" s="285">
        <v>12.177521523132263</v>
      </c>
      <c r="J18" s="285">
        <v>0.84844720578408861</v>
      </c>
      <c r="K18" s="277">
        <v>7.4891132498342269E-2</v>
      </c>
      <c r="L18" s="278">
        <v>1127863671.5134368</v>
      </c>
      <c r="M18" s="278">
        <v>279176771.9203254</v>
      </c>
      <c r="N18" s="277">
        <v>0.32895143315417263</v>
      </c>
      <c r="O18" s="273">
        <v>231973227.28755599</v>
      </c>
      <c r="P18" s="273">
        <v>42988146.011252016</v>
      </c>
      <c r="Q18" s="277">
        <v>0.22746846322965342</v>
      </c>
    </row>
    <row r="19" spans="1:17">
      <c r="A19" s="311" t="s">
        <v>211</v>
      </c>
      <c r="B19" s="311" t="s">
        <v>136</v>
      </c>
      <c r="C19" s="230" t="s">
        <v>216</v>
      </c>
      <c r="D19" s="273">
        <v>3256466288.8800316</v>
      </c>
      <c r="E19" s="273">
        <v>-997653.91060304642</v>
      </c>
      <c r="F19" s="274">
        <v>-3.0626706177701139E-4</v>
      </c>
      <c r="G19" s="282">
        <v>96.643055232493921</v>
      </c>
      <c r="H19" s="282">
        <v>-0.63842868280197251</v>
      </c>
      <c r="I19" s="283">
        <v>4.7418140359717347</v>
      </c>
      <c r="J19" s="283">
        <v>7.1497534059437484E-2</v>
      </c>
      <c r="K19" s="274">
        <v>1.5308926928220447E-2</v>
      </c>
      <c r="L19" s="275">
        <v>15441557556.280119</v>
      </c>
      <c r="M19" s="275">
        <v>228169949.88072395</v>
      </c>
      <c r="N19" s="274">
        <v>1.4997971246374213E-2</v>
      </c>
      <c r="O19" s="273">
        <v>4361737282.1137409</v>
      </c>
      <c r="P19" s="273">
        <v>-1076187.8309803009</v>
      </c>
      <c r="Q19" s="274">
        <v>-2.4667289545934602E-4</v>
      </c>
    </row>
    <row r="20" spans="1:17">
      <c r="A20" s="311" t="s">
        <v>211</v>
      </c>
      <c r="B20" s="311" t="s">
        <v>200</v>
      </c>
      <c r="C20" s="230" t="s">
        <v>217</v>
      </c>
      <c r="D20" s="273">
        <v>90738998.732018232</v>
      </c>
      <c r="E20" s="273">
        <v>16946550.619782925</v>
      </c>
      <c r="F20" s="277">
        <v>0.22965155721636868</v>
      </c>
      <c r="G20" s="284">
        <v>2.6928864874617151</v>
      </c>
      <c r="H20" s="284">
        <v>0.48913566161194</v>
      </c>
      <c r="I20" s="285">
        <v>12.053739823544591</v>
      </c>
      <c r="J20" s="285">
        <v>0.76681683646751608</v>
      </c>
      <c r="K20" s="277">
        <v>6.793851941272927E-2</v>
      </c>
      <c r="L20" s="278">
        <v>1093744282.5646904</v>
      </c>
      <c r="M20" s="278">
        <v>260854603.6940093</v>
      </c>
      <c r="N20" s="277">
        <v>0.31319226340720568</v>
      </c>
      <c r="O20" s="273">
        <v>227210800.78754279</v>
      </c>
      <c r="P20" s="273">
        <v>40858892.042706817</v>
      </c>
      <c r="Q20" s="277">
        <v>0.21925663288296779</v>
      </c>
    </row>
    <row r="21" spans="1:17">
      <c r="A21" s="311" t="s">
        <v>212</v>
      </c>
      <c r="B21" s="311" t="s">
        <v>253</v>
      </c>
      <c r="C21" s="230" t="s">
        <v>216</v>
      </c>
      <c r="D21" s="273">
        <v>140373893.12121746</v>
      </c>
      <c r="E21" s="273">
        <v>-2569936.5089726746</v>
      </c>
      <c r="F21" s="274">
        <v>-1.7978645987178007E-2</v>
      </c>
      <c r="G21" s="282">
        <v>96.523136893839194</v>
      </c>
      <c r="H21" s="282">
        <v>-0.73955749152432304</v>
      </c>
      <c r="I21" s="283">
        <v>5.1218484923206189</v>
      </c>
      <c r="J21" s="283">
        <v>0.15752470761225101</v>
      </c>
      <c r="K21" s="274">
        <v>3.1731352434640786E-2</v>
      </c>
      <c r="L21" s="275">
        <v>718973812.84408331</v>
      </c>
      <c r="M21" s="275">
        <v>9354359.5336296558</v>
      </c>
      <c r="N21" s="274">
        <v>1.3182219695345904E-2</v>
      </c>
      <c r="O21" s="273">
        <v>202951316.68200219</v>
      </c>
      <c r="P21" s="273">
        <v>-2805929.0213302076</v>
      </c>
      <c r="Q21" s="274">
        <v>-1.3637084865414114E-2</v>
      </c>
    </row>
    <row r="22" spans="1:17">
      <c r="A22" s="311" t="s">
        <v>212</v>
      </c>
      <c r="B22" s="311" t="s">
        <v>195</v>
      </c>
      <c r="C22" s="230" t="s">
        <v>217</v>
      </c>
      <c r="D22" s="273">
        <v>4979461.0447881427</v>
      </c>
      <c r="E22" s="273">
        <v>1037378.9477846972</v>
      </c>
      <c r="F22" s="277">
        <v>0.26315508461207737</v>
      </c>
      <c r="G22" s="284">
        <v>3.4239500621998342</v>
      </c>
      <c r="H22" s="284">
        <v>0.74165501501382902</v>
      </c>
      <c r="I22" s="285">
        <v>12.816775719281161</v>
      </c>
      <c r="J22" s="285">
        <v>0.69430735050620918</v>
      </c>
      <c r="K22" s="277">
        <v>5.7274420471544039E-2</v>
      </c>
      <c r="L22" s="278">
        <v>63820635.413947068</v>
      </c>
      <c r="M22" s="278">
        <v>16032869.885908768</v>
      </c>
      <c r="N22" s="277">
        <v>0.33550156004891823</v>
      </c>
      <c r="O22" s="273">
        <v>12376268.051889896</v>
      </c>
      <c r="P22" s="273">
        <v>2511552.9652734343</v>
      </c>
      <c r="Q22" s="277">
        <v>0.25459964562796938</v>
      </c>
    </row>
    <row r="23" spans="1:17">
      <c r="A23" s="311" t="s">
        <v>212</v>
      </c>
      <c r="B23" s="311" t="s">
        <v>254</v>
      </c>
      <c r="C23" s="230" t="s">
        <v>216</v>
      </c>
      <c r="D23" s="273">
        <v>1729457934.9908054</v>
      </c>
      <c r="E23" s="273">
        <v>-43469039.019118547</v>
      </c>
      <c r="F23" s="274">
        <v>-2.4518234341486887E-2</v>
      </c>
      <c r="G23" s="282">
        <v>96.824926126555525</v>
      </c>
      <c r="H23" s="282">
        <v>-0.64787630353555414</v>
      </c>
      <c r="I23" s="283">
        <v>5.0885974344106941</v>
      </c>
      <c r="J23" s="283">
        <v>8.7088023417040361E-2</v>
      </c>
      <c r="K23" s="274">
        <v>1.7412348205446748E-2</v>
      </c>
      <c r="L23" s="275">
        <v>8800515210.9154301</v>
      </c>
      <c r="M23" s="275">
        <v>-66795734.599704742</v>
      </c>
      <c r="N23" s="274">
        <v>-7.5328061697766853E-3</v>
      </c>
      <c r="O23" s="273">
        <v>2531653098.9636421</v>
      </c>
      <c r="P23" s="273">
        <v>-54809119.49544239</v>
      </c>
      <c r="Q23" s="274">
        <v>-2.1190767490930362E-2</v>
      </c>
    </row>
    <row r="24" spans="1:17">
      <c r="A24" s="311" t="s">
        <v>212</v>
      </c>
      <c r="B24" s="311" t="s">
        <v>199</v>
      </c>
      <c r="C24" s="230" t="s">
        <v>217</v>
      </c>
      <c r="D24" s="273">
        <v>55693252.553006403</v>
      </c>
      <c r="E24" s="273">
        <v>10804239.008305416</v>
      </c>
      <c r="F24" s="277">
        <v>0.24068782437258132</v>
      </c>
      <c r="G24" s="284">
        <v>3.1180261485926879</v>
      </c>
      <c r="H24" s="284">
        <v>0.65009711786215885</v>
      </c>
      <c r="I24" s="285">
        <v>12.242612550655316</v>
      </c>
      <c r="J24" s="285">
        <v>0.47967577179654342</v>
      </c>
      <c r="K24" s="277">
        <v>4.0778572631509205E-2</v>
      </c>
      <c r="L24" s="278">
        <v>681830912.6922524</v>
      </c>
      <c r="M24" s="278">
        <v>153804284.30059952</v>
      </c>
      <c r="N24" s="277">
        <v>0.29128130293178767</v>
      </c>
      <c r="O24" s="273">
        <v>138548965.85050642</v>
      </c>
      <c r="P24" s="273">
        <v>26134273.769201353</v>
      </c>
      <c r="Q24" s="277">
        <v>0.23248094430841365</v>
      </c>
    </row>
    <row r="25" spans="1:17">
      <c r="A25" s="311" t="s">
        <v>212</v>
      </c>
      <c r="B25" s="311" t="s">
        <v>136</v>
      </c>
      <c r="C25" s="230" t="s">
        <v>216</v>
      </c>
      <c r="D25" s="273">
        <v>1732027871.4997783</v>
      </c>
      <c r="E25" s="273">
        <v>-41271772.052816391</v>
      </c>
      <c r="F25" s="274">
        <v>-2.3273997828214363E-2</v>
      </c>
      <c r="G25" s="282">
        <v>96.88546552488512</v>
      </c>
      <c r="H25" s="282">
        <v>-0.62953586606428757</v>
      </c>
      <c r="I25" s="283">
        <v>5.0756462964822013</v>
      </c>
      <c r="J25" s="283">
        <v>6.9402157369596651E-2</v>
      </c>
      <c r="K25" s="274">
        <v>1.3863118825423229E-2</v>
      </c>
      <c r="L25" s="275">
        <v>8791160851.3817997</v>
      </c>
      <c r="M25" s="275">
        <v>-86410096.043848038</v>
      </c>
      <c r="N25" s="274">
        <v>-9.7335292002262812E-3</v>
      </c>
      <c r="O25" s="273">
        <v>2534459027.9849744</v>
      </c>
      <c r="P25" s="273">
        <v>-52675755.541388035</v>
      </c>
      <c r="Q25" s="274">
        <v>-2.0360653753643633E-2</v>
      </c>
    </row>
    <row r="26" spans="1:17">
      <c r="A26" s="311" t="s">
        <v>212</v>
      </c>
      <c r="B26" s="311" t="s">
        <v>200</v>
      </c>
      <c r="C26" s="230" t="s">
        <v>217</v>
      </c>
      <c r="D26" s="273">
        <v>54655873.605221711</v>
      </c>
      <c r="E26" s="273">
        <v>10549088.362950489</v>
      </c>
      <c r="F26" s="277">
        <v>0.23917155387784678</v>
      </c>
      <c r="G26" s="284">
        <v>3.0573178671344867</v>
      </c>
      <c r="H26" s="284">
        <v>0.6318545564704765</v>
      </c>
      <c r="I26" s="285">
        <v>12.181637560409145</v>
      </c>
      <c r="J26" s="285">
        <v>0.45444266791325738</v>
      </c>
      <c r="K26" s="277">
        <v>3.8751182365362631E-2</v>
      </c>
      <c r="L26" s="278">
        <v>665798042.80634356</v>
      </c>
      <c r="M26" s="278">
        <v>148549176.18876749</v>
      </c>
      <c r="N26" s="277">
        <v>0.28719091674413694</v>
      </c>
      <c r="O26" s="273">
        <v>136037412.88523301</v>
      </c>
      <c r="P26" s="273">
        <v>25564736.245250598</v>
      </c>
      <c r="Q26" s="277">
        <v>0.23141230051448011</v>
      </c>
    </row>
    <row r="27" spans="1:17">
      <c r="A27" s="311" t="s">
        <v>213</v>
      </c>
      <c r="B27" s="311" t="s">
        <v>253</v>
      </c>
      <c r="C27" s="230" t="s">
        <v>216</v>
      </c>
      <c r="D27" s="273">
        <v>1286660.3968689051</v>
      </c>
      <c r="E27" s="273">
        <v>-370345.53007296473</v>
      </c>
      <c r="F27" s="274">
        <v>-0.22350283970104171</v>
      </c>
      <c r="G27" s="282">
        <v>90.442594477367422</v>
      </c>
      <c r="H27" s="282">
        <v>-4.0217622642754236</v>
      </c>
      <c r="I27" s="283">
        <v>7.0950098604847112</v>
      </c>
      <c r="J27" s="283">
        <v>0.59385586043748173</v>
      </c>
      <c r="K27" s="274">
        <v>9.1346222598813615E-2</v>
      </c>
      <c r="L27" s="275">
        <v>9128868.2028800528</v>
      </c>
      <c r="M27" s="275">
        <v>-1643582.5071600508</v>
      </c>
      <c r="N27" s="274">
        <v>-0.15257275724902639</v>
      </c>
      <c r="O27" s="273">
        <v>2089697.904058218</v>
      </c>
      <c r="P27" s="273">
        <v>-534551.56250383193</v>
      </c>
      <c r="Q27" s="274">
        <v>-0.20369693099495292</v>
      </c>
    </row>
    <row r="28" spans="1:17">
      <c r="A28" s="311" t="s">
        <v>213</v>
      </c>
      <c r="B28" s="311" t="s">
        <v>195</v>
      </c>
      <c r="C28" s="230" t="s">
        <v>217</v>
      </c>
      <c r="D28" s="273">
        <v>135966.10628648454</v>
      </c>
      <c r="E28" s="273">
        <v>38864.99847266257</v>
      </c>
      <c r="F28" s="277">
        <v>0.40025288431498496</v>
      </c>
      <c r="G28" s="284">
        <v>9.5573994843241348</v>
      </c>
      <c r="H28" s="284">
        <v>4.0217562259669846</v>
      </c>
      <c r="I28" s="285">
        <v>14.770771692625495</v>
      </c>
      <c r="J28" s="285">
        <v>-0.12564466270690033</v>
      </c>
      <c r="K28" s="277">
        <v>-8.4345563194414847E-3</v>
      </c>
      <c r="L28" s="278">
        <v>2008324.3138929151</v>
      </c>
      <c r="M28" s="278">
        <v>561865.7833342033</v>
      </c>
      <c r="N28" s="277">
        <v>0.38844237250076979</v>
      </c>
      <c r="O28" s="273">
        <v>449095.19238185883</v>
      </c>
      <c r="P28" s="273">
        <v>80361.806311404449</v>
      </c>
      <c r="Q28" s="277">
        <v>0.21794014143338139</v>
      </c>
    </row>
    <row r="29" spans="1:17">
      <c r="A29" s="311" t="s">
        <v>213</v>
      </c>
      <c r="B29" s="311" t="s">
        <v>254</v>
      </c>
      <c r="C29" s="230" t="s">
        <v>216</v>
      </c>
      <c r="D29" s="273">
        <v>17663515.71431331</v>
      </c>
      <c r="E29" s="273">
        <v>-4664777.3264713548</v>
      </c>
      <c r="F29" s="274">
        <v>-0.20891777611260803</v>
      </c>
      <c r="G29" s="282">
        <v>91.432797137323348</v>
      </c>
      <c r="H29" s="282">
        <v>-2.6001808477623314</v>
      </c>
      <c r="I29" s="283">
        <v>6.9265226216078286</v>
      </c>
      <c r="J29" s="283">
        <v>0.44730127069913639</v>
      </c>
      <c r="K29" s="274">
        <v>6.9036269402403372E-2</v>
      </c>
      <c r="L29" s="275">
        <v>122346741.17231651</v>
      </c>
      <c r="M29" s="275">
        <v>-22323211.826881453</v>
      </c>
      <c r="N29" s="274">
        <v>-0.15430441058486563</v>
      </c>
      <c r="O29" s="273">
        <v>28983613.498840038</v>
      </c>
      <c r="P29" s="273">
        <v>-6620148.9582126997</v>
      </c>
      <c r="Q29" s="274">
        <v>-0.18593958900265936</v>
      </c>
    </row>
    <row r="30" spans="1:17">
      <c r="A30" s="311" t="s">
        <v>213</v>
      </c>
      <c r="B30" s="311" t="s">
        <v>199</v>
      </c>
      <c r="C30" s="230" t="s">
        <v>217</v>
      </c>
      <c r="D30" s="273">
        <v>1655061.6329827379</v>
      </c>
      <c r="E30" s="273">
        <v>238181.94901750493</v>
      </c>
      <c r="F30" s="277">
        <v>0.16810315774373782</v>
      </c>
      <c r="G30" s="284">
        <v>8.567202418013121</v>
      </c>
      <c r="H30" s="284">
        <v>2.600180403098908</v>
      </c>
      <c r="I30" s="285">
        <v>14.714324381583834</v>
      </c>
      <c r="J30" s="285">
        <v>0.50979835603194523</v>
      </c>
      <c r="K30" s="277">
        <v>3.5889853354831532E-2</v>
      </c>
      <c r="L30" s="278">
        <v>24353113.739221856</v>
      </c>
      <c r="M30" s="278">
        <v>4227009.3932619691</v>
      </c>
      <c r="N30" s="277">
        <v>0.21002620877847625</v>
      </c>
      <c r="O30" s="273">
        <v>5779402.53533349</v>
      </c>
      <c r="P30" s="273">
        <v>305307.58683254011</v>
      </c>
      <c r="Q30" s="277">
        <v>5.5773162450561235E-2</v>
      </c>
    </row>
    <row r="31" spans="1:17">
      <c r="A31" s="311" t="s">
        <v>213</v>
      </c>
      <c r="B31" s="311" t="s">
        <v>136</v>
      </c>
      <c r="C31" s="230" t="s">
        <v>216</v>
      </c>
      <c r="D31" s="273">
        <v>18033861.244386278</v>
      </c>
      <c r="E31" s="273">
        <v>-4537330.2464775927</v>
      </c>
      <c r="F31" s="274">
        <v>-0.20102307174675141</v>
      </c>
      <c r="G31" s="282">
        <v>91.775104966759912</v>
      </c>
      <c r="H31" s="282">
        <v>-2.3596106229543068</v>
      </c>
      <c r="I31" s="283">
        <v>6.875417416116206</v>
      </c>
      <c r="J31" s="283">
        <v>0.40484269387452532</v>
      </c>
      <c r="K31" s="274">
        <v>6.2566728807401925E-2</v>
      </c>
      <c r="L31" s="275">
        <v>123990323.67947648</v>
      </c>
      <c r="M31" s="275">
        <v>-22058257.432183787</v>
      </c>
      <c r="N31" s="274">
        <v>-0.15103369895335939</v>
      </c>
      <c r="O31" s="273">
        <v>29518165.061343864</v>
      </c>
      <c r="P31" s="273">
        <v>-6407977.9194125012</v>
      </c>
      <c r="Q31" s="274">
        <v>-0.17836531805946712</v>
      </c>
    </row>
    <row r="32" spans="1:17">
      <c r="A32" s="311" t="s">
        <v>213</v>
      </c>
      <c r="B32" s="311" t="s">
        <v>200</v>
      </c>
      <c r="C32" s="230" t="s">
        <v>217</v>
      </c>
      <c r="D32" s="273">
        <v>1616196.6345100759</v>
      </c>
      <c r="E32" s="273">
        <v>209845.56898033852</v>
      </c>
      <c r="F32" s="277">
        <v>0.14921279197189283</v>
      </c>
      <c r="G32" s="284">
        <v>8.2248950332396848</v>
      </c>
      <c r="H32" s="284">
        <v>2.3596106229541505</v>
      </c>
      <c r="I32" s="285">
        <v>14.720515714413422</v>
      </c>
      <c r="J32" s="285">
        <v>0.51580868025616233</v>
      </c>
      <c r="K32" s="277">
        <v>3.6312518027709142E-2</v>
      </c>
      <c r="L32" s="278">
        <v>23791247.955887657</v>
      </c>
      <c r="M32" s="278">
        <v>3814443.0828628391</v>
      </c>
      <c r="N32" s="277">
        <v>0.19094360219804607</v>
      </c>
      <c r="O32" s="273">
        <v>5699040.7290220866</v>
      </c>
      <c r="P32" s="273">
        <v>216826.89625417255</v>
      </c>
      <c r="Q32" s="277">
        <v>3.955097390732365E-2</v>
      </c>
    </row>
    <row r="33" spans="1:17">
      <c r="A33" s="311" t="s">
        <v>214</v>
      </c>
      <c r="B33" s="311" t="s">
        <v>253</v>
      </c>
      <c r="C33" s="230" t="s">
        <v>216</v>
      </c>
      <c r="D33" s="273">
        <v>11553501.554173799</v>
      </c>
      <c r="E33" s="273">
        <v>-1917556.4791911617</v>
      </c>
      <c r="F33" s="274">
        <v>-0.1423463899006136</v>
      </c>
      <c r="G33" s="282">
        <v>97.755841830102227</v>
      </c>
      <c r="H33" s="282">
        <v>-0.4493526202717959</v>
      </c>
      <c r="I33" s="283">
        <v>8.7581274461965446</v>
      </c>
      <c r="J33" s="283">
        <v>0.44773225285934259</v>
      </c>
      <c r="K33" s="274">
        <v>5.3876168634953564E-2</v>
      </c>
      <c r="L33" s="275">
        <v>101187039.06128398</v>
      </c>
      <c r="M33" s="275">
        <v>-10762776.868358687</v>
      </c>
      <c r="N33" s="274">
        <v>-9.6139299372522344E-2</v>
      </c>
      <c r="O33" s="273">
        <v>30703524.951588154</v>
      </c>
      <c r="P33" s="273">
        <v>-4508300.5814375877</v>
      </c>
      <c r="Q33" s="274">
        <v>-0.12803370780106757</v>
      </c>
    </row>
    <row r="34" spans="1:17">
      <c r="A34" s="311" t="s">
        <v>214</v>
      </c>
      <c r="B34" s="311" t="s">
        <v>195</v>
      </c>
      <c r="C34" s="230" t="s">
        <v>217</v>
      </c>
      <c r="D34" s="273">
        <v>224961.52003444848</v>
      </c>
      <c r="E34" s="273">
        <v>19623.277750399488</v>
      </c>
      <c r="F34" s="277">
        <v>9.5565626412902518E-2</v>
      </c>
      <c r="G34" s="284">
        <v>1.9034318442102409</v>
      </c>
      <c r="H34" s="284">
        <v>0.40649805017135354</v>
      </c>
      <c r="I34" s="285">
        <v>26.134719822981705</v>
      </c>
      <c r="J34" s="285">
        <v>1.295654650577049</v>
      </c>
      <c r="K34" s="277">
        <v>5.2161973149314679E-2</v>
      </c>
      <c r="L34" s="278">
        <v>5879306.2970523965</v>
      </c>
      <c r="M34" s="278">
        <v>778896.31457188632</v>
      </c>
      <c r="N34" s="277">
        <v>0.15271249120116448</v>
      </c>
      <c r="O34" s="273">
        <v>1995664.3210886717</v>
      </c>
      <c r="P34" s="273">
        <v>183040.66614794312</v>
      </c>
      <c r="Q34" s="277">
        <v>0.10098106446367015</v>
      </c>
    </row>
    <row r="35" spans="1:17">
      <c r="A35" s="311" t="s">
        <v>214</v>
      </c>
      <c r="B35" s="311" t="s">
        <v>254</v>
      </c>
      <c r="C35" s="230" t="s">
        <v>216</v>
      </c>
      <c r="D35" s="273">
        <v>161651254.3331607</v>
      </c>
      <c r="E35" s="273">
        <v>-21509471.059922487</v>
      </c>
      <c r="F35" s="274">
        <v>-0.11743495235542872</v>
      </c>
      <c r="G35" s="282">
        <v>97.711884699347763</v>
      </c>
      <c r="H35" s="282">
        <v>-0.20782532188455605</v>
      </c>
      <c r="I35" s="283">
        <v>8.9111005630083131</v>
      </c>
      <c r="J35" s="283">
        <v>0.32575927050756626</v>
      </c>
      <c r="K35" s="274">
        <v>3.7943659944202263E-2</v>
      </c>
      <c r="L35" s="275">
        <v>1440490583.4992282</v>
      </c>
      <c r="M35" s="275">
        <v>-132006755.38239884</v>
      </c>
      <c r="N35" s="274">
        <v>-8.3947204308964449E-2</v>
      </c>
      <c r="O35" s="273">
        <v>457014488.12498748</v>
      </c>
      <c r="P35" s="273">
        <v>-50045279.66606456</v>
      </c>
      <c r="Q35" s="274">
        <v>-9.869700347965113E-2</v>
      </c>
    </row>
    <row r="36" spans="1:17">
      <c r="A36" s="311" t="s">
        <v>214</v>
      </c>
      <c r="B36" s="311" t="s">
        <v>199</v>
      </c>
      <c r="C36" s="230" t="s">
        <v>217</v>
      </c>
      <c r="D36" s="273">
        <v>3033863.6444446337</v>
      </c>
      <c r="E36" s="273">
        <v>-70897.054308861028</v>
      </c>
      <c r="F36" s="277">
        <v>-2.283494967497009E-2</v>
      </c>
      <c r="G36" s="284">
        <v>1.8338523622498437</v>
      </c>
      <c r="H36" s="284">
        <v>0.17401362414260979</v>
      </c>
      <c r="I36" s="285">
        <v>25.895135296632443</v>
      </c>
      <c r="J36" s="285">
        <v>2.2665955506097433</v>
      </c>
      <c r="K36" s="277">
        <v>9.5926179737419889E-2</v>
      </c>
      <c r="L36" s="278">
        <v>78562309.54442817</v>
      </c>
      <c r="M36" s="278">
        <v>5201347.9720420092</v>
      </c>
      <c r="N36" s="277">
        <v>7.0900760575633617E-2</v>
      </c>
      <c r="O36" s="273">
        <v>27041877.601197243</v>
      </c>
      <c r="P36" s="273">
        <v>-392188.10253905877</v>
      </c>
      <c r="Q36" s="277">
        <v>-1.4295660977645244E-2</v>
      </c>
    </row>
    <row r="37" spans="1:17">
      <c r="A37" s="311" t="s">
        <v>214</v>
      </c>
      <c r="B37" s="311" t="s">
        <v>136</v>
      </c>
      <c r="C37" s="230" t="s">
        <v>216</v>
      </c>
      <c r="D37" s="273">
        <v>163568810.81235242</v>
      </c>
      <c r="E37" s="273">
        <v>-20748179.423584402</v>
      </c>
      <c r="F37" s="274">
        <v>-0.11256791572510752</v>
      </c>
      <c r="G37" s="282">
        <v>97.749218985013258</v>
      </c>
      <c r="H37" s="282">
        <v>-0.17411551608617515</v>
      </c>
      <c r="I37" s="283">
        <v>8.8724332784474225</v>
      </c>
      <c r="J37" s="283">
        <v>0.2897198348845329</v>
      </c>
      <c r="K37" s="274">
        <v>3.3756205049794048E-2</v>
      </c>
      <c r="L37" s="275">
        <v>1451253360.3675861</v>
      </c>
      <c r="M37" s="275">
        <v>-130686549.6074388</v>
      </c>
      <c r="N37" s="274">
        <v>-8.2611576320558239E-2</v>
      </c>
      <c r="O37" s="273">
        <v>461522788.70642555</v>
      </c>
      <c r="P37" s="273">
        <v>-49157712.837466657</v>
      </c>
      <c r="Q37" s="274">
        <v>-9.6259231924564925E-2</v>
      </c>
    </row>
    <row r="38" spans="1:17">
      <c r="A38" s="311" t="s">
        <v>214</v>
      </c>
      <c r="B38" s="311" t="s">
        <v>200</v>
      </c>
      <c r="C38" s="230" t="s">
        <v>217</v>
      </c>
      <c r="D38" s="273">
        <v>3014240.3666942362</v>
      </c>
      <c r="E38" s="273">
        <v>-109124.36182678957</v>
      </c>
      <c r="F38" s="277">
        <v>-3.4938078422388434E-2</v>
      </c>
      <c r="G38" s="284">
        <v>1.8013192136945642</v>
      </c>
      <c r="H38" s="284">
        <v>0.1419481015231181</v>
      </c>
      <c r="I38" s="285">
        <v>25.805312041243255</v>
      </c>
      <c r="J38" s="285">
        <v>2.3857981653906606</v>
      </c>
      <c r="K38" s="277">
        <v>0.10187223261925221</v>
      </c>
      <c r="L38" s="278">
        <v>77783413.229856253</v>
      </c>
      <c r="M38" s="278">
        <v>4635729.6309095174</v>
      </c>
      <c r="N38" s="277">
        <v>6.3374934144548464E-2</v>
      </c>
      <c r="O38" s="273">
        <v>26858836.935049307</v>
      </c>
      <c r="P38" s="273">
        <v>-597802.1067971848</v>
      </c>
      <c r="Q38" s="277">
        <v>-2.1772588621865856E-2</v>
      </c>
    </row>
    <row r="39" spans="1:17" customFormat="1" ht="14.5">
      <c r="A39" s="310" t="s">
        <v>167</v>
      </c>
      <c r="B39" s="311" t="s">
        <v>253</v>
      </c>
      <c r="C39" s="223" t="s">
        <v>216</v>
      </c>
      <c r="D39" s="273">
        <v>123587947.03947198</v>
      </c>
      <c r="E39" s="273">
        <v>4186405.0945366323</v>
      </c>
      <c r="F39" s="274">
        <v>3.5061566428239974E-2</v>
      </c>
      <c r="G39" s="282">
        <v>95.555292485258903</v>
      </c>
      <c r="H39" s="282">
        <v>-1.2288029065169468</v>
      </c>
      <c r="I39" s="283">
        <v>4.3496188154033879</v>
      </c>
      <c r="J39" s="283">
        <v>0.1750799466137023</v>
      </c>
      <c r="K39" s="274">
        <v>4.1939948846245342E-2</v>
      </c>
      <c r="L39" s="275">
        <v>537560459.79996479</v>
      </c>
      <c r="M39" s="275">
        <v>39114081.957410216</v>
      </c>
      <c r="N39" s="274">
        <v>7.847199557695507E-2</v>
      </c>
      <c r="O39" s="273">
        <v>145965230.87510306</v>
      </c>
      <c r="P39" s="273">
        <v>5283120.8306590319</v>
      </c>
      <c r="Q39" s="274">
        <v>3.7553608123946952E-2</v>
      </c>
    </row>
    <row r="40" spans="1:17" customFormat="1" ht="14.5">
      <c r="A40" s="310" t="s">
        <v>167</v>
      </c>
      <c r="B40" s="311" t="s">
        <v>195</v>
      </c>
      <c r="C40" s="223" t="s">
        <v>217</v>
      </c>
      <c r="D40" s="273">
        <v>3195511.666019218</v>
      </c>
      <c r="E40" s="273">
        <v>803248.64370327024</v>
      </c>
      <c r="F40" s="277">
        <v>0.33576936825518705</v>
      </c>
      <c r="G40" s="284">
        <v>2.4706944261239334</v>
      </c>
      <c r="H40" s="284">
        <v>0.53158200946166612</v>
      </c>
      <c r="I40" s="285">
        <v>13.659221947185378</v>
      </c>
      <c r="J40" s="285">
        <v>2.7392062307768477</v>
      </c>
      <c r="K40" s="277">
        <v>0.25084270040572265</v>
      </c>
      <c r="L40" s="278">
        <v>43648203.080976613</v>
      </c>
      <c r="M40" s="278">
        <v>17524653.279503495</v>
      </c>
      <c r="N40" s="277">
        <v>0.67083736370756442</v>
      </c>
      <c r="O40" s="273">
        <v>8084296.2368798852</v>
      </c>
      <c r="P40" s="273">
        <v>2170511.7284284057</v>
      </c>
      <c r="Q40" s="277">
        <v>0.36702584027647511</v>
      </c>
    </row>
    <row r="41" spans="1:17" customFormat="1" ht="14.5">
      <c r="A41" s="310" t="s">
        <v>167</v>
      </c>
      <c r="B41" s="311" t="s">
        <v>254</v>
      </c>
      <c r="C41" s="223" t="s">
        <v>216</v>
      </c>
      <c r="D41" s="273">
        <v>1510592408.9855142</v>
      </c>
      <c r="E41" s="273">
        <v>42811722.207971573</v>
      </c>
      <c r="F41" s="274">
        <v>2.916765603583673E-2</v>
      </c>
      <c r="G41" s="282">
        <v>96.326903162534407</v>
      </c>
      <c r="H41" s="282">
        <v>-0.69762636273650003</v>
      </c>
      <c r="I41" s="283">
        <v>4.3463319085823873</v>
      </c>
      <c r="J41" s="283">
        <v>0.1247854238903896</v>
      </c>
      <c r="K41" s="274">
        <v>2.9559173242052764E-2</v>
      </c>
      <c r="L41" s="275">
        <v>6565535988.0360756</v>
      </c>
      <c r="M41" s="275">
        <v>369231589.47153473</v>
      </c>
      <c r="N41" s="274">
        <v>5.9589001075717372E-2</v>
      </c>
      <c r="O41" s="273">
        <v>1803048918.5151887</v>
      </c>
      <c r="P41" s="273">
        <v>55234095.429047585</v>
      </c>
      <c r="Q41" s="274">
        <v>3.1601800545162997E-2</v>
      </c>
    </row>
    <row r="42" spans="1:17" customFormat="1" ht="14.5">
      <c r="A42" s="310" t="s">
        <v>167</v>
      </c>
      <c r="B42" s="311" t="s">
        <v>199</v>
      </c>
      <c r="C42" s="223" t="s">
        <v>217</v>
      </c>
      <c r="D42" s="273">
        <v>35270198.538756073</v>
      </c>
      <c r="E42" s="273">
        <v>6663801.8644845933</v>
      </c>
      <c r="F42" s="277">
        <v>0.23294796406420526</v>
      </c>
      <c r="G42" s="284">
        <v>2.2490970952566851</v>
      </c>
      <c r="H42" s="284">
        <v>0.35813190969615083</v>
      </c>
      <c r="I42" s="285">
        <v>11.955708224155483</v>
      </c>
      <c r="J42" s="285">
        <v>1.4498703069389283</v>
      </c>
      <c r="K42" s="277">
        <v>0.13800615604043706</v>
      </c>
      <c r="L42" s="278">
        <v>421680202.73740268</v>
      </c>
      <c r="M42" s="278">
        <v>121146035.88190383</v>
      </c>
      <c r="N42" s="277">
        <v>0.40310237318258918</v>
      </c>
      <c r="O42" s="273">
        <v>87645054.539430827</v>
      </c>
      <c r="P42" s="273">
        <v>16548760.292932913</v>
      </c>
      <c r="Q42" s="277">
        <v>0.23276544112913561</v>
      </c>
    </row>
    <row r="43" spans="1:17" customFormat="1" ht="14.5">
      <c r="A43" s="310" t="s">
        <v>167</v>
      </c>
      <c r="B43" s="311" t="s">
        <v>136</v>
      </c>
      <c r="C43" s="223" t="s">
        <v>216</v>
      </c>
      <c r="D43" s="273">
        <v>1506406003.8909655</v>
      </c>
      <c r="E43" s="273">
        <v>44812896.143767595</v>
      </c>
      <c r="F43" s="274">
        <v>3.0660308882298443E-2</v>
      </c>
      <c r="G43" s="282">
        <v>96.426889216556674</v>
      </c>
      <c r="H43" s="282">
        <v>-0.62272814808504506</v>
      </c>
      <c r="I43" s="283">
        <v>4.3324454955843699</v>
      </c>
      <c r="J43" s="283">
        <v>9.7499363823795981E-2</v>
      </c>
      <c r="K43" s="274">
        <v>2.3022574736567672E-2</v>
      </c>
      <c r="L43" s="275">
        <v>6526421906.0786638</v>
      </c>
      <c r="M43" s="275">
        <v>336653828.21675301</v>
      </c>
      <c r="N43" s="274">
        <v>5.438876287155512E-2</v>
      </c>
      <c r="O43" s="273">
        <v>1797765797.6845329</v>
      </c>
      <c r="P43" s="273">
        <v>58013254.246931791</v>
      </c>
      <c r="Q43" s="274">
        <v>3.334569302155041E-2</v>
      </c>
    </row>
    <row r="44" spans="1:17" customFormat="1" ht="14.5">
      <c r="A44" s="310" t="s">
        <v>167</v>
      </c>
      <c r="B44" s="311" t="s">
        <v>200</v>
      </c>
      <c r="C44" s="223" t="s">
        <v>217</v>
      </c>
      <c r="D44" s="273">
        <v>34466949.895052873</v>
      </c>
      <c r="E44" s="273">
        <v>6187638.0906184725</v>
      </c>
      <c r="F44" s="277">
        <v>0.21880440844561877</v>
      </c>
      <c r="G44" s="284">
        <v>2.206271583210865</v>
      </c>
      <c r="H44" s="284">
        <v>0.32852847166463039</v>
      </c>
      <c r="I44" s="285">
        <v>11.725886702725269</v>
      </c>
      <c r="J44" s="285">
        <v>1.2707522417191299</v>
      </c>
      <c r="K44" s="277">
        <v>0.12154336670260675</v>
      </c>
      <c r="L44" s="278">
        <v>404155549.45789862</v>
      </c>
      <c r="M44" s="278">
        <v>108491542.07781881</v>
      </c>
      <c r="N44" s="277">
        <v>0.36694199960007834</v>
      </c>
      <c r="O44" s="273">
        <v>85474542.811002374</v>
      </c>
      <c r="P44" s="273">
        <v>15077524.538916856</v>
      </c>
      <c r="Q44" s="277">
        <v>0.21417845398851981</v>
      </c>
    </row>
  </sheetData>
  <mergeCells count="24">
    <mergeCell ref="A33:A38"/>
    <mergeCell ref="B33:B34"/>
    <mergeCell ref="B35:B36"/>
    <mergeCell ref="B37:B38"/>
    <mergeCell ref="A39:A44"/>
    <mergeCell ref="B39:B40"/>
    <mergeCell ref="B41:B42"/>
    <mergeCell ref="B43:B44"/>
    <mergeCell ref="A21:A26"/>
    <mergeCell ref="B21:B22"/>
    <mergeCell ref="B23:B24"/>
    <mergeCell ref="B25:B26"/>
    <mergeCell ref="A27:A32"/>
    <mergeCell ref="B27:B28"/>
    <mergeCell ref="B29:B30"/>
    <mergeCell ref="B31:B32"/>
    <mergeCell ref="A9:A14"/>
    <mergeCell ref="B9:B10"/>
    <mergeCell ref="B11:B12"/>
    <mergeCell ref="B13:B14"/>
    <mergeCell ref="A15:A20"/>
    <mergeCell ref="B15:B16"/>
    <mergeCell ref="B17:B18"/>
    <mergeCell ref="B19:B2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M12" sqref="M12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318" t="s">
        <v>139</v>
      </c>
      <c r="H3" s="319"/>
      <c r="I3" s="319"/>
      <c r="J3" s="320"/>
      <c r="K3" s="46"/>
      <c r="L3" s="46"/>
      <c r="M3" s="46"/>
    </row>
    <row r="5" spans="7:13">
      <c r="H5" t="s">
        <v>551</v>
      </c>
    </row>
    <row r="6" spans="7:13">
      <c r="H6" t="s">
        <v>552</v>
      </c>
    </row>
    <row r="7" spans="7:13">
      <c r="H7" t="s">
        <v>553</v>
      </c>
    </row>
    <row r="8" spans="7:13">
      <c r="I8" s="47"/>
      <c r="J8" s="47"/>
      <c r="K8" s="47"/>
    </row>
    <row r="9" spans="7:13" ht="15" thickBot="1">
      <c r="H9" s="48" t="s">
        <v>43</v>
      </c>
    </row>
    <row r="10" spans="7:13">
      <c r="H10" s="165" t="s">
        <v>387</v>
      </c>
    </row>
    <row r="11" spans="7:13">
      <c r="H11" s="165" t="s">
        <v>388</v>
      </c>
    </row>
    <row r="12" spans="7:13">
      <c r="H12" s="165" t="s">
        <v>14</v>
      </c>
    </row>
    <row r="13" spans="7:13">
      <c r="H13" s="165" t="s">
        <v>15</v>
      </c>
    </row>
    <row r="14" spans="7:13">
      <c r="H14" s="165" t="s">
        <v>16</v>
      </c>
    </row>
    <row r="15" spans="7:13">
      <c r="H15" s="165" t="s">
        <v>17</v>
      </c>
    </row>
    <row r="16" spans="7:13" hidden="1">
      <c r="H16" s="165" t="s">
        <v>39</v>
      </c>
    </row>
    <row r="17" spans="8:8" hidden="1">
      <c r="H17" s="165" t="s">
        <v>40</v>
      </c>
    </row>
    <row r="18" spans="8:8" hidden="1">
      <c r="H18" s="165" t="s">
        <v>133</v>
      </c>
    </row>
    <row r="19" spans="8:8">
      <c r="H19" s="165" t="s">
        <v>315</v>
      </c>
    </row>
    <row r="20" spans="8:8" hidden="1">
      <c r="H20" s="165" t="s">
        <v>41</v>
      </c>
    </row>
    <row r="21" spans="8:8">
      <c r="H21" s="165" t="s">
        <v>316</v>
      </c>
    </row>
    <row r="22" spans="8:8">
      <c r="H22" s="165" t="s">
        <v>42</v>
      </c>
    </row>
  </sheetData>
  <mergeCells count="1">
    <mergeCell ref="G3:J3"/>
  </mergeCells>
  <hyperlinks>
    <hyperlink ref="H10" location="'TOTAL U.S. MULO+ with C'!A1" display="TOTAL U.S. MULO+ with C" xr:uid="{00000000-0004-0000-1100-000000000000}"/>
    <hyperlink ref="H11" location="'TOTAL U.S. MULO+'!A1" display="TOTAL U.S. MULO+" xr:uid="{00000000-0004-0000-1100-000001000000}"/>
    <hyperlink ref="H12" location="'TOTAL U.S. FOOD'!A1" display="TOTAL U.S. FOOD" xr:uid="{00000000-0004-0000-1100-000002000000}"/>
    <hyperlink ref="H13" location="'TOTAL U.S. DRUG'!A1" display="TOTAL U.S. DRUG" xr:uid="{00000000-0004-0000-1100-000003000000}"/>
    <hyperlink ref="H14" location="'TOTAL U.S. CONVENIENCE'!A1" display="TOTAL U.S. CONVENIENCE" xr:uid="{00000000-0004-0000-1100-000004000000}"/>
    <hyperlink ref="H15" location="'TOTAL U.S. ALL OTHER OUTLETS'!A1" display="TOTAL U.S. ALL OTHER OUTLETS" xr:uid="{00000000-0004-0000-1100-000005000000}"/>
    <hyperlink ref="H16" location="'TOTAL U.S. ALL OTHER OUTLET xWM'!A1" display="'TOTAL U.S. ALL OTHER OUTLET xWM'!A1" xr:uid="{00000000-0004-0000-1100-000006000000}"/>
    <hyperlink ref="H17" location="'WALMART'!A1" display="'WALMART'!A1" xr:uid="{00000000-0004-0000-1100-000007000000}"/>
    <hyperlink ref="H18" location="'TOP PERFORMERS'!A1" display="'TOP PERFORMERS'!A1" xr:uid="{00000000-0004-0000-1100-000008000000}"/>
    <hyperlink ref="H19" location="'CIRCANA STANDARD REGIONS'!A1" display="CIRCANA STANDARD REGIONS" xr:uid="{00000000-0004-0000-1100-000009000000}"/>
    <hyperlink ref="H20" location="'WALMART REGIONS'!A1" display="'WALMART REGIONS'!A1" xr:uid="{00000000-0004-0000-1100-00000A000000}"/>
    <hyperlink ref="H21" location="'CIRCANA REGIONS &amp; MARKETS'!A1" display="CIRCANA STANDARD REGIONS &amp; MARKETS" xr:uid="{00000000-0004-0000-1100-00000B000000}"/>
    <hyperlink ref="H22" location="'DMI CUSTOM REGIONS &amp; MARKETS'!A1" display="DMI CUSTOM REGIONS &amp; MARKETS" xr:uid="{00000000-0004-0000-1100-00000C000000}"/>
  </hyperlinks>
  <pageMargins left="0.7" right="0.7" top="0.75" bottom="0.75" header="0.3" footer="0.3"/>
  <pageSetup scale="7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A1:T366"/>
  <sheetViews>
    <sheetView showGridLines="0" topLeftCell="C1" zoomScale="70" zoomScaleNormal="70" workbookViewId="0">
      <selection activeCell="B2" sqref="B2:Q2"/>
    </sheetView>
  </sheetViews>
  <sheetFormatPr defaultColWidth="9.1796875" defaultRowHeight="14.5"/>
  <cols>
    <col min="1" max="1" width="9.1796875" style="1"/>
    <col min="2" max="2" width="23.36328125" style="1" bestFit="1" customWidth="1"/>
    <col min="3" max="3" width="44.26953125" style="78" customWidth="1"/>
    <col min="4" max="4" width="13.81640625" style="1" bestFit="1" customWidth="1"/>
    <col min="5" max="5" width="11.81640625" style="1" bestFit="1" customWidth="1"/>
    <col min="6" max="6" width="11.54296875" style="19" bestFit="1" customWidth="1"/>
    <col min="7" max="7" width="8.6328125" style="19" bestFit="1" customWidth="1"/>
    <col min="8" max="8" width="9.632812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3" width="14.54296875" style="1" bestFit="1" customWidth="1"/>
    <col min="14" max="14" width="14.90625" style="19" bestFit="1" customWidth="1"/>
    <col min="15" max="16" width="13.81640625" style="1" bestFit="1" customWidth="1"/>
    <col min="17" max="17" width="14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389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01-26-2025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Data'!E3</f>
        <v>288008244.68173599</v>
      </c>
      <c r="E7" s="292">
        <f>'Segment Data'!F3</f>
        <v>2201152.2170189619</v>
      </c>
      <c r="F7" s="293">
        <f>'Segment Data'!G3</f>
        <v>7.7015311202981952E-3</v>
      </c>
      <c r="G7" s="294">
        <f>'Segment Data'!H3</f>
        <v>100.00000000000004</v>
      </c>
      <c r="H7" s="295">
        <f>'Segment Data'!I3</f>
        <v>4.2632564145606011E-14</v>
      </c>
      <c r="I7" s="296">
        <f>'Segment Data'!J3</f>
        <v>5.3265020233023854</v>
      </c>
      <c r="J7" s="297">
        <f>'Segment Data'!K3</f>
        <v>0.28571479181085913</v>
      </c>
      <c r="K7" s="293">
        <f>'Segment Data'!L3</f>
        <v>5.6680589497192194E-2</v>
      </c>
      <c r="L7" s="298">
        <f>'Segment Data'!M3</f>
        <v>1534076498.0250351</v>
      </c>
      <c r="M7" s="299">
        <f>'Segment Data'!N3</f>
        <v>93383755.659171581</v>
      </c>
      <c r="N7" s="293">
        <f>'Segment Data'!O3</f>
        <v>6.4818647941419838E-2</v>
      </c>
      <c r="O7" s="291">
        <f>'Segment Data'!P3</f>
        <v>406769429.35291696</v>
      </c>
      <c r="P7" s="292">
        <f>'Segment Data'!Q3</f>
        <v>2975444.1428505778</v>
      </c>
      <c r="Q7" s="293">
        <f>'Segment Data'!R3</f>
        <v>7.3687183361650565E-3</v>
      </c>
    </row>
    <row r="8" spans="1:17" ht="15" thickBot="1">
      <c r="B8" s="324" t="s">
        <v>111</v>
      </c>
      <c r="C8" s="82" t="s">
        <v>111</v>
      </c>
      <c r="D8" s="128">
        <f>'Segment Data'!E6</f>
        <v>267426569.41680491</v>
      </c>
      <c r="E8" s="129">
        <f>'Segment Data'!F6</f>
        <v>1346858.3251039684</v>
      </c>
      <c r="F8" s="130">
        <f>'Segment Data'!G6</f>
        <v>5.0618602958411628E-3</v>
      </c>
      <c r="G8" s="131">
        <f>'Segment Data'!H6</f>
        <v>92.853789554644592</v>
      </c>
      <c r="H8" s="132">
        <f>'Segment Data'!I6</f>
        <v>-0.2438690083767483</v>
      </c>
      <c r="I8" s="205">
        <f>'Segment Data'!J6</f>
        <v>4.8771218578283833</v>
      </c>
      <c r="J8" s="157">
        <f>'Segment Data'!K6</f>
        <v>0.20264145989764337</v>
      </c>
      <c r="K8" s="130">
        <f>'Segment Data'!L6</f>
        <v>4.3350585016325452E-2</v>
      </c>
      <c r="L8" s="133">
        <f>'Segment Data'!M6</f>
        <v>1304271967.0667586</v>
      </c>
      <c r="M8" s="134">
        <f>'Segment Data'!N6</f>
        <v>60487573.281527996</v>
      </c>
      <c r="N8" s="130">
        <f>'Segment Data'!O6</f>
        <v>4.8631879917262116E-2</v>
      </c>
      <c r="O8" s="128">
        <f>'Segment Data'!P6</f>
        <v>348453108.81430668</v>
      </c>
      <c r="P8" s="129">
        <f>'Segment Data'!Q6</f>
        <v>2995964.8926306367</v>
      </c>
      <c r="Q8" s="130">
        <f>'Segment Data'!R6</f>
        <v>8.6724647191256197E-3</v>
      </c>
    </row>
    <row r="9" spans="1:17">
      <c r="B9" s="321"/>
      <c r="C9" s="102" t="s">
        <v>110</v>
      </c>
      <c r="D9" s="143">
        <f>'Segment Data'!E7</f>
        <v>266144619.99890277</v>
      </c>
      <c r="E9" s="144">
        <f>'Segment Data'!F7</f>
        <v>1548235.5259769559</v>
      </c>
      <c r="F9" s="145">
        <f>'Segment Data'!G7</f>
        <v>5.8513102099298541E-3</v>
      </c>
      <c r="G9" s="146">
        <f>'Segment Data'!H7</f>
        <v>92.408680971270968</v>
      </c>
      <c r="H9" s="147">
        <f>'Segment Data'!I7</f>
        <v>-0.16998185725569215</v>
      </c>
      <c r="I9" s="207">
        <f>'Segment Data'!J7</f>
        <v>4.8494317873624784</v>
      </c>
      <c r="J9" s="161">
        <f>'Segment Data'!K7</f>
        <v>0.20952859133936386</v>
      </c>
      <c r="K9" s="145">
        <f>'Segment Data'!L7</f>
        <v>4.515796612286048E-2</v>
      </c>
      <c r="L9" s="148">
        <f>'Segment Data'!M7</f>
        <v>1290650180.2581866</v>
      </c>
      <c r="M9" s="149">
        <f>'Segment Data'!N7</f>
        <v>62948570.286097288</v>
      </c>
      <c r="N9" s="145">
        <f>'Segment Data'!O7</f>
        <v>5.1273509601024607E-2</v>
      </c>
      <c r="O9" s="143">
        <f>'Segment Data'!P7</f>
        <v>345417096.88840914</v>
      </c>
      <c r="P9" s="144">
        <f>'Segment Data'!Q7</f>
        <v>3415725.8393294215</v>
      </c>
      <c r="Q9" s="145">
        <f>'Segment Data'!R7</f>
        <v>9.9874624152873348E-3</v>
      </c>
    </row>
    <row r="10" spans="1:17" ht="15" thickBot="1">
      <c r="B10" s="323"/>
      <c r="C10" s="98" t="s">
        <v>109</v>
      </c>
      <c r="D10" s="135">
        <f>'Segment Data'!E8</f>
        <v>1281949.4179022643</v>
      </c>
      <c r="E10" s="136">
        <f>'Segment Data'!F8</f>
        <v>-201377.20087288832</v>
      </c>
      <c r="F10" s="137">
        <f>'Segment Data'!G8</f>
        <v>-0.13576052524370813</v>
      </c>
      <c r="G10" s="138">
        <f>'Segment Data'!H8</f>
        <v>0.4451085833736757</v>
      </c>
      <c r="H10" s="139">
        <f>'Segment Data'!I8</f>
        <v>-7.3887151121006134E-2</v>
      </c>
      <c r="I10" s="208">
        <f>'Segment Data'!J8</f>
        <v>10.625837976402124</v>
      </c>
      <c r="J10" s="154">
        <f>'Segment Data'!K8</f>
        <v>-0.21653726959885233</v>
      </c>
      <c r="K10" s="137">
        <f>'Segment Data'!L8</f>
        <v>-1.9971386775118154E-2</v>
      </c>
      <c r="L10" s="140">
        <f>'Segment Data'!M8</f>
        <v>13621786.808572477</v>
      </c>
      <c r="M10" s="141">
        <f>'Segment Data'!N8</f>
        <v>-2460997.0045695659</v>
      </c>
      <c r="N10" s="137">
        <f>'Segment Data'!O8</f>
        <v>-0.15302058606039104</v>
      </c>
      <c r="O10" s="135">
        <f>'Segment Data'!P8</f>
        <v>3036011.9258975387</v>
      </c>
      <c r="P10" s="136">
        <f>'Segment Data'!Q8</f>
        <v>-419760.94669849798</v>
      </c>
      <c r="Q10" s="137">
        <f>'Segment Data'!R8</f>
        <v>-0.12146659001439705</v>
      </c>
    </row>
    <row r="11" spans="1:17">
      <c r="B11" s="324" t="s">
        <v>108</v>
      </c>
      <c r="C11" s="82" t="s">
        <v>185</v>
      </c>
      <c r="D11" s="121">
        <f>Fat!E3</f>
        <v>14953235.329736011</v>
      </c>
      <c r="E11" s="122">
        <f>Fat!F3</f>
        <v>-557644.0267656818</v>
      </c>
      <c r="F11" s="123">
        <f>Fat!G3</f>
        <v>-3.5951799633586488E-2</v>
      </c>
      <c r="G11" s="124">
        <f>Fat!H3</f>
        <v>5.1919469688307407</v>
      </c>
      <c r="H11" s="125">
        <f>Fat!I3</f>
        <v>-0.23509797352544659</v>
      </c>
      <c r="I11" s="204">
        <f>Fat!J3</f>
        <v>5.7472561253329086</v>
      </c>
      <c r="J11" s="152">
        <f>Fat!K3</f>
        <v>0.50840348186024809</v>
      </c>
      <c r="K11" s="123">
        <f>Fat!L3</f>
        <v>9.7044814286519884E-2</v>
      </c>
      <c r="L11" s="126">
        <f>Fat!M3</f>
        <v>85940073.34236975</v>
      </c>
      <c r="M11" s="127">
        <f>Fat!N3</f>
        <v>4680862.0229753405</v>
      </c>
      <c r="N11" s="123">
        <f>Fat!O3</f>
        <v>5.7604078934225929E-2</v>
      </c>
      <c r="O11" s="121">
        <f>Fat!P3</f>
        <v>23268543.549223423</v>
      </c>
      <c r="P11" s="122">
        <f>Fat!Q3</f>
        <v>-103474.30081149191</v>
      </c>
      <c r="Q11" s="123">
        <f>Fat!R3</f>
        <v>-4.4272728814186372E-3</v>
      </c>
    </row>
    <row r="12" spans="1:17">
      <c r="B12" s="321"/>
      <c r="C12" s="83" t="s">
        <v>186</v>
      </c>
      <c r="D12" s="105">
        <f>Fat!E4</f>
        <v>33170805.705342568</v>
      </c>
      <c r="E12" s="106">
        <f>Fat!F4</f>
        <v>-1516893.8920747861</v>
      </c>
      <c r="F12" s="107">
        <f>Fat!G4</f>
        <v>-4.3730022736581969E-2</v>
      </c>
      <c r="G12" s="108">
        <f>Fat!H4</f>
        <v>11.517311159615598</v>
      </c>
      <c r="H12" s="109">
        <f>Fat!I4</f>
        <v>-0.61944139550147526</v>
      </c>
      <c r="I12" s="206">
        <f>Fat!J4</f>
        <v>5.1844801759227419</v>
      </c>
      <c r="J12" s="156">
        <f>Fat!K4</f>
        <v>8.5292357054183476E-2</v>
      </c>
      <c r="K12" s="107">
        <f>Fat!L4</f>
        <v>1.6726655319220761E-2</v>
      </c>
      <c r="L12" s="110">
        <f>Fat!M4</f>
        <v>171973384.59873354</v>
      </c>
      <c r="M12" s="111">
        <f>Fat!N4</f>
        <v>-4905710.6529888213</v>
      </c>
      <c r="N12" s="107">
        <f>Fat!O4</f>
        <v>-2.7734824434777584E-2</v>
      </c>
      <c r="O12" s="105">
        <f>Fat!P4</f>
        <v>52633932.58014518</v>
      </c>
      <c r="P12" s="106">
        <f>Fat!Q4</f>
        <v>-3050100.7169315517</v>
      </c>
      <c r="Q12" s="107">
        <f>Fat!R4</f>
        <v>-5.4775139951862541E-2</v>
      </c>
    </row>
    <row r="13" spans="1:17">
      <c r="B13" s="321"/>
      <c r="C13" s="83" t="s">
        <v>187</v>
      </c>
      <c r="D13" s="105">
        <f>Fat!E5</f>
        <v>101379174.24494497</v>
      </c>
      <c r="E13" s="106">
        <f>Fat!F5</f>
        <v>-1556252.4830997288</v>
      </c>
      <c r="F13" s="107">
        <f>Fat!G5</f>
        <v>-1.511872571540745E-2</v>
      </c>
      <c r="G13" s="108">
        <f>Fat!H5</f>
        <v>35.20009448235561</v>
      </c>
      <c r="H13" s="109">
        <f>Fat!I5</f>
        <v>-0.81560612197846183</v>
      </c>
      <c r="I13" s="206">
        <f>Fat!J5</f>
        <v>5.0550605848538979</v>
      </c>
      <c r="J13" s="156">
        <f>Fat!K5</f>
        <v>0.26076554205852975</v>
      </c>
      <c r="K13" s="107">
        <f>Fat!L5</f>
        <v>5.4390799842491011E-2</v>
      </c>
      <c r="L13" s="110">
        <f>Fat!M5</f>
        <v>512477867.85065675</v>
      </c>
      <c r="M13" s="111">
        <f>Fat!N5</f>
        <v>18975061.760366142</v>
      </c>
      <c r="N13" s="107">
        <f>Fat!O5</f>
        <v>3.8449754542823185E-2</v>
      </c>
      <c r="O13" s="105">
        <f>Fat!P5</f>
        <v>137543964.28979039</v>
      </c>
      <c r="P13" s="106">
        <f>Fat!Q5</f>
        <v>-357343.35037878156</v>
      </c>
      <c r="Q13" s="107">
        <f>Fat!R5</f>
        <v>-2.5912977657268515E-3</v>
      </c>
    </row>
    <row r="14" spans="1:17" ht="15" thickBot="1">
      <c r="B14" s="323"/>
      <c r="C14" s="84" t="s">
        <v>188</v>
      </c>
      <c r="D14" s="128">
        <f>Fat!E6</f>
        <v>138505029.40171525</v>
      </c>
      <c r="E14" s="129">
        <f>Fat!F6</f>
        <v>5831942.6189596653</v>
      </c>
      <c r="F14" s="130">
        <f>Fat!G6</f>
        <v>4.39572392591508E-2</v>
      </c>
      <c r="G14" s="131">
        <f>Fat!H6</f>
        <v>48.090647389199049</v>
      </c>
      <c r="H14" s="132">
        <f>Fat!I6</f>
        <v>1.6701454910055489</v>
      </c>
      <c r="I14" s="205">
        <f>Fat!J6</f>
        <v>5.5137721390485321</v>
      </c>
      <c r="J14" s="157">
        <f>Fat!K6</f>
        <v>0.32016696701588554</v>
      </c>
      <c r="K14" s="130">
        <f>Fat!L6</f>
        <v>6.1646381734978946E-2</v>
      </c>
      <c r="L14" s="133">
        <f>Fat!M6</f>
        <v>763685172.23327529</v>
      </c>
      <c r="M14" s="134">
        <f>Fat!N6</f>
        <v>74633542.52881968</v>
      </c>
      <c r="N14" s="130">
        <f>Fat!O6</f>
        <v>0.10831342574551504</v>
      </c>
      <c r="O14" s="128">
        <f>Fat!P6</f>
        <v>193322988.93375796</v>
      </c>
      <c r="P14" s="129">
        <f>Fat!Q6</f>
        <v>6486362.5109724402</v>
      </c>
      <c r="Q14" s="130">
        <f>Fat!R6</f>
        <v>3.4716761028936033E-2</v>
      </c>
    </row>
    <row r="15" spans="1:17" ht="15" customHeight="1">
      <c r="B15" s="330" t="s">
        <v>107</v>
      </c>
      <c r="C15" s="82" t="s">
        <v>201</v>
      </c>
      <c r="D15" s="121">
        <f>Fat!E7</f>
        <v>14745095.753171442</v>
      </c>
      <c r="E15" s="122">
        <f>Fat!F7</f>
        <v>-559402.12001924776</v>
      </c>
      <c r="F15" s="123">
        <f>Fat!G7</f>
        <v>-3.6551484710855349E-2</v>
      </c>
      <c r="G15" s="124">
        <f>Fat!H7</f>
        <v>5.1196783513838424</v>
      </c>
      <c r="H15" s="125">
        <f>Fat!I7</f>
        <v>-0.23515652734822989</v>
      </c>
      <c r="I15" s="204">
        <f>Fat!J7</f>
        <v>5.6837132442163707</v>
      </c>
      <c r="J15" s="152">
        <f>Fat!K7</f>
        <v>0.4928350706204272</v>
      </c>
      <c r="K15" s="123">
        <f>Fat!L7</f>
        <v>9.4942523045001309E-2</v>
      </c>
      <c r="L15" s="126">
        <f>Fat!M7</f>
        <v>83806896.019539088</v>
      </c>
      <c r="M15" s="127">
        <f>Fat!N7</f>
        <v>4363112.0517479926</v>
      </c>
      <c r="N15" s="123">
        <f>Fat!O7</f>
        <v>5.4920748154656501E-2</v>
      </c>
      <c r="O15" s="121">
        <f>Fat!P7</f>
        <v>22595669.886024952</v>
      </c>
      <c r="P15" s="122">
        <f>Fat!Q7</f>
        <v>-162379.00499332324</v>
      </c>
      <c r="Q15" s="123">
        <f>Fat!R7</f>
        <v>-7.1350143314529903E-3</v>
      </c>
    </row>
    <row r="16" spans="1:17">
      <c r="B16" s="331"/>
      <c r="C16" s="83" t="s">
        <v>202</v>
      </c>
      <c r="D16" s="105">
        <f>Fat!E8</f>
        <v>25166419.504421573</v>
      </c>
      <c r="E16" s="106">
        <f>Fat!F8</f>
        <v>-1241428.6237770766</v>
      </c>
      <c r="F16" s="107">
        <f>Fat!G8</f>
        <v>-4.7009836536111502E-2</v>
      </c>
      <c r="G16" s="108">
        <f>Fat!H8</f>
        <v>8.7380899571926403</v>
      </c>
      <c r="H16" s="109">
        <f>Fat!I8</f>
        <v>-0.50165560001696896</v>
      </c>
      <c r="I16" s="206">
        <f>Fat!J8</f>
        <v>4.4072217845583825</v>
      </c>
      <c r="J16" s="156">
        <f>Fat!K8</f>
        <v>0.12876884962502366</v>
      </c>
      <c r="K16" s="107">
        <f>Fat!L8</f>
        <v>3.0097058816197862E-2</v>
      </c>
      <c r="L16" s="110">
        <f>Fat!M8</f>
        <v>110913992.27922173</v>
      </c>
      <c r="M16" s="111">
        <f>Fat!N8</f>
        <v>-2070743.0501441807</v>
      </c>
      <c r="N16" s="107">
        <f>Fat!O8</f>
        <v>-1.8327635535080756E-2</v>
      </c>
      <c r="O16" s="105">
        <f>Fat!P8</f>
        <v>31459928.315812528</v>
      </c>
      <c r="P16" s="106">
        <f>Fat!Q8</f>
        <v>-1486089.4699495323</v>
      </c>
      <c r="Q16" s="107">
        <f>Fat!R8</f>
        <v>-4.5106801059026931E-2</v>
      </c>
    </row>
    <row r="17" spans="2:17">
      <c r="B17" s="331"/>
      <c r="C17" s="83" t="s">
        <v>203</v>
      </c>
      <c r="D17" s="105">
        <f>Fat!E9</f>
        <v>98545153.380214185</v>
      </c>
      <c r="E17" s="106">
        <f>Fat!F9</f>
        <v>-1719743.3923964798</v>
      </c>
      <c r="F17" s="107">
        <f>Fat!G9</f>
        <v>-1.7151998832618972E-2</v>
      </c>
      <c r="G17" s="108">
        <f>Fat!H9</f>
        <v>34.216087629405088</v>
      </c>
      <c r="H17" s="109">
        <f>Fat!I9</f>
        <v>-0.86523099986874996</v>
      </c>
      <c r="I17" s="206">
        <f>Fat!J9</f>
        <v>4.858631365128339</v>
      </c>
      <c r="J17" s="156">
        <f>Fat!K9</f>
        <v>0.22949270912804209</v>
      </c>
      <c r="K17" s="107">
        <f>Fat!L9</f>
        <v>4.9575682687873969E-2</v>
      </c>
      <c r="L17" s="110">
        <f>Fat!M9</f>
        <v>478794573.0944916</v>
      </c>
      <c r="M17" s="111">
        <f>Fat!N9</f>
        <v>14654463.604520202</v>
      </c>
      <c r="N17" s="107">
        <f>Fat!O9</f>
        <v>3.1573361803666398E-2</v>
      </c>
      <c r="O17" s="105">
        <f>Fat!P9</f>
        <v>129494660.98079979</v>
      </c>
      <c r="P17" s="106">
        <f>Fat!Q9</f>
        <v>-1256316.9847902805</v>
      </c>
      <c r="Q17" s="107">
        <f>Fat!R9</f>
        <v>-9.6084710366059912E-3</v>
      </c>
    </row>
    <row r="18" spans="2:17" ht="15" thickBot="1">
      <c r="B18" s="332"/>
      <c r="C18" s="84" t="s">
        <v>204</v>
      </c>
      <c r="D18" s="128">
        <f>Fat!E10</f>
        <v>128969900.77899802</v>
      </c>
      <c r="E18" s="129">
        <f>Fat!F10</f>
        <v>4867432.4612967968</v>
      </c>
      <c r="F18" s="130">
        <f>Fat!G10</f>
        <v>3.922107696388611E-2</v>
      </c>
      <c r="G18" s="131">
        <f>Fat!H10</f>
        <v>44.779933616663108</v>
      </c>
      <c r="H18" s="132">
        <f>Fat!I10</f>
        <v>1.3581741188571783</v>
      </c>
      <c r="I18" s="205">
        <f>Fat!J10</f>
        <v>4.8907264552708822</v>
      </c>
      <c r="J18" s="157">
        <f>Fat!K10</f>
        <v>0.15902552330523889</v>
      </c>
      <c r="K18" s="130">
        <f>Fat!L10</f>
        <v>3.3608532236456566E-2</v>
      </c>
      <c r="L18" s="133">
        <f>Fat!M10</f>
        <v>630756505.67350638</v>
      </c>
      <c r="M18" s="134">
        <f>Fat!N10</f>
        <v>43540740.675402761</v>
      </c>
      <c r="N18" s="130">
        <f>Fat!O10</f>
        <v>7.4147772029831957E-2</v>
      </c>
      <c r="O18" s="128">
        <f>Fat!P10</f>
        <v>164902849.6316694</v>
      </c>
      <c r="P18" s="129">
        <f>Fat!Q10</f>
        <v>5900750.3523640037</v>
      </c>
      <c r="Q18" s="130">
        <f>Fat!R10</f>
        <v>3.711114745723363E-2</v>
      </c>
    </row>
    <row r="19" spans="2:17" ht="15" thickBot="1">
      <c r="B19" s="324" t="s">
        <v>106</v>
      </c>
      <c r="C19" s="142" t="s">
        <v>106</v>
      </c>
      <c r="D19" s="128">
        <f>'Segment Data'!E9</f>
        <v>15548897.353367014</v>
      </c>
      <c r="E19" s="129">
        <f>'Segment Data'!F9</f>
        <v>-344902.43914212286</v>
      </c>
      <c r="F19" s="130">
        <f>'Segment Data'!G9</f>
        <v>-2.1700439394277377E-2</v>
      </c>
      <c r="G19" s="131">
        <f>'Segment Data'!H9</f>
        <v>5.3987681396236962</v>
      </c>
      <c r="H19" s="132">
        <f>'Segment Data'!I9</f>
        <v>-0.16225543590959113</v>
      </c>
      <c r="I19" s="205">
        <f>'Segment Data'!J9</f>
        <v>9.5700143843798831</v>
      </c>
      <c r="J19" s="157">
        <f>'Segment Data'!K9</f>
        <v>0.28713518813614769</v>
      </c>
      <c r="K19" s="130">
        <f>'Segment Data'!L9</f>
        <v>3.093169501250596E-2</v>
      </c>
      <c r="L19" s="133">
        <f>'Segment Data'!M9</f>
        <v>148803171.33296862</v>
      </c>
      <c r="M19" s="134">
        <f>'Segment Data'!N9</f>
        <v>1262947.8898225725</v>
      </c>
      <c r="N19" s="130">
        <f>'Segment Data'!O9</f>
        <v>8.5600242452475595E-3</v>
      </c>
      <c r="O19" s="128">
        <f>'Segment Data'!P9</f>
        <v>48104474.592396677</v>
      </c>
      <c r="P19" s="129">
        <f>'Segment Data'!Q9</f>
        <v>-1768186.0771124661</v>
      </c>
      <c r="Q19" s="130">
        <f>'Segment Data'!R9</f>
        <v>-3.5454015353816676E-2</v>
      </c>
    </row>
    <row r="20" spans="2:17">
      <c r="B20" s="321"/>
      <c r="C20" s="99" t="s">
        <v>120</v>
      </c>
      <c r="D20" s="143">
        <f>'Segment Data'!E10</f>
        <v>13784142.658373993</v>
      </c>
      <c r="E20" s="144">
        <f>'Segment Data'!F10</f>
        <v>-46321.52061435394</v>
      </c>
      <c r="F20" s="145">
        <f>'Segment Data'!G10</f>
        <v>-3.3492383201951365E-3</v>
      </c>
      <c r="G20" s="146">
        <f>'Segment Data'!H10</f>
        <v>4.7860236340130431</v>
      </c>
      <c r="H20" s="147">
        <f>'Segment Data'!I10</f>
        <v>-5.3066977671382354E-2</v>
      </c>
      <c r="I20" s="207">
        <f>'Segment Data'!J10</f>
        <v>8.1285630988844488</v>
      </c>
      <c r="J20" s="161">
        <f>'Segment Data'!K10</f>
        <v>0.43426271590200738</v>
      </c>
      <c r="K20" s="145">
        <f>'Segment Data'!L10</f>
        <v>5.6439532418369111E-2</v>
      </c>
      <c r="L20" s="148">
        <f>'Segment Data'!M10</f>
        <v>112045273.36261784</v>
      </c>
      <c r="M20" s="149">
        <f>'Segment Data'!N10</f>
        <v>5629527.5334028602</v>
      </c>
      <c r="N20" s="145">
        <f>'Segment Data'!O10</f>
        <v>5.290126465342454E-2</v>
      </c>
      <c r="O20" s="143">
        <f>'Segment Data'!P10</f>
        <v>36568075.43799293</v>
      </c>
      <c r="P20" s="144">
        <f>'Segment Data'!Q10</f>
        <v>-228862.58953407407</v>
      </c>
      <c r="Q20" s="145">
        <f>'Segment Data'!R10</f>
        <v>-6.2196096143344003E-3</v>
      </c>
    </row>
    <row r="21" spans="2:17" ht="15" thickBot="1">
      <c r="B21" s="321"/>
      <c r="C21" s="98" t="s">
        <v>121</v>
      </c>
      <c r="D21" s="135">
        <f>'Segment Data'!E11</f>
        <v>1764754.6949929676</v>
      </c>
      <c r="E21" s="136">
        <f>'Segment Data'!F11</f>
        <v>-298580.91852783971</v>
      </c>
      <c r="F21" s="137">
        <f>'Segment Data'!G11</f>
        <v>-0.14470787814220448</v>
      </c>
      <c r="G21" s="138">
        <f>'Segment Data'!H11</f>
        <v>0.61274450561063398</v>
      </c>
      <c r="H21" s="139">
        <f>'Segment Data'!I11</f>
        <v>-0.10918845823823431</v>
      </c>
      <c r="I21" s="208">
        <f>'Segment Data'!J11</f>
        <v>20.828899378843847</v>
      </c>
      <c r="J21" s="154">
        <f>'Segment Data'!K11</f>
        <v>0.89783370806934926</v>
      </c>
      <c r="K21" s="137">
        <f>'Segment Data'!L11</f>
        <v>4.5046949465721194E-2</v>
      </c>
      <c r="L21" s="140">
        <f>'Segment Data'!M11</f>
        <v>36757897.970350787</v>
      </c>
      <c r="M21" s="141">
        <f>'Segment Data'!N11</f>
        <v>-4366579.6435802132</v>
      </c>
      <c r="N21" s="137">
        <f>'Segment Data'!O11</f>
        <v>-0.1061795771504469</v>
      </c>
      <c r="O21" s="135">
        <f>'Segment Data'!P11</f>
        <v>11536399.154403746</v>
      </c>
      <c r="P21" s="136">
        <f>'Segment Data'!Q11</f>
        <v>-1539323.4875784069</v>
      </c>
      <c r="Q21" s="137">
        <f>'Segment Data'!R11</f>
        <v>-0.11772377938303075</v>
      </c>
    </row>
    <row r="22" spans="2:17">
      <c r="B22" s="321"/>
      <c r="C22" s="82" t="s">
        <v>105</v>
      </c>
      <c r="D22" s="121">
        <f>Flavor!D9</f>
        <v>5268.2006863960632</v>
      </c>
      <c r="E22" s="122">
        <f>Flavor!E9</f>
        <v>-3306.5050262966088</v>
      </c>
      <c r="F22" s="123">
        <f>Flavor!F9</f>
        <v>-0.38561148768081555</v>
      </c>
      <c r="G22" s="124">
        <f>Flavor!G9</f>
        <v>1.8291839847215821E-3</v>
      </c>
      <c r="H22" s="125">
        <f>Flavor!H9</f>
        <v>-1.1709884878181706E-3</v>
      </c>
      <c r="I22" s="204">
        <f>Flavor!I9</f>
        <v>49.057319949865708</v>
      </c>
      <c r="J22" s="152">
        <f>Flavor!J9</f>
        <v>37.384066324791554</v>
      </c>
      <c r="K22" s="123">
        <f>Flavor!K9</f>
        <v>3.202540399232872</v>
      </c>
      <c r="L22" s="126">
        <f>Flavor!L9</f>
        <v>258443.80663263382</v>
      </c>
      <c r="M22" s="127">
        <f>Flavor!M9</f>
        <v>158349.09208800003</v>
      </c>
      <c r="N22" s="123">
        <f>Flavor!N9</f>
        <v>1.5819925438459561</v>
      </c>
      <c r="O22" s="121">
        <f>Flavor!O9</f>
        <v>41696.465060949326</v>
      </c>
      <c r="P22" s="122">
        <f>Flavor!P9</f>
        <v>13323.021709550099</v>
      </c>
      <c r="Q22" s="123">
        <f>Flavor!Q9</f>
        <v>0.46955956471504823</v>
      </c>
    </row>
    <row r="23" spans="2:17">
      <c r="B23" s="321"/>
      <c r="C23" s="83" t="s">
        <v>104</v>
      </c>
      <c r="D23" s="105">
        <f>Flavor!D10</f>
        <v>14498849.306917317</v>
      </c>
      <c r="E23" s="106">
        <f>Flavor!E10</f>
        <v>-240065.08815545216</v>
      </c>
      <c r="F23" s="107">
        <f>Flavor!F10</f>
        <v>-1.6287840591278968E-2</v>
      </c>
      <c r="G23" s="108">
        <f>Flavor!G10</f>
        <v>5.0341785607350555</v>
      </c>
      <c r="H23" s="109">
        <f>Flavor!H10</f>
        <v>-0.12276637998306317</v>
      </c>
      <c r="I23" s="206">
        <f>Flavor!I10</f>
        <v>9.2948337361482896</v>
      </c>
      <c r="J23" s="156">
        <f>Flavor!J10</f>
        <v>0.62082838307808608</v>
      </c>
      <c r="K23" s="107">
        <f>Flavor!K10</f>
        <v>7.1573437853406571E-2</v>
      </c>
      <c r="L23" s="110">
        <f>Flavor!L10</f>
        <v>134764393.67326534</v>
      </c>
      <c r="M23" s="111">
        <f>Flavor!M10</f>
        <v>6918971.3119606525</v>
      </c>
      <c r="N23" s="107">
        <f>Flavor!N10</f>
        <v>5.411982051580156E-2</v>
      </c>
      <c r="O23" s="105">
        <f>Flavor!O10</f>
        <v>41193278.721798658</v>
      </c>
      <c r="P23" s="106">
        <f>Flavor!P10</f>
        <v>-931162.35543991625</v>
      </c>
      <c r="Q23" s="107">
        <f>Flavor!Q10</f>
        <v>-2.2105037636761866E-2</v>
      </c>
    </row>
    <row r="24" spans="2:17">
      <c r="B24" s="321"/>
      <c r="C24" s="83" t="s">
        <v>103</v>
      </c>
      <c r="D24" s="105">
        <f>Flavor!D11</f>
        <v>32607.263120436583</v>
      </c>
      <c r="E24" s="106">
        <f>Flavor!E11</f>
        <v>3186.7580577719273</v>
      </c>
      <c r="F24" s="107">
        <f>Flavor!F11</f>
        <v>0.10831758499673079</v>
      </c>
      <c r="G24" s="108">
        <f>Flavor!G11</f>
        <v>1.1321642252453325E-2</v>
      </c>
      <c r="H24" s="109">
        <f>Flavor!H11</f>
        <v>1.027809160716233E-3</v>
      </c>
      <c r="I24" s="206">
        <f>Flavor!I11</f>
        <v>16.387651438967094</v>
      </c>
      <c r="J24" s="156">
        <f>Flavor!J11</f>
        <v>0.1076369312853025</v>
      </c>
      <c r="K24" s="107">
        <f>Flavor!K11</f>
        <v>6.6115992239757261E-3</v>
      </c>
      <c r="L24" s="110">
        <f>Flavor!L11</f>
        <v>534356.46239640121</v>
      </c>
      <c r="M24" s="111">
        <f>Flavor!M11</f>
        <v>55390.213152895041</v>
      </c>
      <c r="N24" s="107">
        <f>Flavor!N11</f>
        <v>0.11564533668161384</v>
      </c>
      <c r="O24" s="105">
        <f>Flavor!O11</f>
        <v>214378.79653191566</v>
      </c>
      <c r="P24" s="106">
        <f>Flavor!P11</f>
        <v>21818.357047319412</v>
      </c>
      <c r="Q24" s="107">
        <f>Flavor!Q11</f>
        <v>0.11330653952451515</v>
      </c>
    </row>
    <row r="25" spans="2:17">
      <c r="B25" s="321"/>
      <c r="C25" s="83" t="s">
        <v>102</v>
      </c>
      <c r="D25" s="105">
        <f>Flavor!D12</f>
        <v>10938.436824560165</v>
      </c>
      <c r="E25" s="106">
        <f>Flavor!E12</f>
        <v>397.5915778518829</v>
      </c>
      <c r="F25" s="107">
        <f>Flavor!F12</f>
        <v>3.7719136231133231E-2</v>
      </c>
      <c r="G25" s="108">
        <f>Flavor!G12</f>
        <v>3.7979596162768538E-3</v>
      </c>
      <c r="H25" s="109">
        <f>Flavor!H12</f>
        <v>1.0986176124914548E-4</v>
      </c>
      <c r="I25" s="206">
        <f>Flavor!I12</f>
        <v>8.5524074363319489</v>
      </c>
      <c r="J25" s="156">
        <f>Flavor!J12</f>
        <v>2.9520218005029575</v>
      </c>
      <c r="K25" s="107">
        <f>Flavor!K12</f>
        <v>0.52711045139768975</v>
      </c>
      <c r="L25" s="110">
        <f>Flavor!L12</f>
        <v>93549.968440215584</v>
      </c>
      <c r="M25" s="111">
        <f>Flavor!M12</f>
        <v>34517.170131054219</v>
      </c>
      <c r="N25" s="107">
        <f>Flavor!N12</f>
        <v>0.58471173855394654</v>
      </c>
      <c r="O25" s="105">
        <f>Flavor!O12</f>
        <v>27241.790274858475</v>
      </c>
      <c r="P25" s="106">
        <f>Flavor!P12</f>
        <v>3731.7176884178843</v>
      </c>
      <c r="Q25" s="107">
        <f>Flavor!Q12</f>
        <v>0.15872846307459504</v>
      </c>
    </row>
    <row r="26" spans="2:17">
      <c r="B26" s="321"/>
      <c r="C26" s="83" t="s">
        <v>63</v>
      </c>
      <c r="D26" s="105">
        <f>Flavor!D13</f>
        <v>796989.74161024042</v>
      </c>
      <c r="E26" s="106">
        <f>Flavor!E13</f>
        <v>-32834.178882941138</v>
      </c>
      <c r="F26" s="107">
        <f>Flavor!F13</f>
        <v>-3.9567645704196026E-2</v>
      </c>
      <c r="G26" s="108">
        <f>Flavor!G13</f>
        <v>0.27672462727272101</v>
      </c>
      <c r="H26" s="109">
        <f>Flavor!H13</f>
        <v>-1.3619434288880738E-2</v>
      </c>
      <c r="I26" s="206">
        <f>Flavor!I13</f>
        <v>19.197321246415584</v>
      </c>
      <c r="J26" s="156">
        <f>Flavor!J13</f>
        <v>0.99242579205327175</v>
      </c>
      <c r="K26" s="107">
        <f>Flavor!K13</f>
        <v>5.451422638164416E-2</v>
      </c>
      <c r="L26" s="110">
        <f>Flavor!L13</f>
        <v>15300068.099789534</v>
      </c>
      <c r="M26" s="111">
        <f>Flavor!M13</f>
        <v>193210.38168209977</v>
      </c>
      <c r="N26" s="107">
        <f>Flavor!N13</f>
        <v>1.2789581082140813E-2</v>
      </c>
      <c r="O26" s="105">
        <f>Flavor!O13</f>
        <v>6012286.0020632744</v>
      </c>
      <c r="P26" s="106">
        <f>Flavor!P13</f>
        <v>-250307.2679410642</v>
      </c>
      <c r="Q26" s="107">
        <f>Flavor!Q13</f>
        <v>-3.9968629152391175E-2</v>
      </c>
    </row>
    <row r="27" spans="2:17">
      <c r="B27" s="321"/>
      <c r="C27" s="83" t="s">
        <v>64</v>
      </c>
      <c r="D27" s="105">
        <f>Flavor!D14</f>
        <v>218644.9033105264</v>
      </c>
      <c r="E27" s="106">
        <f>Flavor!E14</f>
        <v>-12960.312418185611</v>
      </c>
      <c r="F27" s="107">
        <f>Flavor!F14</f>
        <v>-5.5958637966800014E-2</v>
      </c>
      <c r="G27" s="108">
        <f>Flavor!G14</f>
        <v>7.5916195924231364E-2</v>
      </c>
      <c r="H27" s="109">
        <f>Flavor!H14</f>
        <v>-5.1193073347732682E-3</v>
      </c>
      <c r="I27" s="206">
        <f>Flavor!I14</f>
        <v>13.263139941424614</v>
      </c>
      <c r="J27" s="156">
        <f>Flavor!J14</f>
        <v>-0.54614427379741315</v>
      </c>
      <c r="K27" s="107">
        <f>Flavor!K14</f>
        <v>-3.9549064620988554E-2</v>
      </c>
      <c r="L27" s="110">
        <f>Flavor!L14</f>
        <v>2899917.9500867655</v>
      </c>
      <c r="M27" s="111">
        <f>Flavor!M14</f>
        <v>-298384.29963882966</v>
      </c>
      <c r="N27" s="107">
        <f>Flavor!N14</f>
        <v>-9.3294590798737101E-2</v>
      </c>
      <c r="O27" s="105">
        <f>Flavor!O14</f>
        <v>806806.31256991625</v>
      </c>
      <c r="P27" s="106">
        <f>Flavor!P14</f>
        <v>-92152.70351213601</v>
      </c>
      <c r="Q27" s="107">
        <f>Flavor!Q14</f>
        <v>-0.10251046139318636</v>
      </c>
    </row>
    <row r="28" spans="2:17">
      <c r="B28" s="321"/>
      <c r="C28" s="83" t="s">
        <v>196</v>
      </c>
      <c r="D28" s="105">
        <f>Flavor!D15</f>
        <v>163593.00034560845</v>
      </c>
      <c r="E28" s="106">
        <f>Flavor!E15</f>
        <v>31090.81323961704</v>
      </c>
      <c r="F28" s="107">
        <f>Flavor!F15</f>
        <v>0.23464377395330702</v>
      </c>
      <c r="G28" s="108">
        <f>Flavor!G15</f>
        <v>5.6801499042635789E-2</v>
      </c>
      <c r="H28" s="109">
        <f>Flavor!H15</f>
        <v>1.0440792608330307E-2</v>
      </c>
      <c r="I28" s="206">
        <f>Flavor!I15</f>
        <v>14.575778322600144</v>
      </c>
      <c r="J28" s="156">
        <f>Flavor!J15</f>
        <v>-8.4697212354459595E-2</v>
      </c>
      <c r="K28" s="107">
        <f>Flavor!K15</f>
        <v>-5.7772486405722762E-3</v>
      </c>
      <c r="L28" s="110">
        <f>Flavor!L15</f>
        <v>2384495.3081666376</v>
      </c>
      <c r="M28" s="111">
        <f>Flavor!M15</f>
        <v>441950.23577127326</v>
      </c>
      <c r="N28" s="107">
        <f>Flavor!N15</f>
        <v>0.22751092988864433</v>
      </c>
      <c r="O28" s="105">
        <f>Flavor!O15</f>
        <v>816609.63476419449</v>
      </c>
      <c r="P28" s="106">
        <f>Flavor!P15</f>
        <v>127420.47341700317</v>
      </c>
      <c r="Q28" s="107">
        <f>Flavor!Q15</f>
        <v>0.18488461595642078</v>
      </c>
    </row>
    <row r="29" spans="2:17" ht="15" thickBot="1">
      <c r="B29" s="321"/>
      <c r="C29" s="83" t="s">
        <v>197</v>
      </c>
      <c r="D29" s="105">
        <f>Flavor!D16</f>
        <v>14810.36500146131</v>
      </c>
      <c r="E29" s="106">
        <f>Flavor!E16</f>
        <v>-20802.240016248317</v>
      </c>
      <c r="F29" s="107">
        <f>Flavor!F16</f>
        <v>-0.58412576125514182</v>
      </c>
      <c r="G29" s="108">
        <f>Flavor!G16</f>
        <v>5.1423406360562793E-3</v>
      </c>
      <c r="H29" s="109">
        <f>Flavor!H16</f>
        <v>-7.3180236994110203E-3</v>
      </c>
      <c r="I29" s="206">
        <f>Flavor!I16</f>
        <v>21.388963399281341</v>
      </c>
      <c r="J29" s="156">
        <f>Flavor!J16</f>
        <v>14.1875361354298</v>
      </c>
      <c r="K29" s="107">
        <f>Flavor!K16</f>
        <v>1.9701005947315335</v>
      </c>
      <c r="L29" s="110">
        <f>Flavor!L16</f>
        <v>316778.3549462533</v>
      </c>
      <c r="M29" s="111">
        <f>Flavor!M16</f>
        <v>60316.770234943018</v>
      </c>
      <c r="N29" s="107">
        <f>Flavor!N16</f>
        <v>0.23518832382962723</v>
      </c>
      <c r="O29" s="105">
        <f>Flavor!O16</f>
        <v>125300.7455136776</v>
      </c>
      <c r="P29" s="106">
        <f>Flavor!P16</f>
        <v>7643.8108899750659</v>
      </c>
      <c r="Q29" s="107">
        <f>Flavor!Q16</f>
        <v>6.4966938960478282E-2</v>
      </c>
    </row>
    <row r="30" spans="2:17">
      <c r="B30" s="324" t="s">
        <v>101</v>
      </c>
      <c r="C30" s="101" t="s">
        <v>13</v>
      </c>
      <c r="D30" s="143">
        <f>'Branded vs. Private Label'!D3</f>
        <v>75825089.094735235</v>
      </c>
      <c r="E30" s="144">
        <f>'Branded vs. Private Label'!E3</f>
        <v>1158965.6418903321</v>
      </c>
      <c r="F30" s="145">
        <f>'Branded vs. Private Label'!F3</f>
        <v>1.5521974200552575E-2</v>
      </c>
      <c r="G30" s="146">
        <f>'Branded vs. Private Label'!G3</f>
        <v>26.327402251461912</v>
      </c>
      <c r="H30" s="147">
        <f>'Branded vs. Private Label'!H3</f>
        <v>0.20274494889253702</v>
      </c>
      <c r="I30" s="207">
        <f>'Branded vs. Private Label'!I3</f>
        <v>8.9583759396731661</v>
      </c>
      <c r="J30" s="161">
        <f>'Branded vs. Private Label'!J3</f>
        <v>0.61659262075406041</v>
      </c>
      <c r="K30" s="145">
        <f>'Branded vs. Private Label'!K3</f>
        <v>7.3916163628421364E-2</v>
      </c>
      <c r="L30" s="148">
        <f>'Branded vs. Private Label'!L3</f>
        <v>679269653.76985025</v>
      </c>
      <c r="M30" s="149">
        <f>'Branded vs. Private Label'!M3</f>
        <v>56421030.662554026</v>
      </c>
      <c r="N30" s="145">
        <f>'Branded vs. Private Label'!N3</f>
        <v>9.0585462613818044E-2</v>
      </c>
      <c r="O30" s="143">
        <f>'Branded vs. Private Label'!O3</f>
        <v>150508134.82647657</v>
      </c>
      <c r="P30" s="144">
        <f>'Branded vs. Private Label'!P3</f>
        <v>2084564.1048426628</v>
      </c>
      <c r="Q30" s="145">
        <f>'Branded vs. Private Label'!Q3</f>
        <v>1.4044697177864223E-2</v>
      </c>
    </row>
    <row r="31" spans="2:17" ht="15" thickBot="1">
      <c r="B31" s="323"/>
      <c r="C31" s="100" t="s">
        <v>12</v>
      </c>
      <c r="D31" s="135">
        <f>'Branded vs. Private Label'!D4</f>
        <v>212183155.58700362</v>
      </c>
      <c r="E31" s="136">
        <f>'Branded vs. Private Label'!E4</f>
        <v>1042186.5751290917</v>
      </c>
      <c r="F31" s="137">
        <f>'Branded vs. Private Label'!F4</f>
        <v>4.9359751449775686E-3</v>
      </c>
      <c r="G31" s="138">
        <f>'Branded vs. Private Label'!G4</f>
        <v>73.672597748539161</v>
      </c>
      <c r="H31" s="139">
        <f>'Branded vs. Private Label'!H4</f>
        <v>-0.20274494889230255</v>
      </c>
      <c r="I31" s="208">
        <f>'Branded vs. Private Label'!I4</f>
        <v>4.0042721411851936</v>
      </c>
      <c r="J31" s="154">
        <f>'Branded vs. Private Label'!J4</f>
        <v>0.13088211500837277</v>
      </c>
      <c r="K31" s="137">
        <f>'Branded vs. Private Label'!K4</f>
        <v>3.3790068679853097E-2</v>
      </c>
      <c r="L31" s="140">
        <f>'Branded vs. Private Label'!L4</f>
        <v>849639098.74580204</v>
      </c>
      <c r="M31" s="141">
        <f>'Branded vs. Private Label'!M4</f>
        <v>31807775.257898092</v>
      </c>
      <c r="N31" s="137">
        <f>'Branded vs. Private Label'!N4</f>
        <v>3.8892830763981541E-2</v>
      </c>
      <c r="O31" s="135">
        <f>'Branded vs. Private Label'!O4</f>
        <v>255924612.57258606</v>
      </c>
      <c r="P31" s="136">
        <f>'Branded vs. Private Label'!P4</f>
        <v>558474.27581346035</v>
      </c>
      <c r="Q31" s="137">
        <f>'Branded vs. Private Label'!Q4</f>
        <v>2.1869550894192246E-3</v>
      </c>
    </row>
    <row r="32" spans="2:17" ht="15" thickBot="1">
      <c r="B32" s="324" t="s">
        <v>100</v>
      </c>
      <c r="C32" s="142" t="s">
        <v>99</v>
      </c>
      <c r="D32" s="114">
        <f>'Single Serve'!E3</f>
        <v>7366411.1154625034</v>
      </c>
      <c r="E32" s="115">
        <f>'Single Serve'!F3</f>
        <v>461304.81559861545</v>
      </c>
      <c r="F32" s="116">
        <f>'Single Serve'!G3</f>
        <v>6.6806330788522203E-2</v>
      </c>
      <c r="G32" s="117">
        <f>'Single Serve'!H3</f>
        <v>2.5577084168554856</v>
      </c>
      <c r="H32" s="118">
        <f>'Single Serve'!I3</f>
        <v>0.1417059865741841</v>
      </c>
      <c r="I32" s="158">
        <f>'Single Serve'!J3</f>
        <v>19.18508608748045</v>
      </c>
      <c r="J32" s="159">
        <f>'Single Serve'!K3</f>
        <v>1.9143217135928232</v>
      </c>
      <c r="K32" s="116">
        <f>'Single Serve'!L3</f>
        <v>0.11084174806340155</v>
      </c>
      <c r="L32" s="119">
        <f>'Single Serve'!M3</f>
        <v>141325231.40592101</v>
      </c>
      <c r="M32" s="120">
        <f>'Single Serve'!N3</f>
        <v>22068767.524324775</v>
      </c>
      <c r="N32" s="116">
        <f>'Single Serve'!O3</f>
        <v>0.18505300933822544</v>
      </c>
      <c r="O32" s="114">
        <f>'Single Serve'!P3</f>
        <v>37566484.273535907</v>
      </c>
      <c r="P32" s="115">
        <f>'Single Serve'!Q3</f>
        <v>-1251070.1555558667</v>
      </c>
      <c r="Q32" s="116">
        <f>'Single Serve'!R3</f>
        <v>-3.2229494463418683E-2</v>
      </c>
    </row>
    <row r="33" spans="2:17">
      <c r="B33" s="321"/>
      <c r="C33" s="99" t="s">
        <v>98</v>
      </c>
      <c r="D33" s="143">
        <f>'Single Serve'!E4</f>
        <v>2739543.846331994</v>
      </c>
      <c r="E33" s="144">
        <f>'Single Serve'!F4</f>
        <v>-195004.68316833209</v>
      </c>
      <c r="F33" s="145">
        <f>'Single Serve'!G4</f>
        <v>-6.6451340370757506E-2</v>
      </c>
      <c r="G33" s="146">
        <f>'Single Serve'!H4</f>
        <v>0.95120327175332486</v>
      </c>
      <c r="H33" s="147">
        <f>'Single Serve'!I4</f>
        <v>-7.5555198162042037E-2</v>
      </c>
      <c r="I33" s="160">
        <f>'Single Serve'!J4</f>
        <v>15.704998892511172</v>
      </c>
      <c r="J33" s="161">
        <f>'Single Serve'!K4</f>
        <v>0.66777897873345715</v>
      </c>
      <c r="K33" s="145">
        <f>'Single Serve'!L4</f>
        <v>4.4408406777479578E-2</v>
      </c>
      <c r="L33" s="148">
        <f>'Single Serve'!M4</f>
        <v>43024533.072629765</v>
      </c>
      <c r="M33" s="149">
        <f>'Single Serve'!N4</f>
        <v>-1102918.5131196529</v>
      </c>
      <c r="N33" s="145">
        <f>'Single Serve'!O4</f>
        <v>-2.4993931747371311E-2</v>
      </c>
      <c r="O33" s="143">
        <f>'Single Serve'!P4</f>
        <v>22441998.217254937</v>
      </c>
      <c r="P33" s="144">
        <f>'Single Serve'!Q4</f>
        <v>-562836.06834614277</v>
      </c>
      <c r="Q33" s="145">
        <f>'Single Serve'!R4</f>
        <v>-2.4465990989486354E-2</v>
      </c>
    </row>
    <row r="34" spans="2:17" ht="15" thickBot="1">
      <c r="B34" s="321"/>
      <c r="C34" s="98" t="s">
        <v>97</v>
      </c>
      <c r="D34" s="135">
        <f>'Single Serve'!E5</f>
        <v>2024680.9149815787</v>
      </c>
      <c r="E34" s="136">
        <f>'Single Serve'!F5</f>
        <v>-320980.90448401333</v>
      </c>
      <c r="F34" s="137">
        <f>'Single Serve'!G5</f>
        <v>-0.1368402306847207</v>
      </c>
      <c r="G34" s="138">
        <f>'Single Serve'!H5</f>
        <v>0.70299408172115196</v>
      </c>
      <c r="H34" s="139">
        <f>'Single Serve'!I5</f>
        <v>-0.1177209674532016</v>
      </c>
      <c r="I34" s="153">
        <f>'Single Serve'!J5</f>
        <v>23.212104224929341</v>
      </c>
      <c r="J34" s="154">
        <f>'Single Serve'!K5</f>
        <v>3.4877129404236022</v>
      </c>
      <c r="K34" s="137">
        <f>'Single Serve'!L5</f>
        <v>0.17682233586408994</v>
      </c>
      <c r="L34" s="140">
        <f>'Single Serve'!M5</f>
        <v>46997104.420777708</v>
      </c>
      <c r="M34" s="141">
        <f>'Single Serve'!N5</f>
        <v>730352.87251271307</v>
      </c>
      <c r="N34" s="137">
        <f>'Single Serve'!O5</f>
        <v>1.5785695949516069E-2</v>
      </c>
      <c r="O34" s="135">
        <f>'Single Serve'!P5</f>
        <v>13234086.089970231</v>
      </c>
      <c r="P34" s="136">
        <f>'Single Serve'!Q5</f>
        <v>-1296508.7962875161</v>
      </c>
      <c r="Q34" s="137">
        <f>'Single Serve'!R5</f>
        <v>-8.9226133302614072E-2</v>
      </c>
    </row>
    <row r="35" spans="2:17">
      <c r="B35" s="321"/>
      <c r="C35" s="82" t="s">
        <v>96</v>
      </c>
      <c r="D35" s="121">
        <f>Size!D2</f>
        <v>4794734.9344819654</v>
      </c>
      <c r="E35" s="122">
        <f>Size!E2</f>
        <v>-546234.64815926272</v>
      </c>
      <c r="F35" s="123">
        <f>Size!F2</f>
        <v>-0.10227256300702195</v>
      </c>
      <c r="G35" s="124">
        <f>Size!G2</f>
        <v>1.6647908603381811</v>
      </c>
      <c r="H35" s="125">
        <f>Size!H2</f>
        <v>-0.20394148516880639</v>
      </c>
      <c r="I35" s="151">
        <f>Size!I2</f>
        <v>18.905954743068101</v>
      </c>
      <c r="J35" s="152">
        <f>Size!J2</f>
        <v>1.7700402327847549</v>
      </c>
      <c r="K35" s="123">
        <f>Size!K2</f>
        <v>0.10329417970208389</v>
      </c>
      <c r="L35" s="126">
        <f>Size!L2</f>
        <v>90649041.676323637</v>
      </c>
      <c r="M35" s="127">
        <f>Size!M2</f>
        <v>-873356.49384017289</v>
      </c>
      <c r="N35" s="123">
        <f>Size!N2</f>
        <v>-9.5425438067780668E-3</v>
      </c>
      <c r="O35" s="121">
        <f>Size!O2</f>
        <v>35821138.8353737</v>
      </c>
      <c r="P35" s="122">
        <f>Size!P2</f>
        <v>-2002746.353954047</v>
      </c>
      <c r="Q35" s="123">
        <f>Size!Q2</f>
        <v>-5.2949250028898005E-2</v>
      </c>
    </row>
    <row r="36" spans="2:17">
      <c r="B36" s="321"/>
      <c r="C36" s="83" t="s">
        <v>95</v>
      </c>
      <c r="D36" s="105">
        <f>Size!D3</f>
        <v>5475990.0955132246</v>
      </c>
      <c r="E36" s="106">
        <f>Size!E3</f>
        <v>-58708.132599161938</v>
      </c>
      <c r="F36" s="107">
        <f>Size!F3</f>
        <v>-1.0607287006356695E-2</v>
      </c>
      <c r="G36" s="108">
        <f>Size!G3</f>
        <v>1.9013310197298268</v>
      </c>
      <c r="H36" s="109">
        <f>Size!H3</f>
        <v>-3.5184334169464648E-2</v>
      </c>
      <c r="I36" s="155">
        <f>Size!I3</f>
        <v>10.190008439783206</v>
      </c>
      <c r="J36" s="156">
        <f>Size!J3</f>
        <v>0.43039223776685454</v>
      </c>
      <c r="K36" s="107">
        <f>Size!K3</f>
        <v>4.4099299486585843E-2</v>
      </c>
      <c r="L36" s="110">
        <f>Size!L3</f>
        <v>55800385.289449006</v>
      </c>
      <c r="M36" s="111">
        <f>Size!M3</f>
        <v>1783854.7890921682</v>
      </c>
      <c r="N36" s="107">
        <f>Size!N3</f>
        <v>3.302423855379575E-2</v>
      </c>
      <c r="O36" s="105">
        <f>Size!O3</f>
        <v>21850778.29833734</v>
      </c>
      <c r="P36" s="106">
        <f>Size!P3</f>
        <v>-248411.25647265464</v>
      </c>
      <c r="Q36" s="107">
        <f>Size!Q3</f>
        <v>-1.1240740564560057E-2</v>
      </c>
    </row>
    <row r="37" spans="2:17">
      <c r="B37" s="321"/>
      <c r="C37" s="83" t="s">
        <v>231</v>
      </c>
      <c r="D37" s="105">
        <f>Size!D4</f>
        <v>10275469.717585625</v>
      </c>
      <c r="E37" s="106">
        <f>Size!E4</f>
        <v>1911142.738322475</v>
      </c>
      <c r="F37" s="107">
        <f>Size!F4</f>
        <v>0.2284873299502258</v>
      </c>
      <c r="G37" s="108">
        <f>Size!G4</f>
        <v>3.5677692938757892</v>
      </c>
      <c r="H37" s="109">
        <f>Size!H4</f>
        <v>0.6412054682087498</v>
      </c>
      <c r="I37" s="155">
        <f>Size!I4</f>
        <v>12.398948363164889</v>
      </c>
      <c r="J37" s="156">
        <f>Size!J4</f>
        <v>0.82048040621686447</v>
      </c>
      <c r="K37" s="107">
        <f>Size!K4</f>
        <v>7.0862605421342414E-2</v>
      </c>
      <c r="L37" s="110">
        <f>Size!L4</f>
        <v>127405018.43560867</v>
      </c>
      <c r="M37" s="111">
        <f>Size!M4</f>
        <v>30558926.524774417</v>
      </c>
      <c r="N37" s="107">
        <f>Size!N4</f>
        <v>0.31554114287760709</v>
      </c>
      <c r="O37" s="105">
        <f>Size!O4</f>
        <v>24704151.372573018</v>
      </c>
      <c r="P37" s="106">
        <f>Size!P4</f>
        <v>4685851.4299442954</v>
      </c>
      <c r="Q37" s="107">
        <f>Size!Q4</f>
        <v>0.23407839044142967</v>
      </c>
    </row>
    <row r="38" spans="2:17">
      <c r="B38" s="321"/>
      <c r="C38" s="83" t="s">
        <v>117</v>
      </c>
      <c r="D38" s="105">
        <f>Size!D5</f>
        <v>61609966.715017706</v>
      </c>
      <c r="E38" s="106">
        <f>Size!E5</f>
        <v>483811.96628829092</v>
      </c>
      <c r="F38" s="107">
        <f>Size!F5</f>
        <v>7.9149746663615805E-3</v>
      </c>
      <c r="G38" s="108">
        <f>Size!G5</f>
        <v>21.391737164712048</v>
      </c>
      <c r="H38" s="109">
        <f>Size!H5</f>
        <v>4.5300728252364308E-3</v>
      </c>
      <c r="I38" s="155">
        <f>Size!I5</f>
        <v>6.3879529607194776</v>
      </c>
      <c r="J38" s="156">
        <f>Size!J5</f>
        <v>0.16450308593639207</v>
      </c>
      <c r="K38" s="107">
        <f>Size!K5</f>
        <v>2.6432780731945032E-2</v>
      </c>
      <c r="L38" s="110">
        <f>Size!L5</f>
        <v>393561569.28702581</v>
      </c>
      <c r="M38" s="111">
        <f>Size!M5</f>
        <v>13146009.170074224</v>
      </c>
      <c r="N38" s="107">
        <f>Size!N5</f>
        <v>3.4556970188161423E-2</v>
      </c>
      <c r="O38" s="105">
        <f>Size!O5</f>
        <v>122937260.75252903</v>
      </c>
      <c r="P38" s="106">
        <f>Size!P5</f>
        <v>916309.14743331075</v>
      </c>
      <c r="Q38" s="107">
        <f>Size!Q5</f>
        <v>7.509441086796481E-3</v>
      </c>
    </row>
    <row r="39" spans="2:17">
      <c r="B39" s="321"/>
      <c r="C39" s="83" t="s">
        <v>94</v>
      </c>
      <c r="D39" s="105">
        <f>Size!D6</f>
        <v>7031094.553766191</v>
      </c>
      <c r="E39" s="106">
        <f>Size!E6</f>
        <v>643708.75531109981</v>
      </c>
      <c r="F39" s="107">
        <f>Size!F6</f>
        <v>0.10077812357393424</v>
      </c>
      <c r="G39" s="108">
        <f>Size!G6</f>
        <v>2.4412823881260466</v>
      </c>
      <c r="H39" s="109">
        <f>Size!H6</f>
        <v>0.20642329370255164</v>
      </c>
      <c r="I39" s="155">
        <f>Size!I6</f>
        <v>8.6027900020208676</v>
      </c>
      <c r="J39" s="156">
        <f>Size!J6</f>
        <v>6.2564863688479022E-3</v>
      </c>
      <c r="K39" s="107">
        <f>Size!K6</f>
        <v>7.2779177298110814E-4</v>
      </c>
      <c r="L39" s="110">
        <f>Size!L6</f>
        <v>60487029.930403166</v>
      </c>
      <c r="M39" s="111">
        <f>Size!M6</f>
        <v>5577653.8365842327</v>
      </c>
      <c r="N39" s="107">
        <f>Size!N6</f>
        <v>0.1015792608361489</v>
      </c>
      <c r="O39" s="105">
        <f>Size!O6</f>
        <v>9374792.7383549213</v>
      </c>
      <c r="P39" s="106">
        <f>Size!P6</f>
        <v>858278.34041479975</v>
      </c>
      <c r="Q39" s="107">
        <f>Size!Q6</f>
        <v>0.10077812357393424</v>
      </c>
    </row>
    <row r="40" spans="2:17">
      <c r="B40" s="321"/>
      <c r="C40" s="83" t="s">
        <v>118</v>
      </c>
      <c r="D40" s="105">
        <f>Size!D7</f>
        <v>181312123.5424853</v>
      </c>
      <c r="E40" s="106">
        <f>Size!E7</f>
        <v>-2769274.6029972136</v>
      </c>
      <c r="F40" s="107">
        <f>Size!F7</f>
        <v>-1.5043750378344101E-2</v>
      </c>
      <c r="G40" s="108">
        <f>Size!G7</f>
        <v>62.953796250813802</v>
      </c>
      <c r="H40" s="109">
        <f>Size!H7</f>
        <v>-1.4537720002111527</v>
      </c>
      <c r="I40" s="155">
        <f>Size!I7</f>
        <v>3.7046931345589114</v>
      </c>
      <c r="J40" s="156">
        <f>Size!J7</f>
        <v>0.11275817314627901</v>
      </c>
      <c r="K40" s="107">
        <f>Size!K7</f>
        <v>3.1392041993414492E-2</v>
      </c>
      <c r="L40" s="110">
        <f>Size!L7</f>
        <v>671705779.30014241</v>
      </c>
      <c r="M40" s="111">
        <f>Size!M7</f>
        <v>10497369.555665255</v>
      </c>
      <c r="N40" s="107">
        <f>Size!N7</f>
        <v>1.5876037571454883E-2</v>
      </c>
      <c r="O40" s="105">
        <f>Size!O7</f>
        <v>181329116.1101709</v>
      </c>
      <c r="P40" s="106">
        <f>Size!P7</f>
        <v>-2752282.0353116095</v>
      </c>
      <c r="Q40" s="107">
        <f>Size!Q7</f>
        <v>-1.4951440303253436E-2</v>
      </c>
    </row>
    <row r="41" spans="2:17" ht="15" thickBot="1">
      <c r="B41" s="321"/>
      <c r="C41" s="84" t="s">
        <v>93</v>
      </c>
      <c r="D41" s="105">
        <f>Size!D8</f>
        <v>5</v>
      </c>
      <c r="E41" s="106">
        <f>Size!E8</f>
        <v>-260</v>
      </c>
      <c r="F41" s="107">
        <f>Size!F8</f>
        <v>-0.98113207547169812</v>
      </c>
      <c r="G41" s="108">
        <f>Size!G8</f>
        <v>1.7360614122436875E-6</v>
      </c>
      <c r="H41" s="109">
        <f>Size!H8</f>
        <v>-9.09838209793084E-5</v>
      </c>
      <c r="I41" s="155">
        <f>Size!I8</f>
        <v>2.13599951171875</v>
      </c>
      <c r="J41" s="156">
        <f>Size!J8</f>
        <v>-2.2906148658608405E-2</v>
      </c>
      <c r="K41" s="107">
        <f>Size!K8</f>
        <v>-1.0610073927271377E-2</v>
      </c>
      <c r="L41" s="110">
        <f>Size!L8</f>
        <v>10.679997558593749</v>
      </c>
      <c r="M41" s="111">
        <f>Size!M8</f>
        <v>-561.43000244140626</v>
      </c>
      <c r="N41" s="107">
        <f>Size!N8</f>
        <v>-0.98133226554579756</v>
      </c>
      <c r="O41" s="105">
        <f>Size!O8</f>
        <v>4</v>
      </c>
      <c r="P41" s="106">
        <f>Size!P8</f>
        <v>-208</v>
      </c>
      <c r="Q41" s="107">
        <f>Size!Q8</f>
        <v>-0.98113207547169812</v>
      </c>
    </row>
    <row r="42" spans="2:17">
      <c r="B42" s="321"/>
      <c r="C42" s="101" t="s">
        <v>119</v>
      </c>
      <c r="D42" s="143">
        <f>'White Milk Size'!D3</f>
        <v>55665732.848048463</v>
      </c>
      <c r="E42" s="144">
        <f>'White Milk Size'!E3</f>
        <v>404390.67083334923</v>
      </c>
      <c r="F42" s="145">
        <f>'White Milk Size'!F3</f>
        <v>7.317785904231695E-3</v>
      </c>
      <c r="G42" s="146">
        <f>'White Milk Size'!G3</f>
        <v>19.327826156352565</v>
      </c>
      <c r="H42" s="147">
        <f>'White Milk Size'!H3</f>
        <v>-7.363079385928728E-3</v>
      </c>
      <c r="I42" s="160">
        <f>'White Milk Size'!I3</f>
        <v>6.3645926162178732</v>
      </c>
      <c r="J42" s="161">
        <f>'White Milk Size'!J3</f>
        <v>0.14270020265588101</v>
      </c>
      <c r="K42" s="145">
        <f>'White Milk Size'!K3</f>
        <v>2.2935176819328204E-2</v>
      </c>
      <c r="L42" s="148">
        <f>'White Milk Size'!L3</f>
        <v>354289712.26104599</v>
      </c>
      <c r="M42" s="149">
        <f>'White Milk Size'!M3</f>
        <v>10459586.605377913</v>
      </c>
      <c r="N42" s="145">
        <f>'White Milk Size'!N3</f>
        <v>3.042079743719945E-2</v>
      </c>
      <c r="O42" s="143">
        <f>'White Milk Size'!O3</f>
        <v>111057223.59732008</v>
      </c>
      <c r="P42" s="144">
        <f>'White Milk Size'!P3</f>
        <v>757983.2258297801</v>
      </c>
      <c r="Q42" s="145">
        <f>'White Milk Size'!Q3</f>
        <v>6.8720620674890933E-3</v>
      </c>
    </row>
    <row r="43" spans="2:17" ht="15" thickBot="1">
      <c r="B43" s="323"/>
      <c r="C43" s="100" t="s">
        <v>116</v>
      </c>
      <c r="D43" s="135">
        <f>'White Milk Size'!D4</f>
        <v>177076217.02555233</v>
      </c>
      <c r="E43" s="136">
        <f>'White Milk Size'!E4</f>
        <v>-2683193.4111656547</v>
      </c>
      <c r="F43" s="137">
        <f>'White Milk Size'!F4</f>
        <v>-1.4926581059911959E-2</v>
      </c>
      <c r="G43" s="138">
        <f>'White Milk Size'!G4</f>
        <v>61.483037480830006</v>
      </c>
      <c r="H43" s="139">
        <f>'White Milk Size'!H4</f>
        <v>-1.4123262718765091</v>
      </c>
      <c r="I43" s="153">
        <f>'White Milk Size'!I4</f>
        <v>3.6936532746098414</v>
      </c>
      <c r="J43" s="154">
        <f>'White Milk Size'!J4</f>
        <v>0.11090285968150848</v>
      </c>
      <c r="K43" s="137">
        <f>'White Milk Size'!K4</f>
        <v>3.095467080804927E-2</v>
      </c>
      <c r="L43" s="140">
        <f>'White Milk Size'!L4</f>
        <v>654058148.87195432</v>
      </c>
      <c r="M43" s="141">
        <f>'White Milk Size'!M4</f>
        <v>10025046.542530417</v>
      </c>
      <c r="N43" s="137">
        <f>'White Milk Size'!N4</f>
        <v>1.5566042345138016E-2</v>
      </c>
      <c r="O43" s="135">
        <f>'White Milk Size'!O4</f>
        <v>177093209.59323794</v>
      </c>
      <c r="P43" s="136">
        <f>'White Milk Size'!P4</f>
        <v>-2666200.8434800506</v>
      </c>
      <c r="Q43" s="137">
        <f>'White Milk Size'!Q4</f>
        <v>-1.4832051557148673E-2</v>
      </c>
    </row>
    <row r="44" spans="2:17">
      <c r="B44" s="324" t="s">
        <v>65</v>
      </c>
      <c r="C44" s="82" t="s">
        <v>90</v>
      </c>
      <c r="D44" s="121">
        <f>Organic!D3</f>
        <v>21716077.957371656</v>
      </c>
      <c r="E44" s="122">
        <f>Organic!E3</f>
        <v>129187.34540312365</v>
      </c>
      <c r="F44" s="123">
        <f>Organic!F3</f>
        <v>5.9845277268184994E-3</v>
      </c>
      <c r="G44" s="124">
        <f>Organic!G3</f>
        <v>7.5400889934137281</v>
      </c>
      <c r="H44" s="125">
        <f>Organic!H3</f>
        <v>-1.2869341458050521E-2</v>
      </c>
      <c r="I44" s="204">
        <f>Organic!I3</f>
        <v>9.4447026273449595</v>
      </c>
      <c r="J44" s="152">
        <f>Organic!J3</f>
        <v>4.1223293358724433E-2</v>
      </c>
      <c r="K44" s="123">
        <f>Organic!K3</f>
        <v>4.38383409954807E-3</v>
      </c>
      <c r="L44" s="126">
        <f>Organic!L3</f>
        <v>205101898.53961605</v>
      </c>
      <c r="M44" s="127">
        <f>Organic!M3</f>
        <v>2110018.7849484682</v>
      </c>
      <c r="N44" s="123">
        <f>Organic!N3</f>
        <v>1.0394597003085048E-2</v>
      </c>
      <c r="O44" s="121">
        <f>Organic!O3</f>
        <v>30739993.789257944</v>
      </c>
      <c r="P44" s="122">
        <f>Organic!P3</f>
        <v>42629.943956356496</v>
      </c>
      <c r="Q44" s="123">
        <f>Organic!Q3</f>
        <v>1.3887167696610295E-3</v>
      </c>
    </row>
    <row r="45" spans="2:17" ht="15" thickBot="1">
      <c r="B45" s="323"/>
      <c r="C45" s="84" t="s">
        <v>92</v>
      </c>
      <c r="D45" s="128">
        <f>Organic!D4</f>
        <v>263621824.49148798</v>
      </c>
      <c r="E45" s="129">
        <f>Organic!E4</f>
        <v>1098495.0986073017</v>
      </c>
      <c r="F45" s="130">
        <f>Organic!F4</f>
        <v>4.1843713514822262E-3</v>
      </c>
      <c r="G45" s="131">
        <f>Organic!G4</f>
        <v>91.532735384990005</v>
      </c>
      <c r="H45" s="132">
        <f>Organic!H4</f>
        <v>-0.32059377103480813</v>
      </c>
      <c r="I45" s="205">
        <f>Organic!I4</f>
        <v>4.8444575973098214</v>
      </c>
      <c r="J45" s="157">
        <f>Organic!J4</f>
        <v>0.24199272428379626</v>
      </c>
      <c r="K45" s="130">
        <f>Organic!K4</f>
        <v>5.2578939972374207E-2</v>
      </c>
      <c r="L45" s="133">
        <f>Organic!L4</f>
        <v>1277104750.4744654</v>
      </c>
      <c r="M45" s="134">
        <f>Organic!M4</f>
        <v>68850348.593891382</v>
      </c>
      <c r="N45" s="130">
        <f>Organic!N4</f>
        <v>5.6983321133968173E-2</v>
      </c>
      <c r="O45" s="128">
        <f>Organic!O4</f>
        <v>373875100.42573398</v>
      </c>
      <c r="P45" s="129">
        <f>Organic!P4</f>
        <v>2337176.8875920773</v>
      </c>
      <c r="Q45" s="130">
        <f>Organic!Q4</f>
        <v>6.2905473156958736E-3</v>
      </c>
    </row>
    <row r="46" spans="2:17">
      <c r="B46" s="324" t="s">
        <v>126</v>
      </c>
      <c r="C46" s="82" t="s">
        <v>89</v>
      </c>
      <c r="D46" s="121">
        <f>'Form Data'!D3</f>
        <v>28169519.083827253</v>
      </c>
      <c r="E46" s="122">
        <f>'Form Data'!E3</f>
        <v>3510289.865384046</v>
      </c>
      <c r="F46" s="123">
        <f>'Form Data'!F3</f>
        <v>0.14235197030240584</v>
      </c>
      <c r="G46" s="124">
        <f>'Form Data'!G3</f>
        <v>9.7808030165789273</v>
      </c>
      <c r="H46" s="125">
        <f>'Form Data'!H3</f>
        <v>1.1528753448793871</v>
      </c>
      <c r="I46" s="204">
        <f>'Form Data'!I3</f>
        <v>11.112164497055032</v>
      </c>
      <c r="J46" s="152">
        <f>'Form Data'!J3</f>
        <v>0.96411685322657625</v>
      </c>
      <c r="K46" s="123">
        <f>'Form Data'!K3</f>
        <v>9.5005156367481663E-2</v>
      </c>
      <c r="L46" s="126">
        <f>'Form Data'!L3</f>
        <v>313024329.86241937</v>
      </c>
      <c r="M46" s="127">
        <f>'Form Data'!M3</f>
        <v>62781296.893570989</v>
      </c>
      <c r="N46" s="123">
        <f>'Form Data'!N3</f>
        <v>0.2508812978676867</v>
      </c>
      <c r="O46" s="121">
        <f>'Form Data'!O3</f>
        <v>52049520.452412188</v>
      </c>
      <c r="P46" s="122">
        <f>'Form Data'!P3</f>
        <v>6658838.5170247406</v>
      </c>
      <c r="Q46" s="123">
        <f>'Form Data'!Q3</f>
        <v>0.14670056128487866</v>
      </c>
    </row>
    <row r="47" spans="2:17" ht="15" thickBot="1">
      <c r="B47" s="323"/>
      <c r="C47" s="84" t="s">
        <v>91</v>
      </c>
      <c r="D47" s="128">
        <f>'Form Data'!D4</f>
        <v>259838725.59790984</v>
      </c>
      <c r="E47" s="129">
        <f>'Form Data'!E4</f>
        <v>-1309137.6483655572</v>
      </c>
      <c r="F47" s="130">
        <f>'Form Data'!F4</f>
        <v>-5.0130130573994985E-3</v>
      </c>
      <c r="G47" s="131">
        <f>'Form Data'!G4</f>
        <v>90.219196983421455</v>
      </c>
      <c r="H47" s="132">
        <f>'Form Data'!H4</f>
        <v>-1.1528753448795754</v>
      </c>
      <c r="I47" s="205">
        <f>'Form Data'!I4</f>
        <v>4.6992693847034408</v>
      </c>
      <c r="J47" s="157">
        <f>'Form Data'!J4</f>
        <v>0.14074191065567909</v>
      </c>
      <c r="K47" s="130">
        <f>'Form Data'!K4</f>
        <v>3.0874424132998981E-2</v>
      </c>
      <c r="L47" s="133">
        <f>'Form Data'!L4</f>
        <v>1221052168.162616</v>
      </c>
      <c r="M47" s="134">
        <f>'Form Data'!M4</f>
        <v>30602458.765601873</v>
      </c>
      <c r="N47" s="130">
        <f>'Form Data'!N4</f>
        <v>2.5706637184281067E-2</v>
      </c>
      <c r="O47" s="128">
        <f>'Form Data'!O4</f>
        <v>354719908.90050477</v>
      </c>
      <c r="P47" s="129">
        <f>'Form Data'!P4</f>
        <v>-3683394.3741740584</v>
      </c>
      <c r="Q47" s="130">
        <f>'Form Data'!Q4</f>
        <v>-1.027723333049506E-2</v>
      </c>
    </row>
    <row r="48" spans="2:17" ht="15" thickBot="1">
      <c r="B48" s="235" t="s">
        <v>221</v>
      </c>
      <c r="C48" s="142" t="s">
        <v>127</v>
      </c>
      <c r="D48" s="252">
        <f>'Glass Bottle'!D3</f>
        <v>388362.44972098572</v>
      </c>
      <c r="E48" s="253">
        <f>'Glass Bottle'!E3</f>
        <v>24601.349851056351</v>
      </c>
      <c r="F48" s="254">
        <f>'Glass Bottle'!F3</f>
        <v>6.7630513157820052E-2</v>
      </c>
      <c r="G48" s="117">
        <f>'Glass Bottle'!G3</f>
        <v>0.13484421258500645</v>
      </c>
      <c r="H48" s="118">
        <f>'Glass Bottle'!H3</f>
        <v>7.5691695715668916E-3</v>
      </c>
      <c r="I48" s="158">
        <f>'Glass Bottle'!I3</f>
        <v>13.281166038075989</v>
      </c>
      <c r="J48" s="159">
        <f>'Glass Bottle'!J3</f>
        <v>0.38515876127731197</v>
      </c>
      <c r="K48" s="116">
        <f>'Glass Bottle'!K3</f>
        <v>2.9866512402660826E-2</v>
      </c>
      <c r="L48" s="119">
        <f>'Glass Bottle'!L3</f>
        <v>5157906.1776983496</v>
      </c>
      <c r="M48" s="120">
        <f>'Glass Bottle'!M3</f>
        <v>466840.38675944973</v>
      </c>
      <c r="N48" s="116">
        <f>'Glass Bottle'!N3</f>
        <v>9.9516913120507172E-2</v>
      </c>
      <c r="O48" s="114">
        <f>'Glass Bottle'!O3</f>
        <v>999287.52012586594</v>
      </c>
      <c r="P48" s="115">
        <f>'Glass Bottle'!P3</f>
        <v>59048.383939608117</v>
      </c>
      <c r="Q48" s="116">
        <f>'Glass Bottle'!Q3</f>
        <v>6.2801453020894946E-2</v>
      </c>
    </row>
    <row r="49" spans="2:20">
      <c r="B49" s="321" t="s">
        <v>222</v>
      </c>
      <c r="C49" s="236" t="s">
        <v>223</v>
      </c>
      <c r="D49" s="241">
        <f>Enhanced!D9</f>
        <v>2582676.8644557525</v>
      </c>
      <c r="E49" s="122">
        <f>Enhanced!E9</f>
        <v>1245575.3106413172</v>
      </c>
      <c r="F49" s="123">
        <f>Enhanced!F9</f>
        <v>0.93154877210933196</v>
      </c>
      <c r="G49" s="124">
        <f>Enhanced!G9</f>
        <v>0.89673712893523061</v>
      </c>
      <c r="H49" s="125">
        <f>Enhanced!H9</f>
        <v>0.42890354850037798</v>
      </c>
      <c r="I49" s="204">
        <f>Enhanced!I9</f>
        <v>9.8135893511070016</v>
      </c>
      <c r="J49" s="152">
        <f>Enhanced!J9</f>
        <v>-0.74623027263544728</v>
      </c>
      <c r="K49" s="123">
        <f>Enhanced!K9</f>
        <v>-7.0666952582943823E-2</v>
      </c>
      <c r="L49" s="126">
        <f>Enhanced!L9</f>
        <v>25345330.174373392</v>
      </c>
      <c r="M49" s="127">
        <f>Enhanced!M9</f>
        <v>11225778.947467197</v>
      </c>
      <c r="N49" s="123">
        <f>Enhanced!N9</f>
        <v>0.79505210661903825</v>
      </c>
      <c r="O49" s="121">
        <f>Enhanced!O9</f>
        <v>3364901.7522124052</v>
      </c>
      <c r="P49" s="122">
        <f>Enhanced!P9</f>
        <v>976759.83248854522</v>
      </c>
      <c r="Q49" s="123">
        <f>Enhanced!Q9</f>
        <v>0.40900409829977258</v>
      </c>
    </row>
    <row r="50" spans="2:20">
      <c r="B50" s="321"/>
      <c r="C50" s="236" t="s">
        <v>224</v>
      </c>
      <c r="D50" s="242">
        <f>Enhanced!D10</f>
        <v>270713075.15202439</v>
      </c>
      <c r="E50" s="106">
        <f>Enhanced!E10</f>
        <v>-1954523.9811124206</v>
      </c>
      <c r="F50" s="107">
        <f>Enhanced!F10</f>
        <v>-7.1681563461380507E-3</v>
      </c>
      <c r="G50" s="108">
        <f>Enhanced!G10</f>
        <v>93.994904712251</v>
      </c>
      <c r="H50" s="109">
        <f>Enhanced!H10</f>
        <v>-1.4077659428860017</v>
      </c>
      <c r="I50" s="155">
        <f>Enhanced!I10</f>
        <v>4.8220450545079165</v>
      </c>
      <c r="J50" s="156">
        <f>Enhanced!J10</f>
        <v>0.13650202105941833</v>
      </c>
      <c r="K50" s="107">
        <f>Enhanced!K10</f>
        <v>2.9132593615078729E-2</v>
      </c>
      <c r="L50" s="110">
        <f>Enhanced!L10</f>
        <v>1305390645.2274492</v>
      </c>
      <c r="M50" s="111">
        <f>Enhanced!M10</f>
        <v>27794875.662052155</v>
      </c>
      <c r="N50" s="107">
        <f>Enhanced!N10</f>
        <v>2.175561028313925E-2</v>
      </c>
      <c r="O50" s="105">
        <f>Enhanced!O10</f>
        <v>371482882.83518356</v>
      </c>
      <c r="P50" s="106">
        <f>Enhanced!P10</f>
        <v>-3319230.7238529921</v>
      </c>
      <c r="Q50" s="107">
        <f>Enhanced!Q10</f>
        <v>-8.8559551928198161E-3</v>
      </c>
    </row>
    <row r="51" spans="2:20">
      <c r="B51" s="321"/>
      <c r="C51" s="237" t="s">
        <v>128</v>
      </c>
      <c r="D51" s="242">
        <f>'Enhanced - Aggs'!D2</f>
        <v>51.838384389877319</v>
      </c>
      <c r="E51" s="106">
        <f>'Enhanced - Aggs'!E2</f>
        <v>2.7996469140052795</v>
      </c>
      <c r="F51" s="107">
        <f>'Enhanced - Aggs'!F2</f>
        <v>5.7090517784695358E-2</v>
      </c>
      <c r="G51" s="108">
        <f>'Enhanced - Aggs'!G2</f>
        <v>1.7998923762464305E-5</v>
      </c>
      <c r="H51" s="109">
        <f>'Enhanced - Aggs'!H2</f>
        <v>8.4093896475467519E-7</v>
      </c>
      <c r="I51" s="155">
        <f>'Enhanced - Aggs'!I2</f>
        <v>8.7322436156572163</v>
      </c>
      <c r="J51" s="156">
        <f>'Enhanced - Aggs'!J2</f>
        <v>0.10820578851593687</v>
      </c>
      <c r="K51" s="107">
        <f>'Enhanced - Aggs'!K2</f>
        <v>1.2546998364895303E-2</v>
      </c>
      <c r="L51" s="110">
        <f>'Enhanced - Aggs'!L2</f>
        <v>452.66540113449093</v>
      </c>
      <c r="M51" s="111">
        <f>'Enhanced - Aggs'!M2</f>
        <v>29.753474147319764</v>
      </c>
      <c r="N51" s="107">
        <f>'Enhanced - Aggs'!N2</f>
        <v>7.0353830782886206E-2</v>
      </c>
      <c r="O51" s="105">
        <f>'Enhanced - Aggs'!O2</f>
        <v>103.67676877975464</v>
      </c>
      <c r="P51" s="106">
        <f>'Enhanced - Aggs'!P2</f>
        <v>5.5992938280105591</v>
      </c>
      <c r="Q51" s="107">
        <f>'Enhanced - Aggs'!Q2</f>
        <v>5.7090517784695358E-2</v>
      </c>
    </row>
    <row r="52" spans="2:20" ht="15" customHeight="1">
      <c r="B52" s="321"/>
      <c r="C52" s="237" t="s">
        <v>129</v>
      </c>
      <c r="D52" s="242">
        <f>'Enhanced - Aggs'!D3</f>
        <v>570019.79419125617</v>
      </c>
      <c r="E52" s="106">
        <f>'Enhanced - Aggs'!E3</f>
        <v>70281.933973112667</v>
      </c>
      <c r="F52" s="107">
        <f>'Enhanced - Aggs'!F3</f>
        <v>0.14063760136651141</v>
      </c>
      <c r="G52" s="108">
        <f>'Enhanced - Aggs'!G3</f>
        <v>0.19791787378210562</v>
      </c>
      <c r="H52" s="109">
        <f>'Enhanced - Aggs'!H3</f>
        <v>2.3066418589531512E-2</v>
      </c>
      <c r="I52" s="155">
        <f>'Enhanced - Aggs'!I3</f>
        <v>12.778008147279111</v>
      </c>
      <c r="J52" s="156">
        <f>'Enhanced - Aggs'!J3</f>
        <v>-3.0226519538070207E-2</v>
      </c>
      <c r="K52" s="107">
        <f>'Enhanced - Aggs'!K3</f>
        <v>-2.3599286181396483E-3</v>
      </c>
      <c r="L52" s="110">
        <f>'Enhanced - Aggs'!L3</f>
        <v>7283717.5742862336</v>
      </c>
      <c r="M52" s="111">
        <f>'Enhanced - Aggs'!M3</f>
        <v>882957.78871916886</v>
      </c>
      <c r="N52" s="107">
        <f>'Enhanced - Aggs'!N3</f>
        <v>0.13794577804812036</v>
      </c>
      <c r="O52" s="105">
        <f>'Enhanced - Aggs'!O3</f>
        <v>1149448.1660158634</v>
      </c>
      <c r="P52" s="106">
        <f>'Enhanced - Aggs'!P3</f>
        <v>142186.75603844516</v>
      </c>
      <c r="Q52" s="107">
        <f>'Enhanced - Aggs'!Q3</f>
        <v>0.14116172289538309</v>
      </c>
    </row>
    <row r="53" spans="2:20">
      <c r="B53" s="321"/>
      <c r="C53" s="237" t="s">
        <v>130</v>
      </c>
      <c r="D53" s="242">
        <f>'Enhanced - Aggs'!D4</f>
        <v>97143.499418601423</v>
      </c>
      <c r="E53" s="106">
        <f>'Enhanced - Aggs'!E4</f>
        <v>-35414.241119823826</v>
      </c>
      <c r="F53" s="107">
        <f>'Enhanced - Aggs'!F4</f>
        <v>-0.26716086873522188</v>
      </c>
      <c r="G53" s="108">
        <f>'Enhanced - Aggs'!G4</f>
        <v>3.3729416158190202E-2</v>
      </c>
      <c r="H53" s="109">
        <f>'Enhanced - Aggs'!H4</f>
        <v>-1.2650727663744366E-2</v>
      </c>
      <c r="I53" s="155">
        <f>'Enhanced - Aggs'!I4</f>
        <v>11.513252470545286</v>
      </c>
      <c r="J53" s="156">
        <f>'Enhanced - Aggs'!J4</f>
        <v>-4.5004942523981128E-2</v>
      </c>
      <c r="K53" s="107">
        <f>'Enhanced - Aggs'!K4</f>
        <v>-3.8937480725332084E-3</v>
      </c>
      <c r="L53" s="110">
        <f>'Enhanced - Aggs'!L4</f>
        <v>1118437.6346786274</v>
      </c>
      <c r="M53" s="111">
        <f>'Enhanced - Aggs'!M4</f>
        <v>-413698.85255933879</v>
      </c>
      <c r="N53" s="107">
        <f>'Enhanced - Aggs'!N4</f>
        <v>-0.27001435969006105</v>
      </c>
      <c r="O53" s="105">
        <f>'Enhanced - Aggs'!O4</f>
        <v>309049.07620227337</v>
      </c>
      <c r="P53" s="106">
        <f>'Enhanced - Aggs'!P4</f>
        <v>-137436.74654741731</v>
      </c>
      <c r="Q53" s="107">
        <f>'Enhanced - Aggs'!Q4</f>
        <v>-0.30781883666767001</v>
      </c>
    </row>
    <row r="54" spans="2:20">
      <c r="B54" s="321"/>
      <c r="C54" s="238" t="s">
        <v>225</v>
      </c>
      <c r="D54" s="242">
        <f>Enhanced!D11</f>
        <v>2376728.2581246491</v>
      </c>
      <c r="E54" s="106">
        <f>Enhanced!E11</f>
        <v>-206869.14955084212</v>
      </c>
      <c r="F54" s="107">
        <f>Enhanced!F11</f>
        <v>-8.0070195509665723E-2</v>
      </c>
      <c r="G54" s="108">
        <f>Enhanced!G11</f>
        <v>0.82522924326387148</v>
      </c>
      <c r="H54" s="109">
        <f>Enhanced!H11</f>
        <v>-7.8736220082507025E-2</v>
      </c>
      <c r="I54" s="155">
        <f>Enhanced!I11</f>
        <v>11.873169119565722</v>
      </c>
      <c r="J54" s="156">
        <f>Enhanced!J11</f>
        <v>0.64235708728052288</v>
      </c>
      <c r="K54" s="107">
        <f>Enhanced!K11</f>
        <v>5.7195961025252665E-2</v>
      </c>
      <c r="L54" s="110">
        <f>Enhanced!L11</f>
        <v>28219296.55996481</v>
      </c>
      <c r="M54" s="111">
        <f>Enhanced!M11</f>
        <v>-796600.29273794591</v>
      </c>
      <c r="N54" s="107">
        <f>Enhanced!N11</f>
        <v>-2.7453926266068341E-2</v>
      </c>
      <c r="O54" s="105">
        <f>Enhanced!O11</f>
        <v>4037946.5213787556</v>
      </c>
      <c r="P54" s="106">
        <f>Enhanced!P11</f>
        <v>-266489.94379968662</v>
      </c>
      <c r="Q54" s="107">
        <f>Enhanced!Q11</f>
        <v>-6.1910530206568906E-2</v>
      </c>
    </row>
    <row r="55" spans="2:20">
      <c r="B55" s="321"/>
      <c r="C55" s="238" t="s">
        <v>226</v>
      </c>
      <c r="D55" s="242">
        <f>Enhanced!D12</f>
        <v>110001.70067967923</v>
      </c>
      <c r="E55" s="106">
        <f>Enhanced!E12</f>
        <v>91038.544819514413</v>
      </c>
      <c r="F55" s="107">
        <f>Enhanced!F12</f>
        <v>4.800811926603191</v>
      </c>
      <c r="G55" s="108">
        <f>Enhanced!G12</f>
        <v>3.819394156623427E-2</v>
      </c>
      <c r="H55" s="109">
        <f>Enhanced!H12</f>
        <v>3.1558992203490302E-2</v>
      </c>
      <c r="I55" s="155">
        <f>Enhanced!I12</f>
        <v>13.78569780733579</v>
      </c>
      <c r="J55" s="156">
        <f>Enhanced!J12</f>
        <v>4.8251666353528044</v>
      </c>
      <c r="K55" s="107">
        <f>Enhanced!K12</f>
        <v>0.53849113883334487</v>
      </c>
      <c r="L55" s="110">
        <f>Enhanced!L12</f>
        <v>1516450.2038630617</v>
      </c>
      <c r="M55" s="111">
        <f>Enhanced!M12</f>
        <v>1346530.2546588832</v>
      </c>
      <c r="N55" s="107">
        <f>Enhanced!N12</f>
        <v>7.9244977471177931</v>
      </c>
      <c r="O55" s="105">
        <f>Enhanced!O12</f>
        <v>237424.43810260296</v>
      </c>
      <c r="P55" s="106">
        <f>Enhanced!P12</f>
        <v>197514.12363853143</v>
      </c>
      <c r="Q55" s="107">
        <f>Enhanced!Q12</f>
        <v>4.948949320265057</v>
      </c>
      <c r="T55" s="86"/>
    </row>
    <row r="56" spans="2:20">
      <c r="B56" s="321"/>
      <c r="C56" s="238" t="s">
        <v>227</v>
      </c>
      <c r="D56" s="242">
        <f>Enhanced!D13</f>
        <v>9444465.5729514845</v>
      </c>
      <c r="E56" s="106">
        <f>Enhanced!E13</f>
        <v>2052115.3223073408</v>
      </c>
      <c r="F56" s="107">
        <f>Enhanced!F13</f>
        <v>0.2775998502138784</v>
      </c>
      <c r="G56" s="108">
        <f>Enhanced!G13</f>
        <v>3.2792344480930087</v>
      </c>
      <c r="H56" s="109">
        <f>Enhanced!H13</f>
        <v>0.69275201097268679</v>
      </c>
      <c r="I56" s="155">
        <f>Enhanced!I13</f>
        <v>12.746128109005989</v>
      </c>
      <c r="J56" s="156">
        <f>Enhanced!J13</f>
        <v>0.72161825024990911</v>
      </c>
      <c r="K56" s="107">
        <f>Enhanced!K13</f>
        <v>6.0012279812339864E-2</v>
      </c>
      <c r="L56" s="110">
        <f>Enhanced!L13</f>
        <v>120380368.11393628</v>
      </c>
      <c r="M56" s="111">
        <f>Enhanced!M13</f>
        <v>31490979.645687789</v>
      </c>
      <c r="N56" s="107">
        <f>Enhanced!N13</f>
        <v>0.35427152991311722</v>
      </c>
      <c r="O56" s="105">
        <f>Enhanced!O13</f>
        <v>25099265.832233846</v>
      </c>
      <c r="P56" s="106">
        <f>Enhanced!P13</f>
        <v>4865477.6137504131</v>
      </c>
      <c r="Q56" s="107">
        <f>Enhanced!Q13</f>
        <v>0.24046300975443793</v>
      </c>
    </row>
    <row r="57" spans="2:20">
      <c r="B57" s="321"/>
      <c r="C57" s="238" t="s">
        <v>131</v>
      </c>
      <c r="D57" s="242">
        <f>'Enhanced - Aggs'!D6</f>
        <v>23477.970128774643</v>
      </c>
      <c r="E57" s="106">
        <f>'Enhanced - Aggs'!E6</f>
        <v>-636.53102147579193</v>
      </c>
      <c r="F57" s="107">
        <f>'Enhanced - Aggs'!F6</f>
        <v>-2.6396192793280378E-2</v>
      </c>
      <c r="G57" s="108">
        <f>'Enhanced - Aggs'!G6</f>
        <v>8.1518395956751213E-3</v>
      </c>
      <c r="H57" s="109">
        <f>'Enhanced - Aggs'!H6</f>
        <v>-2.8549516123871702E-4</v>
      </c>
      <c r="I57" s="155">
        <f>'Enhanced - Aggs'!I6</f>
        <v>19.479661355620618</v>
      </c>
      <c r="J57" s="156">
        <f>'Enhanced - Aggs'!J6</f>
        <v>0.37357693013485616</v>
      </c>
      <c r="K57" s="107">
        <f>'Enhanced - Aggs'!K6</f>
        <v>1.9552772918586023E-2</v>
      </c>
      <c r="L57" s="110">
        <f>'Enhanced - Aggs'!L6</f>
        <v>457342.90742590663</v>
      </c>
      <c r="M57" s="111">
        <f>'Enhanced - Aggs'!M6</f>
        <v>-3390.7874292517081</v>
      </c>
      <c r="N57" s="107">
        <f>'Enhanced - Aggs'!N6</f>
        <v>-7.3595386382966322E-3</v>
      </c>
      <c r="O57" s="105">
        <f>'Enhanced - Aggs'!O6</f>
        <v>46231.190720081329</v>
      </c>
      <c r="P57" s="106">
        <f>'Enhanced - Aggs'!P6</f>
        <v>-488.26179432868958</v>
      </c>
      <c r="Q57" s="107">
        <f>'Enhanced - Aggs'!Q6</f>
        <v>-1.0450931422582306E-2</v>
      </c>
    </row>
    <row r="58" spans="2:20">
      <c r="B58" s="322"/>
      <c r="C58" s="239" t="s">
        <v>179</v>
      </c>
      <c r="D58" s="242">
        <f>'Enhanced - Aggs'!D7</f>
        <v>3112779.4859053795</v>
      </c>
      <c r="E58" s="106">
        <f>'Enhanced - Aggs'!E7</f>
        <v>922778.61628474016</v>
      </c>
      <c r="F58" s="107">
        <f>'Enhanced - Aggs'!F7</f>
        <v>0.42135993144358319</v>
      </c>
      <c r="G58" s="108">
        <f>'Enhanced - Aggs'!G7</f>
        <v>10.491320672745561</v>
      </c>
      <c r="H58" s="109">
        <f>'Enhanced - Aggs'!H7</f>
        <v>2.3333892839378478</v>
      </c>
      <c r="I58" s="155">
        <f>'Enhanced - Aggs'!I7</f>
        <v>35.480401591493226</v>
      </c>
      <c r="J58" s="156">
        <f>'Enhanced - Aggs'!J7</f>
        <v>1.8878494521226443</v>
      </c>
      <c r="K58" s="107">
        <f>'Enhanced - Aggs'!K7</f>
        <v>5.6198452689460249E-2</v>
      </c>
      <c r="L58" s="110">
        <f>'Enhanced - Aggs'!L7</f>
        <v>110442666.2256847</v>
      </c>
      <c r="M58" s="111">
        <f>'Enhanced - Aggs'!M7</f>
        <v>36874947.827686459</v>
      </c>
      <c r="N58" s="107">
        <f>'Enhanced - Aggs'!N7</f>
        <v>0.50123816030550994</v>
      </c>
      <c r="O58" s="105">
        <f>'Enhanced - Aggs'!O7</f>
        <v>21430916.584429502</v>
      </c>
      <c r="P58" s="106">
        <f>'Enhanced - Aggs'!P7</f>
        <v>6438881.5371823721</v>
      </c>
      <c r="Q58" s="107">
        <f>'Enhanced - Aggs'!Q7</f>
        <v>0.42948682529692278</v>
      </c>
    </row>
    <row r="59" spans="2:20" ht="15" thickBot="1">
      <c r="B59" s="323"/>
      <c r="C59" s="240" t="s">
        <v>228</v>
      </c>
      <c r="D59" s="243">
        <f>Enhanced!D14</f>
        <v>110954.90062509119</v>
      </c>
      <c r="E59" s="129">
        <f>Enhanced!E14</f>
        <v>346.39690626562515</v>
      </c>
      <c r="F59" s="130">
        <f>Enhanced!F14</f>
        <v>3.131738470544633E-3</v>
      </c>
      <c r="G59" s="131">
        <f>Enhanced!G14</f>
        <v>3.8524904294910768E-2</v>
      </c>
      <c r="H59" s="132">
        <f>Enhanced!H14</f>
        <v>-1.7550120061773922E-4</v>
      </c>
      <c r="I59" s="205">
        <f>Enhanced!I14</f>
        <v>12.208192038959991</v>
      </c>
      <c r="J59" s="157">
        <f>Enhanced!J14</f>
        <v>-0.95314297451244556</v>
      </c>
      <c r="K59" s="130">
        <f>Enhanced!K14</f>
        <v>-7.2419931073616217E-2</v>
      </c>
      <c r="L59" s="133">
        <f>Enhanced!L14</f>
        <v>1354558.7344948351</v>
      </c>
      <c r="M59" s="134">
        <f>Enhanced!M14</f>
        <v>-101196.83828754001</v>
      </c>
      <c r="N59" s="130">
        <f>Enhanced!N14</f>
        <v>-6.9514992887249077E-2</v>
      </c>
      <c r="O59" s="128">
        <f>Enhanced!O14</f>
        <v>392672.83588075638</v>
      </c>
      <c r="P59" s="129">
        <f>Enhanced!P14</f>
        <v>-74224.070676243515</v>
      </c>
      <c r="Q59" s="130">
        <f>Enhanced!Q14</f>
        <v>-0.15897314724911776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Alternatives'!D2</f>
        <v>29652699.233500816</v>
      </c>
      <c r="E60" s="292">
        <f>'Non-Dairy Alternatives'!E2</f>
        <v>-2338437.0709974915</v>
      </c>
      <c r="F60" s="293">
        <f>'Non-Dairy Alternatives'!F2</f>
        <v>-7.3096405477434748E-2</v>
      </c>
      <c r="G60" s="294">
        <f>'Non-Dairy Alternatives'!G2</f>
        <v>99.999999999999986</v>
      </c>
      <c r="H60" s="295">
        <f>'Non-Dairy Alternatives'!H2</f>
        <v>-4.2632564145606011E-14</v>
      </c>
      <c r="I60" s="296">
        <f>'Non-Dairy Alternatives'!I2</f>
        <v>8.5146398064853646</v>
      </c>
      <c r="J60" s="297">
        <f>'Non-Dairy Alternatives'!J2</f>
        <v>0.15056135772862334</v>
      </c>
      <c r="K60" s="293">
        <f>'Non-Dairy Alternatives'!K2</f>
        <v>1.8000949973275678E-2</v>
      </c>
      <c r="L60" s="298">
        <f>'Non-Dairy Alternatives'!L2</f>
        <v>252482053.26330408</v>
      </c>
      <c r="M60" s="299">
        <f>'Non-Dairy Alternatives'!M2</f>
        <v>-15094320.452389568</v>
      </c>
      <c r="N60" s="293">
        <f>'Non-Dairy Alternatives'!N2</f>
        <v>-5.6411260242384659E-2</v>
      </c>
      <c r="O60" s="291">
        <f>'Non-Dairy Alternatives'!O2</f>
        <v>64199361.109265745</v>
      </c>
      <c r="P60" s="292">
        <f>'Non-Dairy Alternatives'!P2</f>
        <v>-4364069.3457216322</v>
      </c>
      <c r="Q60" s="293">
        <f>'Non-Dairy Alternatives'!Q2</f>
        <v>-6.3650102055303234E-2</v>
      </c>
    </row>
    <row r="61" spans="2:20" ht="15.5" customHeight="1">
      <c r="B61" s="322"/>
      <c r="C61" s="82" t="s">
        <v>265</v>
      </c>
      <c r="D61" s="121">
        <f>'Non-Dairy Alternatives'!D3</f>
        <v>264872.42009798251</v>
      </c>
      <c r="E61" s="122">
        <f>'Non-Dairy Alternatives'!E3</f>
        <v>25023.467897329247</v>
      </c>
      <c r="F61" s="123">
        <f>'Non-Dairy Alternatives'!F3</f>
        <v>0.10433011137941128</v>
      </c>
      <c r="G61" s="124">
        <f>'Non-Dairy Alternatives'!G3</f>
        <v>0.89324893498645408</v>
      </c>
      <c r="H61" s="125">
        <f>'Non-Dairy Alternatives'!H3</f>
        <v>0.14351328971983712</v>
      </c>
      <c r="I61" s="204">
        <f>'Non-Dairy Alternatives'!I3</f>
        <v>16.480171864157615</v>
      </c>
      <c r="J61" s="152">
        <f>'Non-Dairy Alternatives'!J3</f>
        <v>1.594466193658695</v>
      </c>
      <c r="K61" s="245">
        <f>'Non-Dairy Alternatives'!K3</f>
        <v>0.10711391377425063</v>
      </c>
      <c r="L61" s="257">
        <f>'Non-Dairy Alternatives'!L3</f>
        <v>4365143.0052901078</v>
      </c>
      <c r="M61" s="127">
        <f>'Non-Dairy Alternatives'!M3</f>
        <v>794822.09745361889</v>
      </c>
      <c r="N61" s="123">
        <f>'Non-Dairy Alternatives'!N3</f>
        <v>0.22261923170801418</v>
      </c>
      <c r="O61" s="121">
        <f>'Non-Dairy Alternatives'!O3</f>
        <v>757199.67257833481</v>
      </c>
      <c r="P61" s="122">
        <f>'Non-Dairy Alternatives'!P3</f>
        <v>118624.07535831025</v>
      </c>
      <c r="Q61" s="123">
        <f>'Non-Dairy Alternatives'!Q3</f>
        <v>0.18576355857431506</v>
      </c>
    </row>
    <row r="62" spans="2:20" ht="15.5" customHeight="1">
      <c r="B62" s="322"/>
      <c r="C62" s="255" t="s">
        <v>85</v>
      </c>
      <c r="D62" s="105">
        <f>'Non-Dairy Alternatives'!D4</f>
        <v>18979064.993103866</v>
      </c>
      <c r="E62" s="106">
        <f>'Non-Dairy Alternatives'!E4</f>
        <v>-1965812.3148959093</v>
      </c>
      <c r="F62" s="107">
        <f>'Non-Dairy Alternatives'!F4</f>
        <v>-9.3856473159910969E-2</v>
      </c>
      <c r="G62" s="108">
        <f>'Non-Dairy Alternatives'!G4</f>
        <v>64.004510495495907</v>
      </c>
      <c r="H62" s="109">
        <f>'Non-Dairy Alternatives'!H4</f>
        <v>-1.4663659017726189</v>
      </c>
      <c r="I62" s="155">
        <f>'Non-Dairy Alternatives'!I4</f>
        <v>6.8505276388311085</v>
      </c>
      <c r="J62" s="156">
        <f>'Non-Dairy Alternatives'!J4</f>
        <v>0.10096056098585748</v>
      </c>
      <c r="K62" s="244">
        <f>'Non-Dairy Alternatives'!K4</f>
        <v>1.4958079506647171E-2</v>
      </c>
      <c r="L62" s="247">
        <f>'Non-Dairy Alternatives'!L4</f>
        <v>130016609.29442997</v>
      </c>
      <c r="M62" s="111">
        <f>'Non-Dairy Alternatives'!M4</f>
        <v>-11352245.03315337</v>
      </c>
      <c r="N62" s="107">
        <f>'Non-Dairy Alternatives'!N4</f>
        <v>-8.0302306241003207E-2</v>
      </c>
      <c r="O62" s="105">
        <f>'Non-Dairy Alternatives'!O4</f>
        <v>33691790.806414425</v>
      </c>
      <c r="P62" s="106">
        <f>'Non-Dairy Alternatives'!P4</f>
        <v>-3663555.2274359688</v>
      </c>
      <c r="Q62" s="107">
        <f>'Non-Dairy Alternatives'!Q4</f>
        <v>-9.8073117141416796E-2</v>
      </c>
    </row>
    <row r="63" spans="2:20" ht="15.5" customHeight="1">
      <c r="B63" s="322"/>
      <c r="C63" s="255" t="s">
        <v>87</v>
      </c>
      <c r="D63" s="105">
        <f>'Non-Dairy Alternatives'!D5</f>
        <v>115726.15876339505</v>
      </c>
      <c r="E63" s="106">
        <f>'Non-Dairy Alternatives'!E5</f>
        <v>-59530.874931185579</v>
      </c>
      <c r="F63" s="107">
        <f>'Non-Dairy Alternatives'!F5</f>
        <v>-0.33967752207269281</v>
      </c>
      <c r="G63" s="108">
        <f>'Non-Dairy Alternatives'!G5</f>
        <v>0.39027192044847903</v>
      </c>
      <c r="H63" s="109">
        <f>'Non-Dairy Alternatives'!H5</f>
        <v>-0.15755805353696406</v>
      </c>
      <c r="I63" s="155">
        <f>'Non-Dairy Alternatives'!I5</f>
        <v>11.434336855434442</v>
      </c>
      <c r="J63" s="156">
        <f>'Non-Dairy Alternatives'!J5</f>
        <v>1.2970359088480823</v>
      </c>
      <c r="K63" s="244">
        <f>'Non-Dairy Alternatives'!K5</f>
        <v>0.12794686827215551</v>
      </c>
      <c r="L63" s="247">
        <f>'Non-Dairy Alternatives'!L5</f>
        <v>1323251.8822861456</v>
      </c>
      <c r="M63" s="111">
        <f>'Non-Dairy Alternatives'!M5</f>
        <v>-453381.41128184414</v>
      </c>
      <c r="N63" s="107">
        <f>'Non-Dairy Alternatives'!N5</f>
        <v>-0.25519132897218427</v>
      </c>
      <c r="O63" s="105">
        <f>'Non-Dairy Alternatives'!O5</f>
        <v>275488.99620985985</v>
      </c>
      <c r="P63" s="106">
        <f>'Non-Dairy Alternatives'!P5</f>
        <v>-113221.92885102698</v>
      </c>
      <c r="Q63" s="107">
        <f>'Non-Dairy Alternatives'!Q5</f>
        <v>-0.2912753965772692</v>
      </c>
    </row>
    <row r="64" spans="2:20" ht="15.5" customHeight="1">
      <c r="B64" s="322"/>
      <c r="C64" s="255" t="s">
        <v>261</v>
      </c>
      <c r="D64" s="105">
        <f>'Non-Dairy Alternatives'!D6</f>
        <v>2336803.67039051</v>
      </c>
      <c r="E64" s="106">
        <f>'Non-Dairy Alternatives'!E6</f>
        <v>71105.43281107815</v>
      </c>
      <c r="F64" s="107">
        <f>'Non-Dairy Alternatives'!F6</f>
        <v>3.1383452408491934E-2</v>
      </c>
      <c r="G64" s="108">
        <f>'Non-Dairy Alternatives'!G6</f>
        <v>7.8805765774956908</v>
      </c>
      <c r="H64" s="109">
        <f>'Non-Dairy Alternatives'!H6</f>
        <v>0.79830786401816933</v>
      </c>
      <c r="I64" s="155">
        <f>'Non-Dairy Alternatives'!I6</f>
        <v>15.38630019725953</v>
      </c>
      <c r="J64" s="156">
        <f>'Non-Dairy Alternatives'!J6</f>
        <v>-1.0426225672329004</v>
      </c>
      <c r="K64" s="244">
        <f>'Non-Dairy Alternatives'!K6</f>
        <v>-6.3462625162880676E-2</v>
      </c>
      <c r="L64" s="247">
        <f>'Non-Dairy Alternatives'!L6</f>
        <v>35954762.774686299</v>
      </c>
      <c r="M64" s="111">
        <f>'Non-Dairy Alternatives'!M6</f>
        <v>-1268218.5781528056</v>
      </c>
      <c r="N64" s="107">
        <f>'Non-Dairy Alternatives'!N6</f>
        <v>-3.4070849030905875E-2</v>
      </c>
      <c r="O64" s="105">
        <f>'Non-Dairy Alternatives'!O6</f>
        <v>11257779.714708805</v>
      </c>
      <c r="P64" s="106">
        <f>'Non-Dairy Alternatives'!P6</f>
        <v>-553072.77253979817</v>
      </c>
      <c r="Q64" s="107">
        <f>'Non-Dairy Alternatives'!Q6</f>
        <v>-4.6827506578116546E-2</v>
      </c>
    </row>
    <row r="65" spans="2:17">
      <c r="B65" s="322"/>
      <c r="C65" s="255" t="s">
        <v>262</v>
      </c>
      <c r="D65" s="105">
        <v>0</v>
      </c>
      <c r="E65" s="106">
        <v>0</v>
      </c>
      <c r="F65" s="107">
        <v>0</v>
      </c>
      <c r="G65" s="108">
        <v>0</v>
      </c>
      <c r="H65" s="109">
        <v>0</v>
      </c>
      <c r="I65" s="155">
        <v>0</v>
      </c>
      <c r="J65" s="156">
        <v>0</v>
      </c>
      <c r="K65" s="244">
        <v>0</v>
      </c>
      <c r="L65" s="247">
        <v>0</v>
      </c>
      <c r="M65" s="111">
        <v>0</v>
      </c>
      <c r="N65" s="107">
        <v>0</v>
      </c>
      <c r="O65" s="105">
        <v>0</v>
      </c>
      <c r="P65" s="106">
        <v>0</v>
      </c>
      <c r="Q65" s="107">
        <v>0</v>
      </c>
    </row>
    <row r="66" spans="2:17">
      <c r="B66" s="322"/>
      <c r="C66" s="255" t="s">
        <v>263</v>
      </c>
      <c r="D66" s="105">
        <f>'Non-Dairy Alternatives'!D8</f>
        <v>151967.27597177809</v>
      </c>
      <c r="E66" s="106">
        <f>'Non-Dairy Alternatives'!E8</f>
        <v>15822.344145577314</v>
      </c>
      <c r="F66" s="107">
        <f>'Non-Dairy Alternatives'!F8</f>
        <v>0.11621691629164517</v>
      </c>
      <c r="G66" s="108">
        <f>'Non-Dairy Alternatives'!G8</f>
        <v>0.51249053172228431</v>
      </c>
      <c r="H66" s="109">
        <f>'Non-Dairy Alternatives'!H8</f>
        <v>8.6919740705844795E-2</v>
      </c>
      <c r="I66" s="155">
        <f>'Non-Dairy Alternatives'!I8</f>
        <v>25.032863135495536</v>
      </c>
      <c r="J66" s="156">
        <f>'Non-Dairy Alternatives'!J8</f>
        <v>1.1425289059350305</v>
      </c>
      <c r="K66" s="244">
        <f>'Non-Dairy Alternatives'!K8</f>
        <v>4.7823897939499399E-2</v>
      </c>
      <c r="L66" s="247">
        <f>'Non-Dairy Alternatives'!L8</f>
        <v>3804176.0204755999</v>
      </c>
      <c r="M66" s="111">
        <f>'Non-Dairy Alternatives'!M8</f>
        <v>551628.0954869343</v>
      </c>
      <c r="N66" s="107">
        <f>'Non-Dairy Alternatives'!N8</f>
        <v>0.1695987601747195</v>
      </c>
      <c r="O66" s="105">
        <f>'Non-Dairy Alternatives'!O8</f>
        <v>573067.07306361198</v>
      </c>
      <c r="P66" s="106">
        <f>'Non-Dairy Alternatives'!P8</f>
        <v>60358.022732129321</v>
      </c>
      <c r="Q66" s="107">
        <f>'Non-Dairy Alternatives'!Q8</f>
        <v>0.11772373179897243</v>
      </c>
    </row>
    <row r="67" spans="2:17">
      <c r="B67" s="322"/>
      <c r="C67" s="255" t="s">
        <v>264</v>
      </c>
      <c r="D67" s="105">
        <f>'Non-Dairy Alternatives'!D9</f>
        <v>104426.49830799297</v>
      </c>
      <c r="E67" s="106">
        <f>'Non-Dairy Alternatives'!E9</f>
        <v>24877.954427720862</v>
      </c>
      <c r="F67" s="107">
        <f>'Non-Dairy Alternatives'!F9</f>
        <v>0.31273928112580512</v>
      </c>
      <c r="G67" s="108">
        <f>'Non-Dairy Alternatives'!G9</f>
        <v>0.35216523624269158</v>
      </c>
      <c r="H67" s="109">
        <f>'Non-Dairy Alternatives'!H9</f>
        <v>0.10350716069603857</v>
      </c>
      <c r="I67" s="155">
        <f>'Non-Dairy Alternatives'!I9</f>
        <v>8.2276409204846352</v>
      </c>
      <c r="J67" s="156">
        <f>'Non-Dairy Alternatives'!J9</f>
        <v>0.5001058420965121</v>
      </c>
      <c r="K67" s="244">
        <f>'Non-Dairy Alternatives'!K9</f>
        <v>6.4717382324821299E-2</v>
      </c>
      <c r="L67" s="247">
        <f>'Non-Dairy Alternatives'!L9</f>
        <v>859183.73066176241</v>
      </c>
      <c r="M67" s="111">
        <f>'Non-Dairy Alternatives'!M9</f>
        <v>244469.56739226286</v>
      </c>
      <c r="N67" s="107">
        <f>'Non-Dairy Alternatives'!N9</f>
        <v>0.39769633107523483</v>
      </c>
      <c r="O67" s="105">
        <f>'Non-Dairy Alternatives'!O9</f>
        <v>215786.86657321453</v>
      </c>
      <c r="P67" s="106">
        <f>'Non-Dairy Alternatives'!P9</f>
        <v>54755.982099890709</v>
      </c>
      <c r="Q67" s="107">
        <f>'Non-Dairy Alternatives'!Q9</f>
        <v>0.34003403930232723</v>
      </c>
    </row>
    <row r="68" spans="2:17">
      <c r="B68" s="322"/>
      <c r="C68" s="255" t="s">
        <v>229</v>
      </c>
      <c r="D68" s="105">
        <f>'Non-Dairy Alternatives'!D10</f>
        <v>5192539.7144797388</v>
      </c>
      <c r="E68" s="106">
        <f>'Non-Dairy Alternatives'!E10</f>
        <v>-124663.43385569938</v>
      </c>
      <c r="F68" s="107">
        <f>'Non-Dairy Alternatives'!F10</f>
        <v>-2.3445302046570391E-2</v>
      </c>
      <c r="G68" s="108">
        <f>'Non-Dairy Alternatives'!G10</f>
        <v>17.511187341128622</v>
      </c>
      <c r="H68" s="109">
        <f>'Non-Dairy Alternatives'!H10</f>
        <v>0.89032368150368058</v>
      </c>
      <c r="I68" s="155">
        <f>'Non-Dairy Alternatives'!I10</f>
        <v>10.338497044826747</v>
      </c>
      <c r="J68" s="156">
        <f>'Non-Dairy Alternatives'!J10</f>
        <v>-0.12314695083805915</v>
      </c>
      <c r="K68" s="244">
        <f>'Non-Dairy Alternatives'!K10</f>
        <v>-1.1771280965887383E-2</v>
      </c>
      <c r="L68" s="247">
        <f>'Non-Dairy Alternatives'!L10</f>
        <v>53683056.493294299</v>
      </c>
      <c r="M68" s="111">
        <f>'Non-Dairy Alternatives'!M10</f>
        <v>-1943629.8972191438</v>
      </c>
      <c r="N68" s="107">
        <f>'Non-Dairy Alternatives'!N10</f>
        <v>-3.4940601774737561E-2</v>
      </c>
      <c r="O68" s="105">
        <f>'Non-Dairy Alternatives'!O10</f>
        <v>12242496.623447716</v>
      </c>
      <c r="P68" s="106">
        <f>'Non-Dairy Alternatives'!P10</f>
        <v>25887.455984646454</v>
      </c>
      <c r="Q68" s="107">
        <f>'Non-Dairy Alternatives'!Q10</f>
        <v>2.1190377485099088E-3</v>
      </c>
    </row>
    <row r="69" spans="2:17">
      <c r="B69" s="322"/>
      <c r="C69" s="255" t="s">
        <v>230</v>
      </c>
      <c r="D69" s="105">
        <f>'Non-Dairy Alternatives'!D11</f>
        <v>320870.34600749618</v>
      </c>
      <c r="E69" s="106">
        <f>'Non-Dairy Alternatives'!E11</f>
        <v>-55478.65591951058</v>
      </c>
      <c r="F69" s="107">
        <f>'Non-Dairy Alternatives'!F11</f>
        <v>-0.14741278875576963</v>
      </c>
      <c r="G69" s="108">
        <f>'Non-Dairy Alternatives'!G11</f>
        <v>1.0820948996271662</v>
      </c>
      <c r="H69" s="109">
        <f>'Non-Dairy Alternatives'!H11</f>
        <v>-9.4321587567407272E-2</v>
      </c>
      <c r="I69" s="155">
        <f>'Non-Dairy Alternatives'!I11</f>
        <v>13.316798017873241</v>
      </c>
      <c r="J69" s="156">
        <f>'Non-Dairy Alternatives'!J11</f>
        <v>-0.44260980365705116</v>
      </c>
      <c r="K69" s="244">
        <f>'Non-Dairy Alternatives'!K11</f>
        <v>-3.2167794529970185E-2</v>
      </c>
      <c r="L69" s="247">
        <f>'Non-Dairy Alternatives'!L11</f>
        <v>4272965.5877069263</v>
      </c>
      <c r="M69" s="111">
        <f>'Non-Dairy Alternatives'!M11</f>
        <v>-905373.81303264946</v>
      </c>
      <c r="N69" s="107">
        <f>'Non-Dairy Alternatives'!N11</f>
        <v>-0.17483863898595428</v>
      </c>
      <c r="O69" s="105">
        <f>'Non-Dairy Alternatives'!O11</f>
        <v>858512.20123022795</v>
      </c>
      <c r="P69" s="106">
        <f>'Non-Dairy Alternatives'!P11</f>
        <v>-152949.41060370416</v>
      </c>
      <c r="Q69" s="107">
        <f>'Non-Dairy Alternatives'!Q11</f>
        <v>-0.15121622888523062</v>
      </c>
    </row>
    <row r="70" spans="2:17">
      <c r="B70" s="322"/>
      <c r="C70" s="83" t="s">
        <v>230</v>
      </c>
      <c r="D70" s="105">
        <f>'Non-Dairy Alternatives'!D12</f>
        <v>124543.71584593104</v>
      </c>
      <c r="E70" s="106">
        <f>'Non-Dairy Alternatives'!E12</f>
        <v>-32432.40056385826</v>
      </c>
      <c r="F70" s="107">
        <f>'Non-Dairy Alternatives'!F12</f>
        <v>-0.20660722984885693</v>
      </c>
      <c r="G70" s="108">
        <f>'Non-Dairy Alternatives'!G12</f>
        <v>0.42000802309836571</v>
      </c>
      <c r="H70" s="109">
        <f>'Non-Dairy Alternatives'!H12</f>
        <v>-7.0678256112406745E-2</v>
      </c>
      <c r="I70" s="155">
        <f>'Non-Dairy Alternatives'!I12</f>
        <v>10.715848421837661</v>
      </c>
      <c r="J70" s="156">
        <f>'Non-Dairy Alternatives'!J12</f>
        <v>0.41670630859536928</v>
      </c>
      <c r="K70" s="244">
        <f>'Non-Dairy Alternatives'!K12</f>
        <v>4.0460293101459613E-2</v>
      </c>
      <c r="L70" s="247">
        <f>'Non-Dairy Alternatives'!L12</f>
        <v>1334591.5808974183</v>
      </c>
      <c r="M70" s="111">
        <f>'Non-Dairy Alternatives'!M12</f>
        <v>-282127.75039186701</v>
      </c>
      <c r="N70" s="107">
        <f>'Non-Dairy Alternatives'!N12</f>
        <v>-0.17450632582396264</v>
      </c>
      <c r="O70" s="105">
        <f>'Non-Dairy Alternatives'!O12</f>
        <v>291496.48272067308</v>
      </c>
      <c r="P70" s="106">
        <f>'Non-Dairy Alternatives'!P12</f>
        <v>-66896.328421223792</v>
      </c>
      <c r="Q70" s="107">
        <f>'Non-Dairy Alternatives'!Q12</f>
        <v>-0.18665644606006851</v>
      </c>
    </row>
    <row r="71" spans="2:17" ht="15" thickBot="1">
      <c r="B71" s="336"/>
      <c r="C71" s="256" t="s">
        <v>86</v>
      </c>
      <c r="D71" s="128">
        <f>'Non-Dairy Alternatives'!D13</f>
        <v>2061884.4405318368</v>
      </c>
      <c r="E71" s="129">
        <f>'Non-Dairy Alternatives'!E13</f>
        <v>-237348.59011289012</v>
      </c>
      <c r="F71" s="130">
        <f>'Non-Dairy Alternatives'!F13</f>
        <v>-0.10322946258576292</v>
      </c>
      <c r="G71" s="131">
        <f>'Non-Dairy Alternatives'!G13</f>
        <v>6.9534460397533566</v>
      </c>
      <c r="H71" s="132">
        <f>'Non-Dairy Alternatives'!H13</f>
        <v>-0.23364793765384917</v>
      </c>
      <c r="I71" s="205">
        <f>'Non-Dairy Alternatives'!I13</f>
        <v>8.1810175982629723</v>
      </c>
      <c r="J71" s="157">
        <f>'Non-Dairy Alternatives'!J13</f>
        <v>0.6356420787570034</v>
      </c>
      <c r="K71" s="246">
        <f>'Non-Dairy Alternatives'!K13</f>
        <v>8.4242603580666042E-2</v>
      </c>
      <c r="L71" s="248">
        <f>'Non-Dairy Alternatives'!L13</f>
        <v>16868312.89357556</v>
      </c>
      <c r="M71" s="134">
        <f>'Non-Dairy Alternatives'!M13</f>
        <v>-480263.72949067876</v>
      </c>
      <c r="N71" s="130">
        <f>'Non-Dairy Alternatives'!N13</f>
        <v>-2.7683177699554438E-2</v>
      </c>
      <c r="O71" s="128">
        <f>'Non-Dairy Alternatives'!O13</f>
        <v>4035742.6723188758</v>
      </c>
      <c r="P71" s="129">
        <f>'Non-Dairy Alternatives'!P13</f>
        <v>-73999.214044891763</v>
      </c>
      <c r="Q71" s="130">
        <f>'Non-Dairy Alternatives'!Q13</f>
        <v>-1.8005805739387943E-2</v>
      </c>
    </row>
    <row r="72" spans="2:17">
      <c r="B72" s="226"/>
      <c r="C72" s="82" t="s">
        <v>207</v>
      </c>
      <c r="D72" s="121">
        <f>'Trad vs Value Add'!D9</f>
        <v>12504782.665007981</v>
      </c>
      <c r="E72" s="122">
        <f>'Trad vs Value Add'!E9</f>
        <v>-341615.78426564485</v>
      </c>
      <c r="F72" s="123">
        <f>'Trad vs Value Add'!F9</f>
        <v>-2.659233913805319E-2</v>
      </c>
      <c r="G72" s="124">
        <f>'Trad vs Value Add'!G9</f>
        <v>4.3418141306428266</v>
      </c>
      <c r="H72" s="125">
        <f>'Trad vs Value Add'!H9</f>
        <v>-0.15296531604270847</v>
      </c>
      <c r="I72" s="204">
        <f>'Trad vs Value Add'!I9</f>
        <v>8.2429535433454344</v>
      </c>
      <c r="J72" s="152">
        <f>'Trad vs Value Add'!J9</f>
        <v>0.15952407785801803</v>
      </c>
      <c r="K72" s="123">
        <f>'Trad vs Value Add'!K9</f>
        <v>1.9734702769302757E-2</v>
      </c>
      <c r="L72" s="233">
        <f>'Trad vs Value Add'!L9</f>
        <v>103076342.5772921</v>
      </c>
      <c r="M72" s="234">
        <f>'Trad vs Value Add'!M9</f>
        <v>-766613.17295818031</v>
      </c>
      <c r="N72" s="232">
        <f>'Trad vs Value Add'!N9</f>
        <v>-7.3824282775804238E-3</v>
      </c>
      <c r="O72" s="251">
        <f>'Trad vs Value Add'!O9</f>
        <v>38147260.258577466</v>
      </c>
      <c r="P72" s="231">
        <f>'Trad vs Value Add'!P9</f>
        <v>-2058339.8749697655</v>
      </c>
      <c r="Q72" s="232">
        <f>'Trad vs Value Add'!Q9</f>
        <v>-5.1195352591001449E-2</v>
      </c>
    </row>
    <row r="73" spans="2:17">
      <c r="B73" s="226" t="s">
        <v>220</v>
      </c>
      <c r="C73" s="83" t="s">
        <v>208</v>
      </c>
      <c r="D73" s="105">
        <f>'Trad vs Value Add'!D10</f>
        <v>223511667.2011613</v>
      </c>
      <c r="E73" s="106">
        <f>'Trad vs Value Add'!E10</f>
        <v>-1860096.1828515828</v>
      </c>
      <c r="F73" s="107">
        <f>'Trad vs Value Add'!F10</f>
        <v>-8.2534571098072697E-3</v>
      </c>
      <c r="G73" s="108">
        <f>'Trad vs Value Add'!G10</f>
        <v>77.605996122837823</v>
      </c>
      <c r="H73" s="109">
        <f>'Trad vs Value Add'!H10</f>
        <v>-1.248507255812612</v>
      </c>
      <c r="I73" s="206">
        <f>'Trad vs Value Add'!I10</f>
        <v>3.972992467672698</v>
      </c>
      <c r="J73" s="156">
        <f>'Trad vs Value Add'!J10</f>
        <v>0.12461634216216222</v>
      </c>
      <c r="K73" s="107">
        <f>'Trad vs Value Add'!K10</f>
        <v>3.2381539147406047E-2</v>
      </c>
      <c r="L73" s="110">
        <f>'Trad vs Value Add'!L10</f>
        <v>888010170.2271806</v>
      </c>
      <c r="M73" s="111">
        <f>'Trad vs Value Add'!M10</f>
        <v>20694856.655935884</v>
      </c>
      <c r="N73" s="107">
        <f>'Trad vs Value Add'!N10</f>
        <v>2.3860822393096056E-2</v>
      </c>
      <c r="O73" s="105">
        <f>'Trad vs Value Add'!O10</f>
        <v>275463598.43904299</v>
      </c>
      <c r="P73" s="106">
        <f>'Trad vs Value Add'!P10</f>
        <v>-2775831.1798344254</v>
      </c>
      <c r="Q73" s="107">
        <f>'Trad vs Value Add'!Q10</f>
        <v>-9.9764119831494101E-3</v>
      </c>
    </row>
    <row r="74" spans="2:17">
      <c r="B74" s="226" t="s">
        <v>218</v>
      </c>
      <c r="C74" s="83" t="s">
        <v>209</v>
      </c>
      <c r="D74" s="105">
        <f>'Trad vs Value Add'!D11</f>
        <v>3044114.688358963</v>
      </c>
      <c r="E74" s="106">
        <f>'Trad vs Value Add'!E11</f>
        <v>-3286.6548765585758</v>
      </c>
      <c r="F74" s="107">
        <f>'Trad vs Value Add'!F11</f>
        <v>-1.0785106739728057E-3</v>
      </c>
      <c r="G74" s="108">
        <f>'Trad vs Value Add'!G11</f>
        <v>1.0569540089808427</v>
      </c>
      <c r="H74" s="109">
        <f>'Trad vs Value Add'!H11</f>
        <v>-9.2901198669128604E-3</v>
      </c>
      <c r="I74" s="206">
        <f>'Trad vs Value Add'!I11</f>
        <v>15.021388297405815</v>
      </c>
      <c r="J74" s="156">
        <f>'Trad vs Value Add'!J11</f>
        <v>0.68219802635965721</v>
      </c>
      <c r="K74" s="107">
        <f>'Trad vs Value Add'!K11</f>
        <v>4.7575770560570531E-2</v>
      </c>
      <c r="L74" s="110">
        <f>'Trad vs Value Add'!L11</f>
        <v>45726828.755676478</v>
      </c>
      <c r="M74" s="111">
        <f>'Trad vs Value Add'!M11</f>
        <v>2029561.0627806932</v>
      </c>
      <c r="N74" s="107">
        <f>'Trad vs Value Add'!N11</f>
        <v>4.6445948910225687E-2</v>
      </c>
      <c r="O74" s="105">
        <f>'Trad vs Value Add'!O11</f>
        <v>9957214.3338192105</v>
      </c>
      <c r="P74" s="106">
        <f>'Trad vs Value Add'!P11</f>
        <v>290153.79785728455</v>
      </c>
      <c r="Q74" s="107">
        <f>'Trad vs Value Add'!Q11</f>
        <v>3.0014687171751805E-2</v>
      </c>
    </row>
    <row r="75" spans="2:17" ht="15" thickBot="1">
      <c r="B75" s="226"/>
      <c r="C75" s="84" t="s">
        <v>210</v>
      </c>
      <c r="D75" s="128">
        <f>'Trad vs Value Add'!D12</f>
        <v>43914902.215643868</v>
      </c>
      <c r="E75" s="129">
        <f>'Trad vs Value Add'!E12</f>
        <v>3206954.5079555213</v>
      </c>
      <c r="F75" s="130">
        <f>'Trad vs Value Add'!F12</f>
        <v>7.8779567346005913E-2</v>
      </c>
      <c r="G75" s="131">
        <f>'Trad vs Value Add'!G12</f>
        <v>15.247793431806823</v>
      </c>
      <c r="H75" s="132">
        <f>'Trad vs Value Add'!H12</f>
        <v>1.0046382474358282</v>
      </c>
      <c r="I75" s="205">
        <f>'Trad vs Value Add'!I12</f>
        <v>9.4788278201218983</v>
      </c>
      <c r="J75" s="157">
        <f>'Trad vs Value Add'!J12</f>
        <v>0.23077918555797616</v>
      </c>
      <c r="K75" s="130">
        <f>'Trad vs Value Add'!K12</f>
        <v>2.4954365475053343E-2</v>
      </c>
      <c r="L75" s="133">
        <f>'Trad vs Value Add'!L12</f>
        <v>416261796.83957791</v>
      </c>
      <c r="M75" s="134">
        <f>'Trad vs Value Add'!M12</f>
        <v>39792716.625591159</v>
      </c>
      <c r="N75" s="130">
        <f>'Trad vs Value Add'!N12</f>
        <v>0.10569982693657816</v>
      </c>
      <c r="O75" s="128">
        <f>'Trad vs Value Add'!O12</f>
        <v>72989510.375263691</v>
      </c>
      <c r="P75" s="129">
        <f>'Trad vs Value Add'!P12</f>
        <v>5771796.0724653602</v>
      </c>
      <c r="Q75" s="130">
        <f>'Trad vs Value Add'!Q12</f>
        <v>8.5867187427185035E-2</v>
      </c>
    </row>
    <row r="76" spans="2:17">
      <c r="B76" s="324" t="s">
        <v>219</v>
      </c>
      <c r="C76" s="82" t="s">
        <v>216</v>
      </c>
      <c r="D76" s="121">
        <f>Filtration!D9</f>
        <v>276802002.11173213</v>
      </c>
      <c r="E76" s="122">
        <f>Filtration!E9</f>
        <v>-671433.42370015383</v>
      </c>
      <c r="F76" s="123">
        <f>Filtration!F9</f>
        <v>-2.419811548462319E-3</v>
      </c>
      <c r="G76" s="124">
        <f>Filtration!G9</f>
        <v>96.109054939594756</v>
      </c>
      <c r="H76" s="125">
        <f>Filtration!H9</f>
        <v>-0.9751122665380052</v>
      </c>
      <c r="I76" s="204">
        <f>Filtration!I9</f>
        <v>4.9380068405591908</v>
      </c>
      <c r="J76" s="152">
        <f>Filtration!J9</f>
        <v>0.14191493639290975</v>
      </c>
      <c r="K76" s="123">
        <f>Filtration!K9</f>
        <v>2.9589703289386662E-2</v>
      </c>
      <c r="L76" s="126">
        <f>Filtration!L9</f>
        <v>1366850179.9082129</v>
      </c>
      <c r="M76" s="127">
        <f>Filtration!M9</f>
        <v>36062082.115521669</v>
      </c>
      <c r="N76" s="123">
        <f>Filtration!N9</f>
        <v>2.7098290235189181E-2</v>
      </c>
      <c r="O76" s="121">
        <f>Filtration!O9</f>
        <v>381709770.41275162</v>
      </c>
      <c r="P76" s="122">
        <f>Filtration!P9</f>
        <v>-2565660.3346125484</v>
      </c>
      <c r="Q76" s="123">
        <f>Filtration!Q9</f>
        <v>-6.6766181996665338E-3</v>
      </c>
    </row>
    <row r="77" spans="2:17" ht="15" thickBot="1">
      <c r="B77" s="323"/>
      <c r="C77" s="84" t="s">
        <v>217</v>
      </c>
      <c r="D77" s="128">
        <f>Filtration!D10</f>
        <v>8535900.3371283021</v>
      </c>
      <c r="E77" s="129">
        <f>Filtration!E10</f>
        <v>1899115.8677110383</v>
      </c>
      <c r="F77" s="130">
        <f>Filtration!F10</f>
        <v>0.2861499987625466</v>
      </c>
      <c r="G77" s="131">
        <f>Filtration!G10</f>
        <v>2.963769438809265</v>
      </c>
      <c r="H77" s="132">
        <f>Filtration!H10</f>
        <v>0.64164915404531087</v>
      </c>
      <c r="I77" s="205">
        <f>Filtration!I10</f>
        <v>13.514270850153562</v>
      </c>
      <c r="J77" s="157">
        <f>Filtration!J10</f>
        <v>1.3912036911540149</v>
      </c>
      <c r="K77" s="130">
        <f>Filtration!K10</f>
        <v>0.11475674207754068</v>
      </c>
      <c r="L77" s="133">
        <f>Filtration!L10</f>
        <v>115356469.10586897</v>
      </c>
      <c r="M77" s="134">
        <f>Filtration!M10</f>
        <v>34898285.2633183</v>
      </c>
      <c r="N77" s="130">
        <f>Filtration!N10</f>
        <v>0.43374438244356928</v>
      </c>
      <c r="O77" s="128">
        <f>Filtration!O10</f>
        <v>22905323.802240312</v>
      </c>
      <c r="P77" s="129">
        <f>Filtration!P10</f>
        <v>4945467.166161187</v>
      </c>
      <c r="Q77" s="130">
        <f>Filtration!Q10</f>
        <v>0.27536228525490325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389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01-26-2025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1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Data'!E12</f>
        <v>3539119051.2181125</v>
      </c>
      <c r="E84" s="292">
        <f>'Segment Data'!F12</f>
        <v>-3365497.2805752754</v>
      </c>
      <c r="F84" s="293">
        <f>'Segment Data'!G12</f>
        <v>-9.5003866198981165E-4</v>
      </c>
      <c r="G84" s="294">
        <f>'Segment Data'!H12</f>
        <v>99.999999999999986</v>
      </c>
      <c r="H84" s="295">
        <f>'Segment Data'!I12</f>
        <v>5.6843418860808015E-14</v>
      </c>
      <c r="I84" s="296">
        <f>'Segment Data'!J12</f>
        <v>5.2486025950881725</v>
      </c>
      <c r="J84" s="297">
        <f>'Segment Data'!K12</f>
        <v>0.16714413990018606</v>
      </c>
      <c r="K84" s="293">
        <f>'Segment Data'!L12</f>
        <v>3.2892946262216886E-2</v>
      </c>
      <c r="L84" s="298">
        <f>'Segment Data'!M12</f>
        <v>18575429436.549377</v>
      </c>
      <c r="M84" s="299">
        <f>'Segment Data'!N12</f>
        <v>574441375.20792389</v>
      </c>
      <c r="N84" s="293">
        <f>'Segment Data'!O12</f>
        <v>3.1911658029571285E-2</v>
      </c>
      <c r="O84" s="291">
        <f>'Segment Data'!P12</f>
        <v>5101148350.4024544</v>
      </c>
      <c r="P84" s="292">
        <f>'Segment Data'!Q12</f>
        <v>-10063498.041160583</v>
      </c>
      <c r="Q84" s="293">
        <f>'Segment Data'!R12</f>
        <v>-1.9689064628039162E-3</v>
      </c>
    </row>
    <row r="85" spans="2:17" ht="15" thickBot="1">
      <c r="B85" s="324" t="s">
        <v>111</v>
      </c>
      <c r="C85" s="82" t="s">
        <v>111</v>
      </c>
      <c r="D85" s="128">
        <f>'Segment Data'!E15</f>
        <v>3269076798.5549426</v>
      </c>
      <c r="E85" s="129">
        <f>'Segment Data'!F15</f>
        <v>-8463468.1160898209</v>
      </c>
      <c r="F85" s="130">
        <f>'Segment Data'!G15</f>
        <v>-2.5822621318047413E-3</v>
      </c>
      <c r="G85" s="131">
        <f>'Segment Data'!H15</f>
        <v>92.369788957220152</v>
      </c>
      <c r="H85" s="132">
        <f>'Segment Data'!I15</f>
        <v>-0.15115846822617129</v>
      </c>
      <c r="I85" s="205">
        <f>'Segment Data'!J15</f>
        <v>4.7983308411489469</v>
      </c>
      <c r="J85" s="157">
        <f>'Segment Data'!K15</f>
        <v>0.12968972279296409</v>
      </c>
      <c r="K85" s="130">
        <f>'Segment Data'!L15</f>
        <v>2.7778901720043343E-2</v>
      </c>
      <c r="L85" s="133">
        <f>'Segment Data'!M15</f>
        <v>15686112024.590645</v>
      </c>
      <c r="M85" s="134">
        <f>'Segment Data'!N15</f>
        <v>384452768.54282951</v>
      </c>
      <c r="N85" s="130">
        <f>'Segment Data'!O15</f>
        <v>2.5124907182263827E-2</v>
      </c>
      <c r="O85" s="128">
        <f>'Segment Data'!P15</f>
        <v>4286910170.9364772</v>
      </c>
      <c r="P85" s="129">
        <f>'Segment Data'!Q15</f>
        <v>2104559.6138558388</v>
      </c>
      <c r="Q85" s="130">
        <f>'Segment Data'!R15</f>
        <v>4.9116804932632856E-4</v>
      </c>
    </row>
    <row r="86" spans="2:17">
      <c r="B86" s="321"/>
      <c r="C86" s="102" t="s">
        <v>110</v>
      </c>
      <c r="D86" s="143">
        <f>'Segment Data'!E16</f>
        <v>3251840727.1996045</v>
      </c>
      <c r="E86" s="144">
        <f>'Segment Data'!F16</f>
        <v>-6242036.3073101044</v>
      </c>
      <c r="F86" s="145">
        <f>'Segment Data'!G16</f>
        <v>-1.9158617998369508E-3</v>
      </c>
      <c r="G86" s="146">
        <f>'Segment Data'!H16</f>
        <v>91.882773089545239</v>
      </c>
      <c r="H86" s="147">
        <f>'Segment Data'!I16</f>
        <v>-8.8912852957875543E-2</v>
      </c>
      <c r="I86" s="207">
        <f>'Segment Data'!J16</f>
        <v>4.766948264918895</v>
      </c>
      <c r="J86" s="161">
        <f>'Segment Data'!K16</f>
        <v>0.13596037885285384</v>
      </c>
      <c r="K86" s="145">
        <f>'Segment Data'!L16</f>
        <v>2.9358828439594614E-2</v>
      </c>
      <c r="L86" s="148">
        <f>'Segment Data'!M16</f>
        <v>15501356512.316753</v>
      </c>
      <c r="M86" s="149">
        <f>'Segment Data'!N16</f>
        <v>413214702.715662</v>
      </c>
      <c r="N86" s="145">
        <f>'Segment Data'!O16</f>
        <v>2.7386719181862383E-2</v>
      </c>
      <c r="O86" s="143">
        <f>'Segment Data'!P16</f>
        <v>4247101589.1530128</v>
      </c>
      <c r="P86" s="144">
        <f>'Segment Data'!Q16</f>
        <v>7932131.4695286751</v>
      </c>
      <c r="Q86" s="145">
        <f>'Segment Data'!R16</f>
        <v>1.8711522501540265E-3</v>
      </c>
    </row>
    <row r="87" spans="2:17" ht="15" thickBot="1">
      <c r="B87" s="323"/>
      <c r="C87" s="98" t="s">
        <v>109</v>
      </c>
      <c r="D87" s="135">
        <f>'Segment Data'!E17</f>
        <v>17236071.355326448</v>
      </c>
      <c r="E87" s="136">
        <f>'Segment Data'!F17</f>
        <v>-2221431.8087708168</v>
      </c>
      <c r="F87" s="137">
        <f>'Segment Data'!G17</f>
        <v>-0.11416838995404993</v>
      </c>
      <c r="G87" s="138">
        <f>'Segment Data'!H17</f>
        <v>0.48701586767458549</v>
      </c>
      <c r="H87" s="139">
        <f>'Segment Data'!I17</f>
        <v>-6.2245615268039622E-2</v>
      </c>
      <c r="I87" s="208">
        <f>'Segment Data'!J17</f>
        <v>10.719119714991704</v>
      </c>
      <c r="J87" s="154">
        <f>'Segment Data'!K17</f>
        <v>-0.25440780526581896</v>
      </c>
      <c r="K87" s="137">
        <f>'Segment Data'!L17</f>
        <v>-2.3183776119044045E-2</v>
      </c>
      <c r="L87" s="140">
        <f>'Segment Data'!M17</f>
        <v>184755512.27388352</v>
      </c>
      <c r="M87" s="141">
        <f>'Segment Data'!N17</f>
        <v>-28761934.172835648</v>
      </c>
      <c r="N87" s="137">
        <f>'Segment Data'!O17</f>
        <v>-0.13470531168052752</v>
      </c>
      <c r="O87" s="135">
        <f>'Segment Data'!P17</f>
        <v>39808581.783464</v>
      </c>
      <c r="P87" s="136">
        <f>'Segment Data'!Q17</f>
        <v>-5827571.8556742296</v>
      </c>
      <c r="Q87" s="137">
        <f>'Segment Data'!R17</f>
        <v>-0.12769638523340449</v>
      </c>
    </row>
    <row r="88" spans="2:17">
      <c r="B88" s="324" t="s">
        <v>108</v>
      </c>
      <c r="C88" s="82" t="s">
        <v>185</v>
      </c>
      <c r="D88" s="121">
        <f>Fat!E11</f>
        <v>187613512.41786608</v>
      </c>
      <c r="E88" s="122">
        <f>Fat!F11</f>
        <v>-9287438.9406472147</v>
      </c>
      <c r="F88" s="123">
        <f>Fat!G11</f>
        <v>-4.7168075504809684E-2</v>
      </c>
      <c r="G88" s="124">
        <f>Fat!H11</f>
        <v>5.3011359522729897</v>
      </c>
      <c r="H88" s="125">
        <f>Fat!I11</f>
        <v>-0.25713674201329351</v>
      </c>
      <c r="I88" s="204">
        <f>Fat!J11</f>
        <v>5.4509961741975443</v>
      </c>
      <c r="J88" s="152">
        <f>Fat!K11</f>
        <v>0.32740733403000011</v>
      </c>
      <c r="K88" s="123">
        <f>Fat!L11</f>
        <v>6.3901953151122431E-2</v>
      </c>
      <c r="L88" s="126">
        <f>Fat!M11</f>
        <v>1022680538.4175515</v>
      </c>
      <c r="M88" s="127">
        <f>Fat!N11</f>
        <v>13841021.418700337</v>
      </c>
      <c r="N88" s="123">
        <f>Fat!O11</f>
        <v>1.3719745495175819E-2</v>
      </c>
      <c r="O88" s="121">
        <f>Fat!P11</f>
        <v>288769641.12194383</v>
      </c>
      <c r="P88" s="122">
        <f>Fat!Q11</f>
        <v>-6310612.8432160616</v>
      </c>
      <c r="Q88" s="123">
        <f>Fat!R11</f>
        <v>-2.138608991424128E-2</v>
      </c>
    </row>
    <row r="89" spans="2:17">
      <c r="B89" s="321"/>
      <c r="C89" s="83" t="s">
        <v>186</v>
      </c>
      <c r="D89" s="105">
        <f>Fat!E12</f>
        <v>426149196.75820297</v>
      </c>
      <c r="E89" s="106">
        <f>Fat!F12</f>
        <v>-16945500.245613337</v>
      </c>
      <c r="F89" s="107">
        <f>Fat!G12</f>
        <v>-3.8243518507889943E-2</v>
      </c>
      <c r="G89" s="108">
        <f>Fat!H12</f>
        <v>12.041109400135289</v>
      </c>
      <c r="H89" s="109">
        <f>Fat!I12</f>
        <v>-0.46691119776966872</v>
      </c>
      <c r="I89" s="206">
        <f>Fat!J12</f>
        <v>5.2141951285675825</v>
      </c>
      <c r="J89" s="156">
        <f>Fat!K12</f>
        <v>-2.1692740225280893E-2</v>
      </c>
      <c r="K89" s="107">
        <f>Fat!L12</f>
        <v>-4.1430872411486854E-3</v>
      </c>
      <c r="L89" s="110">
        <f>Fat!M12</f>
        <v>2222025065.7796102</v>
      </c>
      <c r="M89" s="111">
        <f>Fat!N12</f>
        <v>-97969082.98912096</v>
      </c>
      <c r="N89" s="107">
        <f>Fat!O12</f>
        <v>-4.222815951545187E-2</v>
      </c>
      <c r="O89" s="105">
        <f>Fat!P12</f>
        <v>698814340.79589474</v>
      </c>
      <c r="P89" s="106">
        <f>Fat!Q12</f>
        <v>-39464353.399737954</v>
      </c>
      <c r="Q89" s="107">
        <f>Fat!R12</f>
        <v>-5.3454547327462895E-2</v>
      </c>
    </row>
    <row r="90" spans="2:17">
      <c r="B90" s="321"/>
      <c r="C90" s="83" t="s">
        <v>187</v>
      </c>
      <c r="D90" s="105">
        <f>Fat!E13</f>
        <v>1246445156.7082193</v>
      </c>
      <c r="E90" s="106">
        <f>Fat!F13</f>
        <v>-31703237.201292038</v>
      </c>
      <c r="F90" s="107">
        <f>Fat!G13</f>
        <v>-2.4804034768076015E-2</v>
      </c>
      <c r="G90" s="108">
        <f>Fat!H13</f>
        <v>35.219079626021944</v>
      </c>
      <c r="H90" s="109">
        <f>Fat!I13</f>
        <v>-0.86148406906017527</v>
      </c>
      <c r="I90" s="206">
        <f>Fat!J13</f>
        <v>4.9635004091334975</v>
      </c>
      <c r="J90" s="156">
        <f>Fat!K13</f>
        <v>0.18501504563401383</v>
      </c>
      <c r="K90" s="107">
        <f>Fat!L13</f>
        <v>3.8718345157495601E-2</v>
      </c>
      <c r="L90" s="110">
        <f>Fat!M13</f>
        <v>6186731045.2837124</v>
      </c>
      <c r="M90" s="111">
        <f>Fat!N13</f>
        <v>79117652.606739998</v>
      </c>
      <c r="N90" s="107">
        <f>Fat!O13</f>
        <v>1.2953939209970632E-2</v>
      </c>
      <c r="O90" s="105">
        <f>Fat!P13</f>
        <v>1701434456.7306201</v>
      </c>
      <c r="P90" s="106">
        <f>Fat!Q13</f>
        <v>-21262088.408893824</v>
      </c>
      <c r="Q90" s="107">
        <f>Fat!R13</f>
        <v>-1.2342329511766621E-2</v>
      </c>
    </row>
    <row r="91" spans="2:17" ht="15" thickBot="1">
      <c r="B91" s="323"/>
      <c r="C91" s="84" t="s">
        <v>188</v>
      </c>
      <c r="D91" s="128">
        <f>Fat!E14</f>
        <v>1678911185.3335109</v>
      </c>
      <c r="E91" s="129">
        <f>Fat!F14</f>
        <v>54570679.107017517</v>
      </c>
      <c r="F91" s="130">
        <f>Fat!G14</f>
        <v>3.3595590886168751E-2</v>
      </c>
      <c r="G91" s="131">
        <f>Fat!H14</f>
        <v>47.438675021560925</v>
      </c>
      <c r="H91" s="132">
        <f>Fat!I14</f>
        <v>1.5855320088442681</v>
      </c>
      <c r="I91" s="205">
        <f>Fat!J14</f>
        <v>5.4463826716671759</v>
      </c>
      <c r="J91" s="157">
        <f>Fat!K14</f>
        <v>0.17375604561982261</v>
      </c>
      <c r="K91" s="130">
        <f>Fat!L14</f>
        <v>3.2954361828210765E-2</v>
      </c>
      <c r="L91" s="133">
        <f>Fat!M14</f>
        <v>9143992787.0686321</v>
      </c>
      <c r="M91" s="134">
        <f>Fat!N14</f>
        <v>579451784.17158604</v>
      </c>
      <c r="N91" s="130">
        <f>Fat!O14</f>
        <v>6.76570739722748E-2</v>
      </c>
      <c r="O91" s="128">
        <f>Fat!P14</f>
        <v>2412129911.7539954</v>
      </c>
      <c r="P91" s="129">
        <f>Fat!Q14</f>
        <v>56973556.610675812</v>
      </c>
      <c r="Q91" s="130">
        <f>Fat!R14</f>
        <v>2.4190986932249248E-2</v>
      </c>
    </row>
    <row r="92" spans="2:17" ht="15" customHeight="1">
      <c r="B92" s="330" t="s">
        <v>107</v>
      </c>
      <c r="C92" s="82" t="s">
        <v>201</v>
      </c>
      <c r="D92" s="121">
        <f>Fat!E15</f>
        <v>185012940.55058199</v>
      </c>
      <c r="E92" s="122">
        <f>Fat!F15</f>
        <v>-9115299.7407322824</v>
      </c>
      <c r="F92" s="123">
        <f>Fat!G15</f>
        <v>-4.6955042332087325E-2</v>
      </c>
      <c r="G92" s="124">
        <f>Fat!H15</f>
        <v>5.2276551840465295</v>
      </c>
      <c r="H92" s="125">
        <f>Fat!I15</f>
        <v>-0.2523472728050109</v>
      </c>
      <c r="I92" s="204">
        <f>Fat!J15</f>
        <v>5.3941633692806077</v>
      </c>
      <c r="J92" s="152">
        <f>Fat!K15</f>
        <v>0.31628914947186981</v>
      </c>
      <c r="K92" s="123">
        <f>Fat!L15</f>
        <v>6.2287708552927312E-2</v>
      </c>
      <c r="L92" s="126">
        <f>Fat!M15</f>
        <v>997990026.76084018</v>
      </c>
      <c r="M92" s="127">
        <f>Fat!N15</f>
        <v>12231240.048739552</v>
      </c>
      <c r="N92" s="123">
        <f>Fat!O15</f>
        <v>1.2407944228968655E-2</v>
      </c>
      <c r="O92" s="121">
        <f>Fat!P15</f>
        <v>280509767.64918184</v>
      </c>
      <c r="P92" s="122">
        <f>Fat!Q15</f>
        <v>-6439183.2633188963</v>
      </c>
      <c r="Q92" s="123">
        <f>Fat!R15</f>
        <v>-2.2440170081968323E-2</v>
      </c>
    </row>
    <row r="93" spans="2:17">
      <c r="B93" s="331"/>
      <c r="C93" s="83" t="s">
        <v>202</v>
      </c>
      <c r="D93" s="105">
        <f>Fat!E16</f>
        <v>320007796.89627081</v>
      </c>
      <c r="E93" s="106">
        <f>Fat!F16</f>
        <v>-13449539.555984199</v>
      </c>
      <c r="F93" s="107">
        <f>Fat!G16</f>
        <v>-4.0333614186083222E-2</v>
      </c>
      <c r="G93" s="108">
        <f>Fat!H16</f>
        <v>9.0420184307201783</v>
      </c>
      <c r="H93" s="109">
        <f>Fat!I16</f>
        <v>-0.37107376169531037</v>
      </c>
      <c r="I93" s="206">
        <f>Fat!J16</f>
        <v>4.3359067201848047</v>
      </c>
      <c r="J93" s="156">
        <f>Fat!K16</f>
        <v>4.5358025799104418E-2</v>
      </c>
      <c r="K93" s="107">
        <f>Fat!L16</f>
        <v>1.0571614268929433E-2</v>
      </c>
      <c r="L93" s="110">
        <f>Fat!M16</f>
        <v>1387523957.0740747</v>
      </c>
      <c r="M93" s="111">
        <f>Fat!N16</f>
        <v>-43190982.474481106</v>
      </c>
      <c r="N93" s="107">
        <f>Fat!O16</f>
        <v>-3.0188391328400805E-2</v>
      </c>
      <c r="O93" s="105">
        <f>Fat!P16</f>
        <v>400735048.61169875</v>
      </c>
      <c r="P93" s="106">
        <f>Fat!Q16</f>
        <v>-17346317.75363493</v>
      </c>
      <c r="Q93" s="107">
        <f>Fat!R16</f>
        <v>-4.1490291481867024E-2</v>
      </c>
    </row>
    <row r="94" spans="2:17">
      <c r="B94" s="331"/>
      <c r="C94" s="83" t="s">
        <v>203</v>
      </c>
      <c r="D94" s="105">
        <f>Fat!E17</f>
        <v>1210554503.6581924</v>
      </c>
      <c r="E94" s="106">
        <f>Fat!F17</f>
        <v>-35160528.826631784</v>
      </c>
      <c r="F94" s="107">
        <f>Fat!G17</f>
        <v>-2.8225178238796059E-2</v>
      </c>
      <c r="G94" s="108">
        <f>Fat!H17</f>
        <v>34.204967002778204</v>
      </c>
      <c r="H94" s="109">
        <f>Fat!I17</f>
        <v>-0.96004262338264112</v>
      </c>
      <c r="I94" s="206">
        <f>Fat!J17</f>
        <v>4.7715277366320459</v>
      </c>
      <c r="J94" s="156">
        <f>Fat!K17</f>
        <v>0.15416280381883318</v>
      </c>
      <c r="K94" s="107">
        <f>Fat!L17</f>
        <v>3.3387615244200919E-2</v>
      </c>
      <c r="L94" s="110">
        <f>Fat!M17</f>
        <v>5776194390.9099045</v>
      </c>
      <c r="M94" s="111">
        <f>Fat!N17</f>
        <v>24273483.636205673</v>
      </c>
      <c r="N94" s="107">
        <f>Fat!O17</f>
        <v>4.220065614169031E-3</v>
      </c>
      <c r="O94" s="105">
        <f>Fat!P17</f>
        <v>1600725893.858336</v>
      </c>
      <c r="P94" s="106">
        <f>Fat!Q17</f>
        <v>-32198151.809400558</v>
      </c>
      <c r="Q94" s="107">
        <f>Fat!R17</f>
        <v>-1.9718095213812632E-2</v>
      </c>
    </row>
    <row r="95" spans="2:17" ht="15" thickBot="1">
      <c r="B95" s="332"/>
      <c r="C95" s="84" t="s">
        <v>204</v>
      </c>
      <c r="D95" s="128">
        <f>Fat!E18</f>
        <v>1553501557.4498527</v>
      </c>
      <c r="E95" s="129">
        <f>Fat!F18</f>
        <v>49261900.007272243</v>
      </c>
      <c r="F95" s="130">
        <f>Fat!G18</f>
        <v>3.2748704479061815E-2</v>
      </c>
      <c r="G95" s="131">
        <f>Fat!H18</f>
        <v>43.895148339673973</v>
      </c>
      <c r="H95" s="132">
        <f>Fat!I18</f>
        <v>1.4323051896571144</v>
      </c>
      <c r="I95" s="205">
        <f>Fat!J18</f>
        <v>4.8435121379584229</v>
      </c>
      <c r="J95" s="157">
        <f>Fat!K18</f>
        <v>0.10140566096190096</v>
      </c>
      <c r="K95" s="130">
        <f>Fat!L18</f>
        <v>2.1384096171988026E-2</v>
      </c>
      <c r="L95" s="133">
        <f>Fat!M18</f>
        <v>7524403649.8456755</v>
      </c>
      <c r="M95" s="134">
        <f>Fat!N18</f>
        <v>391139027.33218575</v>
      </c>
      <c r="N95" s="130">
        <f>Fat!O18</f>
        <v>5.4833102097138139E-2</v>
      </c>
      <c r="O95" s="128">
        <f>Fat!P18</f>
        <v>2004939460.8172619</v>
      </c>
      <c r="P95" s="129">
        <f>Fat!Q18</f>
        <v>58088212.440206528</v>
      </c>
      <c r="Q95" s="130">
        <f>Fat!R18</f>
        <v>2.9837006031472789E-2</v>
      </c>
    </row>
    <row r="96" spans="2:17" ht="15" thickBot="1">
      <c r="B96" s="324" t="s">
        <v>106</v>
      </c>
      <c r="C96" s="142" t="s">
        <v>106</v>
      </c>
      <c r="D96" s="128">
        <f>'Segment Data'!E18</f>
        <v>206660229.23879498</v>
      </c>
      <c r="E96" s="129">
        <f>'Segment Data'!F18</f>
        <v>739181.54895567894</v>
      </c>
      <c r="F96" s="130">
        <f>'Segment Data'!G18</f>
        <v>3.5896357232459443E-3</v>
      </c>
      <c r="G96" s="131">
        <f>'Segment Data'!H18</f>
        <v>5.8393127286200102</v>
      </c>
      <c r="H96" s="132">
        <f>'Segment Data'!I18</f>
        <v>2.6413762635559834E-2</v>
      </c>
      <c r="I96" s="205">
        <f>'Segment Data'!J18</f>
        <v>9.610443275869093</v>
      </c>
      <c r="J96" s="157">
        <f>'Segment Data'!K18</f>
        <v>6.6211471347060069E-2</v>
      </c>
      <c r="K96" s="130">
        <f>'Segment Data'!L18</f>
        <v>6.9373285040802597E-3</v>
      </c>
      <c r="L96" s="133">
        <f>'Segment Data'!M18</f>
        <v>1986096410.4775424</v>
      </c>
      <c r="M96" s="134">
        <f>'Segment Data'!N18</f>
        <v>20738197.895679951</v>
      </c>
      <c r="N96" s="130">
        <f>'Segment Data'!O18</f>
        <v>1.0551866709548323E-2</v>
      </c>
      <c r="O96" s="128">
        <f>'Segment Data'!P18</f>
        <v>666576455.79246759</v>
      </c>
      <c r="P96" s="129">
        <f>'Segment Data'!Q18</f>
        <v>-14869940.105483174</v>
      </c>
      <c r="Q96" s="130">
        <f>'Segment Data'!R18</f>
        <v>-2.1821144252863588E-2</v>
      </c>
    </row>
    <row r="97" spans="2:17">
      <c r="B97" s="321"/>
      <c r="C97" s="99" t="s">
        <v>120</v>
      </c>
      <c r="D97" s="143">
        <f>'Segment Data'!E19</f>
        <v>179544133.56508365</v>
      </c>
      <c r="E97" s="144">
        <f>'Segment Data'!F19</f>
        <v>3459555.4759614766</v>
      </c>
      <c r="F97" s="145">
        <f>'Segment Data'!G19</f>
        <v>1.9647123635157204E-2</v>
      </c>
      <c r="G97" s="146">
        <f>'Segment Data'!H19</f>
        <v>5.0731306567177281</v>
      </c>
      <c r="H97" s="147">
        <f>'Segment Data'!I19</f>
        <v>0.10247868411428929</v>
      </c>
      <c r="I97" s="207">
        <f>'Segment Data'!J19</f>
        <v>8.0081696722743327</v>
      </c>
      <c r="J97" s="161">
        <f>'Segment Data'!K19</f>
        <v>0.21649377161368033</v>
      </c>
      <c r="K97" s="145">
        <f>'Segment Data'!L19</f>
        <v>2.7785263962958717E-2</v>
      </c>
      <c r="L97" s="148">
        <f>'Segment Data'!M19</f>
        <v>1437819885.250675</v>
      </c>
      <c r="M97" s="149">
        <f>'Segment Data'!N19</f>
        <v>65825921.675662994</v>
      </c>
      <c r="N97" s="145">
        <f>'Segment Data'!O19</f>
        <v>4.7978288114431673E-2</v>
      </c>
      <c r="O97" s="143">
        <f>'Segment Data'!P19</f>
        <v>491071074.89822441</v>
      </c>
      <c r="P97" s="144">
        <f>'Segment Data'!Q19</f>
        <v>2509419.3512337804</v>
      </c>
      <c r="Q97" s="145">
        <f>'Segment Data'!R19</f>
        <v>5.1363411817987436E-3</v>
      </c>
    </row>
    <row r="98" spans="2:17" ht="15" thickBot="1">
      <c r="B98" s="321"/>
      <c r="C98" s="98" t="s">
        <v>121</v>
      </c>
      <c r="D98" s="135">
        <f>'Segment Data'!E20</f>
        <v>27116095.673714485</v>
      </c>
      <c r="E98" s="136">
        <f>'Segment Data'!F20</f>
        <v>-2720373.9270056523</v>
      </c>
      <c r="F98" s="137">
        <f>'Segment Data'!G20</f>
        <v>-9.1176133215841088E-2</v>
      </c>
      <c r="G98" s="138">
        <f>'Segment Data'!H20</f>
        <v>0.76618207190237142</v>
      </c>
      <c r="H98" s="139">
        <f>'Segment Data'!I20</f>
        <v>-7.6064921478725345E-2</v>
      </c>
      <c r="I98" s="208">
        <f>'Segment Data'!J20</f>
        <v>20.219596944347352</v>
      </c>
      <c r="J98" s="154">
        <f>'Segment Data'!K20</f>
        <v>0.33238317718880594</v>
      </c>
      <c r="K98" s="137">
        <f>'Segment Data'!L20</f>
        <v>1.6713410992629782E-2</v>
      </c>
      <c r="L98" s="140">
        <f>'Segment Data'!M20</f>
        <v>548276525.22686779</v>
      </c>
      <c r="M98" s="141">
        <f>'Segment Data'!N20</f>
        <v>-45087723.779981136</v>
      </c>
      <c r="N98" s="137">
        <f>'Segment Data'!O20</f>
        <v>-7.5986586410366472E-2</v>
      </c>
      <c r="O98" s="135">
        <f>'Segment Data'!P20</f>
        <v>175505380.89424366</v>
      </c>
      <c r="P98" s="136">
        <f>'Segment Data'!Q20</f>
        <v>-17379359.456717044</v>
      </c>
      <c r="Q98" s="137">
        <f>'Segment Data'!R20</f>
        <v>-9.0102303713060328E-2</v>
      </c>
    </row>
    <row r="99" spans="2:17">
      <c r="B99" s="321"/>
      <c r="C99" s="82" t="s">
        <v>105</v>
      </c>
      <c r="D99" s="121">
        <f>Flavor!D18</f>
        <v>230430.51046432258</v>
      </c>
      <c r="E99" s="122">
        <f>Flavor!E18</f>
        <v>119728.15449827109</v>
      </c>
      <c r="F99" s="123">
        <f>Flavor!F18</f>
        <v>1.0815321268771145</v>
      </c>
      <c r="G99" s="124">
        <f>Flavor!G18</f>
        <v>6.5109567417635135E-3</v>
      </c>
      <c r="H99" s="125">
        <f>Flavor!H18</f>
        <v>3.3859648201200626E-3</v>
      </c>
      <c r="I99" s="204">
        <f>Flavor!I18</f>
        <v>13.085327188848556</v>
      </c>
      <c r="J99" s="152">
        <f>Flavor!J18</f>
        <v>0.94445339733850631</v>
      </c>
      <c r="K99" s="123">
        <f>Flavor!K18</f>
        <v>7.7791221089782675E-2</v>
      </c>
      <c r="L99" s="126">
        <f>Flavor!L18</f>
        <v>3015258.6237190519</v>
      </c>
      <c r="M99" s="127">
        <f>Flavor!M18</f>
        <v>1671235.2915124013</v>
      </c>
      <c r="N99" s="123">
        <f>Flavor!N18</f>
        <v>1.2434570527644977</v>
      </c>
      <c r="O99" s="121">
        <f>Flavor!O18</f>
        <v>715577.03061453567</v>
      </c>
      <c r="P99" s="122">
        <f>Flavor!P18</f>
        <v>323548.87084502925</v>
      </c>
      <c r="Q99" s="123">
        <f>Flavor!Q18</f>
        <v>0.82532048472043518</v>
      </c>
    </row>
    <row r="100" spans="2:17">
      <c r="B100" s="321"/>
      <c r="C100" s="83" t="s">
        <v>104</v>
      </c>
      <c r="D100" s="105">
        <f>Flavor!D19</f>
        <v>190962329.52589852</v>
      </c>
      <c r="E100" s="106">
        <f>Flavor!E19</f>
        <v>1477893.8391526043</v>
      </c>
      <c r="F100" s="107">
        <f>Flavor!F19</f>
        <v>7.799552685138985E-3</v>
      </c>
      <c r="G100" s="108">
        <f>Flavor!G19</f>
        <v>5.3957588530448595</v>
      </c>
      <c r="H100" s="109">
        <f>Flavor!H19</f>
        <v>4.6845312488986934E-2</v>
      </c>
      <c r="I100" s="206">
        <f>Flavor!I19</f>
        <v>9.0807863260710562</v>
      </c>
      <c r="J100" s="156">
        <f>Flavor!J19</f>
        <v>0.23888570611574345</v>
      </c>
      <c r="K100" s="107">
        <f>Flavor!K19</f>
        <v>2.7017461107468405E-2</v>
      </c>
      <c r="L100" s="110">
        <f>Flavor!L19</f>
        <v>1734088110.7534542</v>
      </c>
      <c r="M100" s="111">
        <f>Flavor!M19</f>
        <v>58685561.382932901</v>
      </c>
      <c r="N100" s="107">
        <f>Flavor!N19</f>
        <v>3.5027737903933667E-2</v>
      </c>
      <c r="O100" s="105">
        <f>Flavor!O19</f>
        <v>561009680.74216437</v>
      </c>
      <c r="P100" s="106">
        <f>Flavor!P19</f>
        <v>-5339235.7356375456</v>
      </c>
      <c r="Q100" s="107">
        <f>Flavor!Q19</f>
        <v>-9.4274670265866341E-3</v>
      </c>
    </row>
    <row r="101" spans="2:17">
      <c r="B101" s="321"/>
      <c r="C101" s="83" t="s">
        <v>103</v>
      </c>
      <c r="D101" s="105">
        <f>Flavor!D20</f>
        <v>404216.43045044463</v>
      </c>
      <c r="E101" s="106">
        <f>Flavor!E20</f>
        <v>-8717.4485514405533</v>
      </c>
      <c r="F101" s="107">
        <f>Flavor!F20</f>
        <v>-2.1111003467460115E-2</v>
      </c>
      <c r="G101" s="108">
        <f>Flavor!G20</f>
        <v>1.142138550867113E-2</v>
      </c>
      <c r="H101" s="109">
        <f>Flavor!H20</f>
        <v>-2.3523213774563102E-4</v>
      </c>
      <c r="I101" s="206">
        <f>Flavor!I20</f>
        <v>15.985912946732318</v>
      </c>
      <c r="J101" s="156">
        <f>Flavor!J20</f>
        <v>-0.14478786949140776</v>
      </c>
      <c r="K101" s="107">
        <f>Flavor!K20</f>
        <v>-8.9759193441728766E-3</v>
      </c>
      <c r="L101" s="110">
        <f>Flavor!L20</f>
        <v>6461768.6688196864</v>
      </c>
      <c r="M101" s="111">
        <f>Flavor!M20</f>
        <v>-199144.19024245255</v>
      </c>
      <c r="N101" s="107">
        <f>Flavor!N20</f>
        <v>-2.9897432147234573E-2</v>
      </c>
      <c r="O101" s="105">
        <f>Flavor!O20</f>
        <v>2714304.6433812724</v>
      </c>
      <c r="P101" s="106">
        <f>Flavor!P20</f>
        <v>-9454.1077176774852</v>
      </c>
      <c r="Q101" s="107">
        <f>Flavor!Q20</f>
        <v>-3.4709783727589873E-3</v>
      </c>
    </row>
    <row r="102" spans="2:17">
      <c r="B102" s="321"/>
      <c r="C102" s="83" t="s">
        <v>102</v>
      </c>
      <c r="D102" s="105">
        <f>Flavor!D21</f>
        <v>416248.03308583866</v>
      </c>
      <c r="E102" s="106">
        <f>Flavor!E21</f>
        <v>-3783.7680784242111</v>
      </c>
      <c r="F102" s="107">
        <f>Flavor!F21</f>
        <v>-9.0082895341166893E-3</v>
      </c>
      <c r="G102" s="108">
        <f>Flavor!G21</f>
        <v>1.1761345890372699E-2</v>
      </c>
      <c r="H102" s="109">
        <f>Flavor!H21</f>
        <v>-9.5637405214947513E-5</v>
      </c>
      <c r="I102" s="206">
        <f>Flavor!I21</f>
        <v>11.402364318370958</v>
      </c>
      <c r="J102" s="156">
        <f>Flavor!J21</f>
        <v>1.0226972927847697</v>
      </c>
      <c r="K102" s="107">
        <f>Flavor!K21</f>
        <v>9.8528911405711808E-2</v>
      </c>
      <c r="L102" s="110">
        <f>Flavor!L21</f>
        <v>4746211.7200500611</v>
      </c>
      <c r="M102" s="111">
        <f>Flavor!M21</f>
        <v>386421.4838077873</v>
      </c>
      <c r="N102" s="107">
        <f>Flavor!N21</f>
        <v>8.8633044910171183E-2</v>
      </c>
      <c r="O102" s="105">
        <f>Flavor!O21</f>
        <v>1260723.763910058</v>
      </c>
      <c r="P102" s="106">
        <f>Flavor!P21</f>
        <v>39591.698435514001</v>
      </c>
      <c r="Q102" s="107">
        <f>Flavor!Q21</f>
        <v>3.2422126610956101E-2</v>
      </c>
    </row>
    <row r="103" spans="2:17">
      <c r="B103" s="321"/>
      <c r="C103" s="83" t="s">
        <v>63</v>
      </c>
      <c r="D103" s="105">
        <f>Flavor!D22</f>
        <v>11856161.71920382</v>
      </c>
      <c r="E103" s="106">
        <f>Flavor!E22</f>
        <v>156887.32869451866</v>
      </c>
      <c r="F103" s="107">
        <f>Flavor!F22</f>
        <v>1.3410005053115855E-2</v>
      </c>
      <c r="G103" s="108">
        <f>Flavor!G22</f>
        <v>0.33500318999224132</v>
      </c>
      <c r="H103" s="109">
        <f>Flavor!H22</f>
        <v>4.7470031171996663E-3</v>
      </c>
      <c r="I103" s="206">
        <f>Flavor!I22</f>
        <v>18.752826072339925</v>
      </c>
      <c r="J103" s="156">
        <f>Flavor!J22</f>
        <v>0.22928506704666063</v>
      </c>
      <c r="K103" s="107">
        <f>Flavor!K22</f>
        <v>1.2378036520184797E-2</v>
      </c>
      <c r="L103" s="110">
        <f>Flavor!L22</f>
        <v>222336538.60576397</v>
      </c>
      <c r="M103" s="111">
        <f>Flavor!M22</f>
        <v>5624549.7009875476</v>
      </c>
      <c r="N103" s="107">
        <f>Flavor!N22</f>
        <v>2.5954031105584027E-2</v>
      </c>
      <c r="O103" s="105">
        <f>Flavor!O22</f>
        <v>88798258.064799279</v>
      </c>
      <c r="P103" s="106">
        <f>Flavor!P22</f>
        <v>-1206762.3252302706</v>
      </c>
      <c r="Q103" s="107">
        <f>Flavor!Q22</f>
        <v>-1.3407722369272988E-2</v>
      </c>
    </row>
    <row r="104" spans="2:17">
      <c r="B104" s="321"/>
      <c r="C104" s="83" t="s">
        <v>64</v>
      </c>
      <c r="D104" s="105">
        <f>Flavor!D23</f>
        <v>3585257.5400327398</v>
      </c>
      <c r="E104" s="106">
        <f>Flavor!E23</f>
        <v>-699196.6867819149</v>
      </c>
      <c r="F104" s="107">
        <f>Flavor!F23</f>
        <v>-0.16319387482445896</v>
      </c>
      <c r="G104" s="108">
        <f>Flavor!G23</f>
        <v>0.1013036715676108</v>
      </c>
      <c r="H104" s="109">
        <f>Flavor!H23</f>
        <v>-1.9641223693270843E-2</v>
      </c>
      <c r="I104" s="206">
        <f>Flavor!I23</f>
        <v>14.077780112051814</v>
      </c>
      <c r="J104" s="156">
        <f>Flavor!J23</f>
        <v>-0.20733994333106409</v>
      </c>
      <c r="K104" s="107">
        <f>Flavor!K23</f>
        <v>-1.4514399775935719E-2</v>
      </c>
      <c r="L104" s="110">
        <f>Flavor!L23</f>
        <v>50472467.293656714</v>
      </c>
      <c r="M104" s="111">
        <f>Flavor!M23</f>
        <v>-10731475.708183251</v>
      </c>
      <c r="N104" s="107">
        <f>Flavor!N23</f>
        <v>-0.17533961346020849</v>
      </c>
      <c r="O104" s="105">
        <f>Flavor!O23</f>
        <v>13864993.153740035</v>
      </c>
      <c r="P104" s="106">
        <f>Flavor!P23</f>
        <v>-3870878.204271676</v>
      </c>
      <c r="Q104" s="107">
        <f>Flavor!Q23</f>
        <v>-0.21825136899874439</v>
      </c>
    </row>
    <row r="105" spans="2:17">
      <c r="B105" s="321"/>
      <c r="C105" s="83" t="s">
        <v>196</v>
      </c>
      <c r="D105" s="105">
        <f>Flavor!D24</f>
        <v>2767431.8438937296</v>
      </c>
      <c r="E105" s="106">
        <f>Flavor!E24</f>
        <v>-442882.55583238043</v>
      </c>
      <c r="F105" s="107">
        <f>Flavor!F24</f>
        <v>-0.13795613160822043</v>
      </c>
      <c r="G105" s="108">
        <f>Flavor!G24</f>
        <v>7.8195500175141625E-2</v>
      </c>
      <c r="H105" s="109">
        <f>Flavor!H24</f>
        <v>-1.2427743364103946E-2</v>
      </c>
      <c r="I105" s="206">
        <f>Flavor!I24</f>
        <v>14.352788952891874</v>
      </c>
      <c r="J105" s="156">
        <f>Flavor!J24</f>
        <v>-0.67750316508075059</v>
      </c>
      <c r="K105" s="107">
        <f>Flavor!K24</f>
        <v>-4.5075848144735607E-2</v>
      </c>
      <c r="L105" s="110">
        <f>Flavor!L24</f>
        <v>39720365.196919113</v>
      </c>
      <c r="M105" s="111">
        <f>Flavor!M24</f>
        <v>-8531598.0214982554</v>
      </c>
      <c r="N105" s="107">
        <f>Flavor!N24</f>
        <v>-0.1768134901139487</v>
      </c>
      <c r="O105" s="105">
        <f>Flavor!O24</f>
        <v>12188528.588877581</v>
      </c>
      <c r="P105" s="106">
        <f>Flavor!P24</f>
        <v>-2779384.4596564434</v>
      </c>
      <c r="Q105" s="107">
        <f>Flavor!Q24</f>
        <v>-0.18568951133295497</v>
      </c>
    </row>
    <row r="106" spans="2:17" ht="15" thickBot="1">
      <c r="B106" s="321"/>
      <c r="C106" s="83" t="s">
        <v>197</v>
      </c>
      <c r="D106" s="105">
        <f>Flavor!D25</f>
        <v>444844.91177599662</v>
      </c>
      <c r="E106" s="106">
        <f>Flavor!E25</f>
        <v>93399.684549412748</v>
      </c>
      <c r="F106" s="107">
        <f>Flavor!F25</f>
        <v>0.26575886457890657</v>
      </c>
      <c r="G106" s="108">
        <f>Flavor!G25</f>
        <v>1.25693684032157E-2</v>
      </c>
      <c r="H106" s="109">
        <f>Flavor!H25</f>
        <v>2.6485000856523375E-3</v>
      </c>
      <c r="I106" s="206">
        <f>Flavor!I25</f>
        <v>9.3352475282247198</v>
      </c>
      <c r="J106" s="156">
        <f>Flavor!J25</f>
        <v>-0.17100510932017698</v>
      </c>
      <c r="K106" s="107">
        <f>Flavor!K25</f>
        <v>-1.7988698159019378E-2</v>
      </c>
      <c r="L106" s="110">
        <f>Flavor!L25</f>
        <v>4152737.3631002158</v>
      </c>
      <c r="M106" s="111">
        <f>Flavor!M25</f>
        <v>811810.24482493754</v>
      </c>
      <c r="N106" s="107">
        <f>Flavor!N25</f>
        <v>0.24298951042189357</v>
      </c>
      <c r="O106" s="105">
        <f>Flavor!O25</f>
        <v>1680573.8699647805</v>
      </c>
      <c r="P106" s="106">
        <f>Flavor!P25</f>
        <v>345972.23472812027</v>
      </c>
      <c r="Q106" s="107">
        <f>Flavor!Q25</f>
        <v>0.25923258715831726</v>
      </c>
    </row>
    <row r="107" spans="2:17">
      <c r="B107" s="324" t="s">
        <v>101</v>
      </c>
      <c r="C107" s="101" t="s">
        <v>13</v>
      </c>
      <c r="D107" s="143">
        <f>'Branded vs. Private Label'!D5</f>
        <v>941224023.86453331</v>
      </c>
      <c r="E107" s="144">
        <f>'Branded vs. Private Label'!E5</f>
        <v>-1975282.4306288958</v>
      </c>
      <c r="F107" s="145">
        <f>'Branded vs. Private Label'!F5</f>
        <v>-2.0942365176112167E-3</v>
      </c>
      <c r="G107" s="146">
        <f>'Branded vs. Private Label'!G5</f>
        <v>26.594867543112965</v>
      </c>
      <c r="H107" s="147">
        <f>'Branded vs. Private Label'!H5</f>
        <v>-3.0493651331546801E-2</v>
      </c>
      <c r="I107" s="207">
        <f>'Branded vs. Private Label'!I5</f>
        <v>8.7758900664423258</v>
      </c>
      <c r="J107" s="161">
        <f>'Branded vs. Private Label'!J5</f>
        <v>0.37475095666724556</v>
      </c>
      <c r="K107" s="145">
        <f>'Branded vs. Private Label'!K5</f>
        <v>4.4607160025621644E-2</v>
      </c>
      <c r="L107" s="148">
        <f>'Branded vs. Private Label'!L5</f>
        <v>8260078561.3296318</v>
      </c>
      <c r="M107" s="149">
        <f>'Branded vs. Private Label'!M5</f>
        <v>336129980.90061951</v>
      </c>
      <c r="N107" s="145">
        <f>'Branded vs. Private Label'!N5</f>
        <v>4.2419505564537753E-2</v>
      </c>
      <c r="O107" s="143">
        <f>'Branded vs. Private Label'!O5</f>
        <v>1943461693.5232494</v>
      </c>
      <c r="P107" s="144">
        <f>'Branded vs. Private Label'!P5</f>
        <v>-2086298.1333527565</v>
      </c>
      <c r="Q107" s="145">
        <f>'Branded vs. Private Label'!Q5</f>
        <v>-1.0723447287344003E-3</v>
      </c>
    </row>
    <row r="108" spans="2:17" ht="15" thickBot="1">
      <c r="B108" s="323"/>
      <c r="C108" s="100" t="s">
        <v>12</v>
      </c>
      <c r="D108" s="135">
        <f>'Branded vs. Private Label'!D6</f>
        <v>2597895027.3532038</v>
      </c>
      <c r="E108" s="136">
        <f>'Branded vs. Private Label'!E6</f>
        <v>-1390214.849937439</v>
      </c>
      <c r="F108" s="137">
        <f>'Branded vs. Private Label'!F6</f>
        <v>-5.3484505177242483E-4</v>
      </c>
      <c r="G108" s="138">
        <f>'Branded vs. Private Label'!G6</f>
        <v>73.40513245687643</v>
      </c>
      <c r="H108" s="139">
        <f>'Branded vs. Private Label'!H6</f>
        <v>3.0493651331767069E-2</v>
      </c>
      <c r="I108" s="208">
        <f>'Branded vs. Private Label'!I6</f>
        <v>3.9610538648619782</v>
      </c>
      <c r="J108" s="154">
        <f>'Branded vs. Private Label'!J6</f>
        <v>8.4264876389930077E-2</v>
      </c>
      <c r="K108" s="137">
        <f>'Branded vs. Private Label'!K6</f>
        <v>2.1735739716682707E-2</v>
      </c>
      <c r="L108" s="140">
        <f>'Branded vs. Private Label'!L6</f>
        <v>10290402138.603123</v>
      </c>
      <c r="M108" s="141">
        <f>'Branded vs. Private Label'!M6</f>
        <v>213521733.73208427</v>
      </c>
      <c r="N108" s="137">
        <f>'Branded vs. Private Label'!N6</f>
        <v>2.1189269412076234E-2</v>
      </c>
      <c r="O108" s="135">
        <f>'Branded vs. Private Label'!O6</f>
        <v>3155998682.7412877</v>
      </c>
      <c r="P108" s="136">
        <f>'Branded vs. Private Label'!P6</f>
        <v>-9615106.25385952</v>
      </c>
      <c r="Q108" s="137">
        <f>'Branded vs. Private Label'!Q6</f>
        <v>-3.0373592278645019E-3</v>
      </c>
    </row>
    <row r="109" spans="2:17" ht="15" thickBot="1">
      <c r="B109" s="324" t="s">
        <v>100</v>
      </c>
      <c r="C109" s="142" t="s">
        <v>99</v>
      </c>
      <c r="D109" s="114">
        <f>'Single Serve'!E6</f>
        <v>93645603.719823986</v>
      </c>
      <c r="E109" s="115">
        <f>'Single Serve'!F6</f>
        <v>1263260.5734790117</v>
      </c>
      <c r="F109" s="116">
        <f>'Single Serve'!G6</f>
        <v>1.3674264263657523E-2</v>
      </c>
      <c r="G109" s="117">
        <f>'Single Serve'!H6</f>
        <v>2.6460145127808721</v>
      </c>
      <c r="H109" s="118">
        <f>'Single Serve'!I6</f>
        <v>3.8174114846128759E-2</v>
      </c>
      <c r="I109" s="158">
        <f>'Single Serve'!J6</f>
        <v>18.043093581965227</v>
      </c>
      <c r="J109" s="159">
        <f>'Single Serve'!K6</f>
        <v>0.87891900565542613</v>
      </c>
      <c r="K109" s="116">
        <f>'Single Serve'!L6</f>
        <v>5.1206599055949979E-2</v>
      </c>
      <c r="L109" s="119">
        <f>'Single Serve'!M6</f>
        <v>1689656391.4564152</v>
      </c>
      <c r="M109" s="120">
        <f>'Single Serve'!N6</f>
        <v>103989725.92399287</v>
      </c>
      <c r="N109" s="116">
        <f>'Single Serve'!O6</f>
        <v>6.5581075887141793E-2</v>
      </c>
      <c r="O109" s="114">
        <f>'Single Serve'!P6</f>
        <v>536277597.64089972</v>
      </c>
      <c r="P109" s="115">
        <f>'Single Serve'!Q6</f>
        <v>-19220305.094185889</v>
      </c>
      <c r="Q109" s="116">
        <f>'Single Serve'!R6</f>
        <v>-3.4600139801701402E-2</v>
      </c>
    </row>
    <row r="110" spans="2:17">
      <c r="B110" s="321"/>
      <c r="C110" s="99" t="s">
        <v>98</v>
      </c>
      <c r="D110" s="143">
        <f>'Single Serve'!E7</f>
        <v>39694435.995021872</v>
      </c>
      <c r="E110" s="144">
        <f>'Single Serve'!F7</f>
        <v>-1519594.7943564132</v>
      </c>
      <c r="F110" s="145">
        <f>'Single Serve'!G7</f>
        <v>-3.6870812324138032E-2</v>
      </c>
      <c r="G110" s="146">
        <f>'Single Serve'!H7</f>
        <v>1.1215908654262314</v>
      </c>
      <c r="H110" s="147">
        <f>'Single Serve'!I7</f>
        <v>-4.1830745173167871E-2</v>
      </c>
      <c r="I110" s="160">
        <f>'Single Serve'!J7</f>
        <v>15.465370488121803</v>
      </c>
      <c r="J110" s="161">
        <f>'Single Serve'!K7</f>
        <v>0.1943180109562519</v>
      </c>
      <c r="K110" s="145">
        <f>'Single Serve'!L7</f>
        <v>1.2724598468036901E-2</v>
      </c>
      <c r="L110" s="148">
        <f>'Single Serve'!M7</f>
        <v>613889158.98005104</v>
      </c>
      <c r="M110" s="149">
        <f>'Single Serve'!N7</f>
        <v>-15492468.000061512</v>
      </c>
      <c r="N110" s="145">
        <f>'Single Serve'!O7</f>
        <v>-2.4615380138116184E-2</v>
      </c>
      <c r="O110" s="143">
        <f>'Single Serve'!P7</f>
        <v>321868643.42829877</v>
      </c>
      <c r="P110" s="144">
        <f>'Single Serve'!Q7</f>
        <v>-6032484.0879969597</v>
      </c>
      <c r="Q110" s="145">
        <f>'Single Serve'!R7</f>
        <v>-1.8397265461361254E-2</v>
      </c>
    </row>
    <row r="111" spans="2:17" ht="15" thickBot="1">
      <c r="B111" s="321"/>
      <c r="C111" s="98" t="s">
        <v>97</v>
      </c>
      <c r="D111" s="135">
        <f>'Single Serve'!E8</f>
        <v>30750728.667784069</v>
      </c>
      <c r="E111" s="136">
        <f>'Single Serve'!F8</f>
        <v>-3108200.0547184758</v>
      </c>
      <c r="F111" s="137">
        <f>'Single Serve'!G8</f>
        <v>-9.1798535039083362E-2</v>
      </c>
      <c r="G111" s="138">
        <f>'Single Serve'!H8</f>
        <v>0.86888087749407916</v>
      </c>
      <c r="H111" s="139">
        <f>'Single Serve'!I8</f>
        <v>-8.691521022215476E-2</v>
      </c>
      <c r="I111" s="153">
        <f>'Single Serve'!J8</f>
        <v>20.91094578497118</v>
      </c>
      <c r="J111" s="154">
        <f>'Single Serve'!K8</f>
        <v>1.2463313887508747</v>
      </c>
      <c r="K111" s="137">
        <f>'Single Serve'!L8</f>
        <v>6.3379396292175941E-2</v>
      </c>
      <c r="L111" s="140">
        <f>'Single Serve'!M8</f>
        <v>643026820.0203917</v>
      </c>
      <c r="M111" s="141">
        <f>'Single Serve'!N8</f>
        <v>-22795957.176728964</v>
      </c>
      <c r="N111" s="137">
        <f>'Single Serve'!O8</f>
        <v>-3.4237274478190596E-2</v>
      </c>
      <c r="O111" s="135">
        <f>'Single Serve'!P8</f>
        <v>196437842.57144767</v>
      </c>
      <c r="P111" s="136">
        <f>'Single Serve'!Q8</f>
        <v>-17022829.197066933</v>
      </c>
      <c r="Q111" s="137">
        <f>'Single Serve'!R8</f>
        <v>-7.9746911016597838E-2</v>
      </c>
    </row>
    <row r="112" spans="2:17">
      <c r="B112" s="321"/>
      <c r="C112" s="82" t="s">
        <v>96</v>
      </c>
      <c r="D112" s="121">
        <f>Size!D9</f>
        <v>71295749.499297231</v>
      </c>
      <c r="E112" s="122">
        <f>Size!E9</f>
        <v>-4661485.5779980272</v>
      </c>
      <c r="F112" s="123">
        <f>Size!F9</f>
        <v>-6.1369869154063166E-2</v>
      </c>
      <c r="G112" s="124">
        <f>Size!G9</f>
        <v>2.0145055441059068</v>
      </c>
      <c r="H112" s="125">
        <f>Size!H9</f>
        <v>-0.12967417036839102</v>
      </c>
      <c r="I112" s="151">
        <f>Size!I9</f>
        <v>17.868548177759347</v>
      </c>
      <c r="J112" s="152">
        <f>Size!J9</f>
        <v>0.59944337156479932</v>
      </c>
      <c r="K112" s="123">
        <f>Size!K9</f>
        <v>3.4711896087964836E-2</v>
      </c>
      <c r="L112" s="126">
        <f>Size!L9</f>
        <v>1273951534.7976544</v>
      </c>
      <c r="M112" s="127">
        <f>Size!M9</f>
        <v>-37761918.540914297</v>
      </c>
      <c r="N112" s="123">
        <f>Size!N9</f>
        <v>-2.8788237587106229E-2</v>
      </c>
      <c r="O112" s="121">
        <f>Size!O9</f>
        <v>522307795.43359661</v>
      </c>
      <c r="P112" s="122">
        <f>Size!P9</f>
        <v>-23273329.669735074</v>
      </c>
      <c r="Q112" s="123">
        <f>Size!Q9</f>
        <v>-4.2657871760734323E-2</v>
      </c>
    </row>
    <row r="113" spans="2:17">
      <c r="B113" s="321"/>
      <c r="C113" s="83" t="s">
        <v>95</v>
      </c>
      <c r="D113" s="105">
        <f>Size!D10</f>
        <v>74100872.043764502</v>
      </c>
      <c r="E113" s="106">
        <f>Size!E10</f>
        <v>-2537907.2793574482</v>
      </c>
      <c r="F113" s="107">
        <f>Size!F10</f>
        <v>-3.3115184007005194E-2</v>
      </c>
      <c r="G113" s="108">
        <f>Size!G10</f>
        <v>2.0937660183615496</v>
      </c>
      <c r="H113" s="109">
        <f>Size!H10</f>
        <v>-6.9652855422999593E-2</v>
      </c>
      <c r="I113" s="155">
        <f>Size!I10</f>
        <v>10.378828759870629</v>
      </c>
      <c r="J113" s="156">
        <f>Size!J10</f>
        <v>0.11524614127754162</v>
      </c>
      <c r="K113" s="107">
        <f>Size!K10</f>
        <v>1.1228646522391354E-2</v>
      </c>
      <c r="L113" s="110">
        <f>Size!L10</f>
        <v>769080261.89931655</v>
      </c>
      <c r="M113" s="111">
        <f>Size!M10</f>
        <v>-17508181.471669197</v>
      </c>
      <c r="N113" s="107">
        <f>Size!N10</f>
        <v>-2.2258376180352368E-2</v>
      </c>
      <c r="O113" s="105">
        <f>Size!O10</f>
        <v>295767075.88396376</v>
      </c>
      <c r="P113" s="106">
        <f>Size!P10</f>
        <v>-10543291.255966544</v>
      </c>
      <c r="Q113" s="107">
        <f>Size!Q10</f>
        <v>-3.4420288658235661E-2</v>
      </c>
    </row>
    <row r="114" spans="2:17">
      <c r="B114" s="321"/>
      <c r="C114" s="83" t="s">
        <v>231</v>
      </c>
      <c r="D114" s="105">
        <f>Size!D11</f>
        <v>118525482.01320729</v>
      </c>
      <c r="E114" s="106">
        <f>Size!E11</f>
        <v>20300336.244993299</v>
      </c>
      <c r="F114" s="107">
        <f>Size!F11</f>
        <v>0.20667147995785984</v>
      </c>
      <c r="G114" s="108">
        <f>Size!G11</f>
        <v>3.3490108780718355</v>
      </c>
      <c r="H114" s="109">
        <f>Size!H11</f>
        <v>0.57623531833532082</v>
      </c>
      <c r="I114" s="155">
        <f>Size!I11</f>
        <v>11.804862059679698</v>
      </c>
      <c r="J114" s="156">
        <f>Size!J11</f>
        <v>0.533986698284874</v>
      </c>
      <c r="K114" s="107">
        <f>Size!K11</f>
        <v>4.7377571054852886E-2</v>
      </c>
      <c r="L114" s="110">
        <f>Size!L11</f>
        <v>1399176965.722959</v>
      </c>
      <c r="M114" s="111">
        <f>Size!M11</f>
        <v>292093590.41458106</v>
      </c>
      <c r="N114" s="107">
        <f>Size!N11</f>
        <v>0.26384064373942784</v>
      </c>
      <c r="O114" s="105">
        <f>Size!O11</f>
        <v>284050792.2286669</v>
      </c>
      <c r="P114" s="106">
        <f>Size!P11</f>
        <v>49015390.967035294</v>
      </c>
      <c r="Q114" s="107">
        <f>Size!Q11</f>
        <v>0.2085447158339922</v>
      </c>
    </row>
    <row r="115" spans="2:17">
      <c r="B115" s="321"/>
      <c r="C115" s="83" t="s">
        <v>117</v>
      </c>
      <c r="D115" s="105">
        <f>Size!D12</f>
        <v>775936041.63872635</v>
      </c>
      <c r="E115" s="106">
        <f>Size!E12</f>
        <v>-1489074.8263415098</v>
      </c>
      <c r="F115" s="107">
        <f>Size!F12</f>
        <v>-1.9153932575683881E-3</v>
      </c>
      <c r="G115" s="108">
        <f>Size!G12</f>
        <v>21.924553269030632</v>
      </c>
      <c r="H115" s="109">
        <f>Size!H12</f>
        <v>-2.12055852893549E-2</v>
      </c>
      <c r="I115" s="155">
        <f>Size!I12</f>
        <v>6.3025390754186947</v>
      </c>
      <c r="J115" s="156">
        <f>Size!J12</f>
        <v>0.10315267575840714</v>
      </c>
      <c r="K115" s="107">
        <f>Size!K12</f>
        <v>1.6639175090628271E-2</v>
      </c>
      <c r="L115" s="110">
        <f>Size!L12</f>
        <v>4890367222.4537802</v>
      </c>
      <c r="M115" s="111">
        <f>Size!M12</f>
        <v>70808528.685923576</v>
      </c>
      <c r="N115" s="107">
        <f>Size!N12</f>
        <v>1.4691911269279835E-2</v>
      </c>
      <c r="O115" s="105">
        <f>Size!O12</f>
        <v>1548667014.2661562</v>
      </c>
      <c r="P115" s="106">
        <f>Size!P12</f>
        <v>-3511586.2518460751</v>
      </c>
      <c r="Q115" s="107">
        <f>Size!Q12</f>
        <v>-2.2623596605920011E-3</v>
      </c>
    </row>
    <row r="116" spans="2:17">
      <c r="B116" s="321"/>
      <c r="C116" s="83" t="s">
        <v>94</v>
      </c>
      <c r="D116" s="105">
        <f>Size!D13</f>
        <v>83660485.295804873</v>
      </c>
      <c r="E116" s="106">
        <f>Size!E13</f>
        <v>6342842.6817456782</v>
      </c>
      <c r="F116" s="107">
        <f>Size!F13</f>
        <v>8.2036162346629998E-2</v>
      </c>
      <c r="G116" s="108">
        <f>Size!G13</f>
        <v>2.3638788095305863</v>
      </c>
      <c r="H116" s="109">
        <f>Size!H13</f>
        <v>0.18129645650870518</v>
      </c>
      <c r="I116" s="155">
        <f>Size!I13</f>
        <v>8.5803989625700119</v>
      </c>
      <c r="J116" s="156">
        <f>Size!J13</f>
        <v>2.0326563787197216E-2</v>
      </c>
      <c r="K116" s="107">
        <f>Size!K13</f>
        <v>2.3745784895566444E-3</v>
      </c>
      <c r="L116" s="110">
        <f>Size!L13</f>
        <v>717840341.24022794</v>
      </c>
      <c r="M116" s="111">
        <f>Size!M13</f>
        <v>55995722.760665894</v>
      </c>
      <c r="N116" s="107">
        <f>Size!N13</f>
        <v>8.4605542142660875E-2</v>
      </c>
      <c r="O116" s="105">
        <f>Size!O13</f>
        <v>111547313.7277398</v>
      </c>
      <c r="P116" s="106">
        <f>Size!P13</f>
        <v>8457123.5756608844</v>
      </c>
      <c r="Q116" s="107">
        <f>Size!Q13</f>
        <v>8.2036162346629818E-2</v>
      </c>
    </row>
    <row r="117" spans="2:17">
      <c r="B117" s="321"/>
      <c r="C117" s="83" t="s">
        <v>118</v>
      </c>
      <c r="D117" s="105">
        <f>Size!D14</f>
        <v>2214457576.3479924</v>
      </c>
      <c r="E117" s="106">
        <f>Size!E14</f>
        <v>-44467883.363135815</v>
      </c>
      <c r="F117" s="107">
        <f>Size!F14</f>
        <v>-1.9685414218502974E-2</v>
      </c>
      <c r="G117" s="108">
        <f>Size!G14</f>
        <v>62.570869877513999</v>
      </c>
      <c r="H117" s="109">
        <f>Size!H14</f>
        <v>-1.1958291379684098</v>
      </c>
      <c r="I117" s="155">
        <f>Size!I14</f>
        <v>3.6635006997389477</v>
      </c>
      <c r="J117" s="156">
        <f>Size!J14</f>
        <v>5.0886954110342941E-2</v>
      </c>
      <c r="K117" s="107">
        <f>Size!K14</f>
        <v>1.408591056044063E-2</v>
      </c>
      <c r="L117" s="110">
        <f>Size!L14</f>
        <v>8112666880.493084</v>
      </c>
      <c r="M117" s="111">
        <f>Size!M14</f>
        <v>-47958285.609752655</v>
      </c>
      <c r="N117" s="107">
        <f>Size!N14</f>
        <v>-5.8767906420894309E-3</v>
      </c>
      <c r="O117" s="105">
        <f>Size!O14</f>
        <v>2214501243.2849975</v>
      </c>
      <c r="P117" s="106">
        <f>Size!P14</f>
        <v>-44424216.426130772</v>
      </c>
      <c r="Q117" s="107">
        <f>Size!Q14</f>
        <v>-1.9666083373911659E-2</v>
      </c>
    </row>
    <row r="118" spans="2:17" ht="15" thickBot="1">
      <c r="B118" s="321"/>
      <c r="C118" s="84" t="s">
        <v>93</v>
      </c>
      <c r="D118" s="105">
        <f>Size!D15</f>
        <v>2616.2945002317429</v>
      </c>
      <c r="E118" s="106">
        <f>Size!E15</f>
        <v>-2136.1621221899986</v>
      </c>
      <c r="F118" s="107">
        <f>Size!F15</f>
        <v>-0.44948587476038027</v>
      </c>
      <c r="G118" s="108">
        <f>Size!G15</f>
        <v>7.3925020954897059E-5</v>
      </c>
      <c r="H118" s="109">
        <f>Size!H15</f>
        <v>-6.0231008728728365E-5</v>
      </c>
      <c r="I118" s="155">
        <f>Size!I15</f>
        <v>2.2770507779637685</v>
      </c>
      <c r="J118" s="156">
        <f>Size!J15</f>
        <v>0.46017262849399998</v>
      </c>
      <c r="K118" s="107">
        <f>Size!K15</f>
        <v>0.25327654946386757</v>
      </c>
      <c r="L118" s="110">
        <f>Size!L15</f>
        <v>5957.4354271350194</v>
      </c>
      <c r="M118" s="111">
        <f>Size!M15</f>
        <v>-2677.199166445941</v>
      </c>
      <c r="N118" s="107">
        <f>Size!N15</f>
        <v>-0.31005355668856988</v>
      </c>
      <c r="O118" s="105">
        <f>Size!O15</f>
        <v>2093.0356001853943</v>
      </c>
      <c r="P118" s="106">
        <f>Size!P15</f>
        <v>-938.60245585441589</v>
      </c>
      <c r="Q118" s="107">
        <f>Size!Q15</f>
        <v>-0.30960241245965231</v>
      </c>
    </row>
    <row r="119" spans="2:17">
      <c r="B119" s="321"/>
      <c r="C119" s="101" t="s">
        <v>119</v>
      </c>
      <c r="D119" s="143">
        <f>'White Milk Size'!D5</f>
        <v>694494120.06388748</v>
      </c>
      <c r="E119" s="144">
        <f>'White Milk Size'!E5</f>
        <v>-35959.620910406113</v>
      </c>
      <c r="F119" s="145">
        <f>'White Milk Size'!F5</f>
        <v>-5.1775469432117112E-5</v>
      </c>
      <c r="G119" s="146">
        <f>'White Milk Size'!G5</f>
        <v>19.623361351036014</v>
      </c>
      <c r="H119" s="147">
        <f>'White Milk Size'!H5</f>
        <v>1.7627855906411583E-2</v>
      </c>
      <c r="I119" s="160">
        <f>'White Milk Size'!I5</f>
        <v>6.2486361207250116</v>
      </c>
      <c r="J119" s="161">
        <f>'White Milk Size'!J5</f>
        <v>9.8042173788869924E-2</v>
      </c>
      <c r="K119" s="145">
        <f>'White Milk Size'!K5</f>
        <v>1.5940277416249968E-2</v>
      </c>
      <c r="L119" s="148">
        <f>'White Milk Size'!L5</f>
        <v>4339641044.2623405</v>
      </c>
      <c r="M119" s="149">
        <f>'White Milk Size'!M5</f>
        <v>67868540.187946796</v>
      </c>
      <c r="N119" s="145">
        <f>'White Milk Size'!N5</f>
        <v>1.5887676631471864E-2</v>
      </c>
      <c r="O119" s="143">
        <f>'White Milk Size'!O5</f>
        <v>1385897573.7744391</v>
      </c>
      <c r="P119" s="144">
        <f>'White Milk Size'!P5</f>
        <v>-539940.2529156208</v>
      </c>
      <c r="Q119" s="145">
        <f>'White Milk Size'!Q5</f>
        <v>-3.894443474392079E-4</v>
      </c>
    </row>
    <row r="120" spans="2:17" ht="15" thickBot="1">
      <c r="B120" s="323"/>
      <c r="C120" s="100" t="s">
        <v>116</v>
      </c>
      <c r="D120" s="135">
        <f>'White Milk Size'!D6</f>
        <v>2160635040.3168864</v>
      </c>
      <c r="E120" s="136">
        <f>'White Milk Size'!E6</f>
        <v>-44857038.859262466</v>
      </c>
      <c r="F120" s="137">
        <f>'White Milk Size'!F6</f>
        <v>-2.0338789371675551E-2</v>
      </c>
      <c r="G120" s="138">
        <f>'White Milk Size'!G6</f>
        <v>61.050080798305657</v>
      </c>
      <c r="H120" s="139">
        <f>'White Milk Size'!H6</f>
        <v>-1.2082593294117956</v>
      </c>
      <c r="I120" s="153">
        <f>'White Milk Size'!I6</f>
        <v>3.6534467173348704</v>
      </c>
      <c r="J120" s="154">
        <f>'White Milk Size'!J6</f>
        <v>4.9883320672293063E-2</v>
      </c>
      <c r="K120" s="137">
        <f>'White Milk Size'!K6</f>
        <v>1.3842775936311336E-2</v>
      </c>
      <c r="L120" s="140">
        <f>'White Milk Size'!L6</f>
        <v>7893764995.4044237</v>
      </c>
      <c r="M120" s="141">
        <f>'White Milk Size'!M6</f>
        <v>-53865532.743988991</v>
      </c>
      <c r="N120" s="137">
        <f>'White Milk Size'!N6</f>
        <v>-6.7775587394521509E-3</v>
      </c>
      <c r="O120" s="135">
        <f>'White Milk Size'!O6</f>
        <v>2160678707.2538915</v>
      </c>
      <c r="P120" s="136">
        <f>'White Milk Size'!P6</f>
        <v>-44813371.922257423</v>
      </c>
      <c r="Q120" s="137">
        <f>'White Milk Size'!Q6</f>
        <v>-2.0318990190614172E-2</v>
      </c>
    </row>
    <row r="121" spans="2:17">
      <c r="B121" s="324" t="s">
        <v>65</v>
      </c>
      <c r="C121" s="82" t="s">
        <v>90</v>
      </c>
      <c r="D121" s="121">
        <f>Organic!D5</f>
        <v>268968781.27230555</v>
      </c>
      <c r="E121" s="122">
        <f>Organic!E5</f>
        <v>5759457.0062367916</v>
      </c>
      <c r="F121" s="123">
        <f>Organic!F5</f>
        <v>2.1881660242456934E-2</v>
      </c>
      <c r="G121" s="124">
        <f>Organic!G5</f>
        <v>7.5998794440026085</v>
      </c>
      <c r="H121" s="125">
        <f>Organic!H5</f>
        <v>0.16980259645171536</v>
      </c>
      <c r="I121" s="204">
        <f>Organic!I5</f>
        <v>9.446523043001724</v>
      </c>
      <c r="J121" s="152">
        <f>Organic!J5</f>
        <v>6.3651913074819433E-2</v>
      </c>
      <c r="K121" s="123">
        <f>Organic!K5</f>
        <v>6.7838417679850728E-3</v>
      </c>
      <c r="L121" s="126">
        <f>Organic!L5</f>
        <v>2540819790.1369247</v>
      </c>
      <c r="M121" s="127">
        <f>Organic!M5</f>
        <v>71160620.353259087</v>
      </c>
      <c r="N121" s="123">
        <f>Organic!N5</f>
        <v>2.8813943731147536E-2</v>
      </c>
      <c r="O121" s="121">
        <f>Organic!O5</f>
        <v>382631744.17604595</v>
      </c>
      <c r="P121" s="122">
        <f>Organic!P5</f>
        <v>6187287.2236021757</v>
      </c>
      <c r="Q121" s="123">
        <f>Organic!Q5</f>
        <v>1.6436122539011951E-2</v>
      </c>
    </row>
    <row r="122" spans="2:17" ht="15" thickBot="1">
      <c r="B122" s="323"/>
      <c r="C122" s="84" t="s">
        <v>92</v>
      </c>
      <c r="D122" s="128">
        <f>Organic!D6</f>
        <v>3246048709.1208043</v>
      </c>
      <c r="E122" s="129">
        <f>Organic!E6</f>
        <v>-14955696.436304092</v>
      </c>
      <c r="F122" s="130">
        <f>Organic!F6</f>
        <v>-4.5862239286822027E-3</v>
      </c>
      <c r="G122" s="131">
        <f>Organic!G6</f>
        <v>91.71911603266247</v>
      </c>
      <c r="H122" s="132">
        <f>Organic!H6</f>
        <v>-0.33504428651602325</v>
      </c>
      <c r="I122" s="205">
        <f>Organic!I6</f>
        <v>4.8041470321691921</v>
      </c>
      <c r="J122" s="157">
        <f>Organic!J6</f>
        <v>0.13283432207800949</v>
      </c>
      <c r="K122" s="130">
        <f>Organic!K6</f>
        <v>2.8436187068156395E-2</v>
      </c>
      <c r="L122" s="133">
        <f>Organic!L6</f>
        <v>15594495272.199348</v>
      </c>
      <c r="M122" s="134">
        <f>Organic!M6</f>
        <v>361323944.85708618</v>
      </c>
      <c r="N122" s="130">
        <f>Organic!N6</f>
        <v>2.3719548417901665E-2</v>
      </c>
      <c r="O122" s="128">
        <f>Organic!O6</f>
        <v>4697083675.453084</v>
      </c>
      <c r="P122" s="129">
        <f>Organic!P6</f>
        <v>-19831586.367844582</v>
      </c>
      <c r="Q122" s="130">
        <f>Organic!Q6</f>
        <v>-4.2043550216733705E-3</v>
      </c>
    </row>
    <row r="123" spans="2:17">
      <c r="B123" s="324" t="s">
        <v>126</v>
      </c>
      <c r="C123" s="82" t="s">
        <v>89</v>
      </c>
      <c r="D123" s="121">
        <f>'Form Data'!D5</f>
        <v>327396997.62007236</v>
      </c>
      <c r="E123" s="122">
        <f>'Form Data'!E5</f>
        <v>35404997.354514897</v>
      </c>
      <c r="F123" s="123">
        <f>'Form Data'!F5</f>
        <v>0.12125331283841741</v>
      </c>
      <c r="G123" s="124">
        <f>'Form Data'!G5</f>
        <v>9.2508048721160439</v>
      </c>
      <c r="H123" s="125">
        <f>'Form Data'!H5</f>
        <v>1.0082283338696225</v>
      </c>
      <c r="I123" s="204">
        <f>'Form Data'!I5</f>
        <v>10.476348102503174</v>
      </c>
      <c r="J123" s="152">
        <f>'Form Data'!J5</f>
        <v>0.55694037191257806</v>
      </c>
      <c r="K123" s="123">
        <f>'Form Data'!K5</f>
        <v>5.6146534857622811E-2</v>
      </c>
      <c r="L123" s="126">
        <f>'Form Data'!L5</f>
        <v>3429924914.7822809</v>
      </c>
      <c r="M123" s="127">
        <f>'Form Data'!M5</f>
        <v>533537210.07749891</v>
      </c>
      <c r="N123" s="123">
        <f>'Form Data'!N5</f>
        <v>0.18420780105192455</v>
      </c>
      <c r="O123" s="121">
        <f>'Form Data'!O5</f>
        <v>607547195.919034</v>
      </c>
      <c r="P123" s="122">
        <f>'Form Data'!P5</f>
        <v>59796464.080205798</v>
      </c>
      <c r="Q123" s="123">
        <f>'Form Data'!Q5</f>
        <v>0.10916729198967184</v>
      </c>
    </row>
    <row r="124" spans="2:17" ht="15" thickBot="1">
      <c r="B124" s="323"/>
      <c r="C124" s="84" t="s">
        <v>91</v>
      </c>
      <c r="D124" s="128">
        <f>'Form Data'!D6</f>
        <v>3211722053.5978889</v>
      </c>
      <c r="E124" s="129">
        <f>'Form Data'!E6</f>
        <v>-38770494.635056019</v>
      </c>
      <c r="F124" s="130">
        <f>'Form Data'!F6</f>
        <v>-1.1927575301205567E-2</v>
      </c>
      <c r="G124" s="131">
        <f>'Form Data'!G6</f>
        <v>90.749195127879659</v>
      </c>
      <c r="H124" s="132">
        <f>'Form Data'!H6</f>
        <v>-1.0082283338687006</v>
      </c>
      <c r="I124" s="205">
        <f>'Form Data'!I6</f>
        <v>4.7156959005218537</v>
      </c>
      <c r="J124" s="157">
        <f>'Form Data'!J6</f>
        <v>6.8830807769066027E-2</v>
      </c>
      <c r="K124" s="130">
        <f>'Form Data'!K6</f>
        <v>1.4812310320007779E-2</v>
      </c>
      <c r="L124" s="133">
        <f>'Form Data'!L6</f>
        <v>15145504521.767195</v>
      </c>
      <c r="M124" s="134">
        <f>'Form Data'!M6</f>
        <v>40904165.130464554</v>
      </c>
      <c r="N124" s="130">
        <f>'Form Data'!N6</f>
        <v>2.7080600720754515E-3</v>
      </c>
      <c r="O124" s="128">
        <f>'Form Data'!O6</f>
        <v>4493601154.4834213</v>
      </c>
      <c r="P124" s="129">
        <f>'Form Data'!P6</f>
        <v>-69859962.121366501</v>
      </c>
      <c r="Q124" s="130">
        <f>'Form Data'!Q6</f>
        <v>-1.530854768701136E-2</v>
      </c>
    </row>
    <row r="125" spans="2:17" ht="15" thickBot="1">
      <c r="B125" s="235" t="s">
        <v>221</v>
      </c>
      <c r="C125" s="142" t="s">
        <v>127</v>
      </c>
      <c r="D125" s="252">
        <f>'Glass Bottle'!D4</f>
        <v>4732779.8874555295</v>
      </c>
      <c r="E125" s="253">
        <f>'Glass Bottle'!E4</f>
        <v>15646.998320489191</v>
      </c>
      <c r="F125" s="254">
        <f>'Glass Bottle'!F4</f>
        <v>3.3170569259409416E-3</v>
      </c>
      <c r="G125" s="117">
        <f>'Glass Bottle'!G4</f>
        <v>0.13372762597027013</v>
      </c>
      <c r="H125" s="118">
        <f>'Glass Bottle'!H4</f>
        <v>5.6874201312850925E-4</v>
      </c>
      <c r="I125" s="158">
        <f>'Glass Bottle'!I4</f>
        <v>13.712318976706047</v>
      </c>
      <c r="J125" s="159">
        <f>'Glass Bottle'!J4</f>
        <v>0.2013824404287643</v>
      </c>
      <c r="K125" s="116">
        <f>'Glass Bottle'!K4</f>
        <v>1.4905142947570378E-2</v>
      </c>
      <c r="L125" s="119">
        <f>'Glass Bottle'!L4</f>
        <v>64897387.463329166</v>
      </c>
      <c r="M125" s="120">
        <f>'Glass Bottle'!M4</f>
        <v>1164504.3650393337</v>
      </c>
      <c r="N125" s="116">
        <f>'Glass Bottle'!N4</f>
        <v>1.82716410811577E-2</v>
      </c>
      <c r="O125" s="114">
        <f>'Glass Bottle'!O4</f>
        <v>12536337.196475776</v>
      </c>
      <c r="P125" s="115">
        <f>'Glass Bottle'!P4</f>
        <v>-62890.310066051781</v>
      </c>
      <c r="Q125" s="116">
        <f>'Glass Bottle'!Q4</f>
        <v>-4.9916004797435076E-3</v>
      </c>
    </row>
    <row r="126" spans="2:17">
      <c r="B126" s="321" t="s">
        <v>222</v>
      </c>
      <c r="C126" s="236" t="s">
        <v>223</v>
      </c>
      <c r="D126" s="241">
        <f>Enhanced!D15</f>
        <v>22165591.80266406</v>
      </c>
      <c r="E126" s="122">
        <f>Enhanced!E15</f>
        <v>6414300.3647022583</v>
      </c>
      <c r="F126" s="123">
        <f>Enhanced!F15</f>
        <v>0.40722377526729714</v>
      </c>
      <c r="G126" s="124">
        <f>Enhanced!G15</f>
        <v>0.62630251997414421</v>
      </c>
      <c r="H126" s="125">
        <f>Enhanced!H15</f>
        <v>0.18166285472458837</v>
      </c>
      <c r="I126" s="204">
        <f>Enhanced!I15</f>
        <v>10.372084783545843</v>
      </c>
      <c r="J126" s="152">
        <f>Enhanced!J15</f>
        <v>-0.47899964586159172</v>
      </c>
      <c r="K126" s="123">
        <f>Enhanced!K15</f>
        <v>-4.4143020817666731E-2</v>
      </c>
      <c r="L126" s="126">
        <f>Enhanced!L15</f>
        <v>229903397.45470035</v>
      </c>
      <c r="M126" s="127">
        <f>Enhanced!M15</f>
        <v>58984804.189174414</v>
      </c>
      <c r="N126" s="123">
        <f>Enhanced!N15</f>
        <v>0.34510466686055724</v>
      </c>
      <c r="O126" s="121">
        <f>Enhanced!O15</f>
        <v>34961717.94615721</v>
      </c>
      <c r="P126" s="122">
        <f>Enhanced!P15</f>
        <v>5449595.8938729018</v>
      </c>
      <c r="Q126" s="123">
        <f>Enhanced!Q15</f>
        <v>0.18465618582826002</v>
      </c>
    </row>
    <row r="127" spans="2:17">
      <c r="B127" s="321"/>
      <c r="C127" s="236" t="s">
        <v>224</v>
      </c>
      <c r="D127" s="242">
        <f>Enhanced!D16</f>
        <v>3352872077.3002424</v>
      </c>
      <c r="E127" s="106">
        <f>Enhanced!E16</f>
        <v>-34982172.232915878</v>
      </c>
      <c r="F127" s="107">
        <f>Enhanced!F16</f>
        <v>-1.0325760689892835E-2</v>
      </c>
      <c r="G127" s="108">
        <f>Enhanced!G16</f>
        <v>94.737476439122133</v>
      </c>
      <c r="H127" s="109">
        <f>Enhanced!H16</f>
        <v>-0.89749961091987984</v>
      </c>
      <c r="I127" s="155">
        <f>Enhanced!I16</f>
        <v>4.8358809465449841</v>
      </c>
      <c r="J127" s="156">
        <f>Enhanced!J16</f>
        <v>7.5716671799971991E-2</v>
      </c>
      <c r="K127" s="107">
        <f>Enhanced!K16</f>
        <v>1.5906314872721049E-2</v>
      </c>
      <c r="L127" s="110">
        <f>Enhanced!L16</f>
        <v>16214090194.818945</v>
      </c>
      <c r="M127" s="111">
        <f>Enhanced!M16</f>
        <v>87347428.148132324</v>
      </c>
      <c r="N127" s="107">
        <f>Enhanced!N16</f>
        <v>5.4163093819945786E-3</v>
      </c>
      <c r="O127" s="105">
        <f>Enhanced!O16</f>
        <v>4694808624.0559597</v>
      </c>
      <c r="P127" s="106">
        <f>Enhanced!P16</f>
        <v>-62371040.791277885</v>
      </c>
      <c r="Q127" s="107">
        <f>Enhanced!Q16</f>
        <v>-1.3110928151855022E-2</v>
      </c>
    </row>
    <row r="128" spans="2:17">
      <c r="B128" s="321"/>
      <c r="C128" s="237" t="s">
        <v>128</v>
      </c>
      <c r="D128" s="242">
        <f>'Enhanced - Aggs'!D8</f>
        <v>558.06225702166557</v>
      </c>
      <c r="E128" s="106">
        <f>'Enhanced - Aggs'!E8</f>
        <v>45.101778090000153</v>
      </c>
      <c r="F128" s="107">
        <f>'Enhanced - Aggs'!F8</f>
        <v>8.7924469705605593E-2</v>
      </c>
      <c r="G128" s="108">
        <f>'Enhanced - Aggs'!G8</f>
        <v>1.5768394590444441E-5</v>
      </c>
      <c r="H128" s="109">
        <f>'Enhanced - Aggs'!H8</f>
        <v>1.2881485397154637E-6</v>
      </c>
      <c r="I128" s="155">
        <f>'Enhanced - Aggs'!I8</f>
        <v>8.7146872074361745</v>
      </c>
      <c r="J128" s="156">
        <f>'Enhanced - Aggs'!J8</f>
        <v>-6.7323566063386409E-3</v>
      </c>
      <c r="K128" s="107">
        <f>'Enhanced - Aggs'!K8</f>
        <v>-7.7193357765924166E-4</v>
      </c>
      <c r="L128" s="110">
        <f>'Enhanced - Aggs'!L8</f>
        <v>4863.3380122196677</v>
      </c>
      <c r="M128" s="111">
        <f>'Enhanced - Aggs'!M8</f>
        <v>389.59445568442334</v>
      </c>
      <c r="N128" s="107">
        <f>'Enhanced - Aggs'!N8</f>
        <v>8.7084664277482737E-2</v>
      </c>
      <c r="O128" s="105">
        <f>'Enhanced - Aggs'!O8</f>
        <v>1113.9016635417938</v>
      </c>
      <c r="P128" s="106">
        <f>'Enhanced - Aggs'!P8</f>
        <v>88.535752654075623</v>
      </c>
      <c r="Q128" s="107">
        <f>'Enhanced - Aggs'!Q8</f>
        <v>8.6345519890967642E-2</v>
      </c>
    </row>
    <row r="129" spans="2:17" ht="15" customHeight="1">
      <c r="B129" s="321"/>
      <c r="C129" s="237" t="s">
        <v>129</v>
      </c>
      <c r="D129" s="242">
        <f>'Enhanced - Aggs'!D9</f>
        <v>7014664.6104202494</v>
      </c>
      <c r="E129" s="106">
        <f>'Enhanced - Aggs'!E9</f>
        <v>1136774.1833597356</v>
      </c>
      <c r="F129" s="107">
        <f>'Enhanced - Aggs'!F9</f>
        <v>0.19339832844216992</v>
      </c>
      <c r="G129" s="108">
        <f>'Enhanced - Aggs'!G9</f>
        <v>0.19820369162223869</v>
      </c>
      <c r="H129" s="109">
        <f>'Enhanced - Aggs'!H9</f>
        <v>3.2278044055149752E-2</v>
      </c>
      <c r="I129" s="155">
        <f>'Enhanced - Aggs'!I9</f>
        <v>12.953927321900698</v>
      </c>
      <c r="J129" s="156">
        <f>'Enhanced - Aggs'!J9</f>
        <v>0.3111110694394057</v>
      </c>
      <c r="K129" s="107">
        <f>'Enhanced - Aggs'!K9</f>
        <v>2.460773479792043E-2</v>
      </c>
      <c r="L129" s="110">
        <f>'Enhanced - Aggs'!L9</f>
        <v>90867455.550892785</v>
      </c>
      <c r="M129" s="111">
        <f>'Enhanced - Aggs'!M9</f>
        <v>16554366.929465473</v>
      </c>
      <c r="N129" s="107">
        <f>'Enhanced - Aggs'!N9</f>
        <v>0.22276515801675634</v>
      </c>
      <c r="O129" s="105">
        <f>'Enhanced - Aggs'!O9</f>
        <v>14150743.374229267</v>
      </c>
      <c r="P129" s="106">
        <f>'Enhanced - Aggs'!P9</f>
        <v>2302307.1920870561</v>
      </c>
      <c r="Q129" s="107">
        <f>'Enhanced - Aggs'!Q9</f>
        <v>0.19431316983055197</v>
      </c>
    </row>
    <row r="130" spans="2:17">
      <c r="B130" s="321"/>
      <c r="C130" s="237" t="s">
        <v>130</v>
      </c>
      <c r="D130" s="242">
        <f>'Enhanced - Aggs'!D10</f>
        <v>1506967.7975626057</v>
      </c>
      <c r="E130" s="106">
        <f>'Enhanced - Aggs'!E10</f>
        <v>-64248.627273136517</v>
      </c>
      <c r="F130" s="107">
        <f>'Enhanced - Aggs'!F10</f>
        <v>-4.0891010466526392E-2</v>
      </c>
      <c r="G130" s="108">
        <f>'Enhanced - Aggs'!G10</f>
        <v>4.2580308143178439E-2</v>
      </c>
      <c r="H130" s="109">
        <f>'Enhanced - Aggs'!H10</f>
        <v>-1.7732071177879657E-3</v>
      </c>
      <c r="I130" s="155">
        <f>'Enhanced - Aggs'!I10</f>
        <v>12.167364245956168</v>
      </c>
      <c r="J130" s="156">
        <f>'Enhanced - Aggs'!J10</f>
        <v>0.16973455647515756</v>
      </c>
      <c r="K130" s="107">
        <f>'Enhanced - Aggs'!K10</f>
        <v>1.4147340838830296E-2</v>
      </c>
      <c r="L130" s="110">
        <f>'Enhanced - Aggs'!L10</f>
        <v>18335826.099870563</v>
      </c>
      <c r="M130" s="111">
        <f>'Enhanced - Aggs'!M10</f>
        <v>-515046.72733894736</v>
      </c>
      <c r="N130" s="107">
        <f>'Enhanced - Aggs'!N10</f>
        <v>-2.7322168690010182E-2</v>
      </c>
      <c r="O130" s="105">
        <f>'Enhanced - Aggs'!O10</f>
        <v>5556381.3240641113</v>
      </c>
      <c r="P130" s="106">
        <f>'Enhanced - Aggs'!P10</f>
        <v>-367946.11037938483</v>
      </c>
      <c r="Q130" s="107">
        <f>'Enhanced - Aggs'!Q10</f>
        <v>-6.2107659384283843E-2</v>
      </c>
    </row>
    <row r="131" spans="2:17">
      <c r="B131" s="321"/>
      <c r="C131" s="238" t="s">
        <v>225</v>
      </c>
      <c r="D131" s="242">
        <f>Enhanced!D17</f>
        <v>32273975.110837568</v>
      </c>
      <c r="E131" s="106">
        <f>Enhanced!E17</f>
        <v>787826.30869145691</v>
      </c>
      <c r="F131" s="107">
        <f>Enhanced!F17</f>
        <v>2.5021361413300514E-2</v>
      </c>
      <c r="G131" s="108">
        <f>Enhanced!G17</f>
        <v>0.91192114884435282</v>
      </c>
      <c r="H131" s="109">
        <f>Enhanced!H17</f>
        <v>2.310573211966982E-2</v>
      </c>
      <c r="I131" s="155">
        <f>Enhanced!I17</f>
        <v>11.433309009681514</v>
      </c>
      <c r="J131" s="156">
        <f>Enhanced!J17</f>
        <v>0.19031829787471288</v>
      </c>
      <c r="K131" s="107">
        <f>Enhanced!K17</f>
        <v>1.6927728818173848E-2</v>
      </c>
      <c r="L131" s="110">
        <f>Enhanced!L17</f>
        <v>368998330.41297609</v>
      </c>
      <c r="M131" s="111">
        <f>Enhanced!M17</f>
        <v>14999851.879880548</v>
      </c>
      <c r="N131" s="107">
        <f>Enhanced!N17</f>
        <v>4.2372645052140251E-2</v>
      </c>
      <c r="O131" s="105">
        <f>Enhanced!O17</f>
        <v>54366975.915670909</v>
      </c>
      <c r="P131" s="106">
        <f>Enhanced!P17</f>
        <v>2011699.1791509986</v>
      </c>
      <c r="Q131" s="107">
        <f>Enhanced!Q17</f>
        <v>3.8424000493301899E-2</v>
      </c>
    </row>
    <row r="132" spans="2:17">
      <c r="B132" s="321"/>
      <c r="C132" s="238" t="s">
        <v>226</v>
      </c>
      <c r="D132" s="242">
        <f>Enhanced!D18</f>
        <v>378506.45807211509</v>
      </c>
      <c r="E132" s="106">
        <f>Enhanced!E18</f>
        <v>155512.41687872072</v>
      </c>
      <c r="F132" s="107">
        <f>Enhanced!F18</f>
        <v>0.69738373297540557</v>
      </c>
      <c r="G132" s="108">
        <f>Enhanced!G18</f>
        <v>1.0694934321066107E-2</v>
      </c>
      <c r="H132" s="109">
        <f>Enhanced!H18</f>
        <v>4.4000856593295378E-3</v>
      </c>
      <c r="I132" s="155">
        <f>Enhanced!I18</f>
        <v>11.424031892647648</v>
      </c>
      <c r="J132" s="156">
        <f>Enhanced!J18</f>
        <v>2.2212377367073959</v>
      </c>
      <c r="K132" s="107">
        <f>Enhanced!K18</f>
        <v>0.2413655786567413</v>
      </c>
      <c r="L132" s="110">
        <f>Enhanced!L18</f>
        <v>4324069.8485889426</v>
      </c>
      <c r="M132" s="111">
        <f>Enhanced!M18</f>
        <v>2271901.5894848732</v>
      </c>
      <c r="N132" s="107">
        <f>Enhanced!N18</f>
        <v>1.1070737398875541</v>
      </c>
      <c r="O132" s="105">
        <f>Enhanced!O18</f>
        <v>806820.98311324662</v>
      </c>
      <c r="P132" s="106">
        <f>Enhanced!P18</f>
        <v>337967.37426444178</v>
      </c>
      <c r="Q132" s="107">
        <f>Enhanced!Q18</f>
        <v>0.72083773673890805</v>
      </c>
    </row>
    <row r="133" spans="2:17">
      <c r="B133" s="321"/>
      <c r="C133" s="238" t="s">
        <v>227</v>
      </c>
      <c r="D133" s="242">
        <f>Enhanced!D19</f>
        <v>105855931.52967116</v>
      </c>
      <c r="E133" s="106">
        <f>Enhanced!E19</f>
        <v>18401281.350953415</v>
      </c>
      <c r="F133" s="107">
        <f>Enhanced!F19</f>
        <v>0.21040941005823613</v>
      </c>
      <c r="G133" s="108">
        <f>Enhanced!G19</f>
        <v>2.9910248849424015</v>
      </c>
      <c r="H133" s="109">
        <f>Enhanced!H19</f>
        <v>0.52228722408848993</v>
      </c>
      <c r="I133" s="155">
        <f>Enhanced!I19</f>
        <v>12.264260392943502</v>
      </c>
      <c r="J133" s="156">
        <f>Enhanced!J19</f>
        <v>0.49949220734126776</v>
      </c>
      <c r="K133" s="107">
        <f>Enhanced!K19</f>
        <v>4.2456612783288675E-2</v>
      </c>
      <c r="L133" s="110">
        <f>Enhanced!L19</f>
        <v>1298244708.4174852</v>
      </c>
      <c r="M133" s="111">
        <f>Enhanced!M19</f>
        <v>269361022.31193399</v>
      </c>
      <c r="N133" s="107">
        <f>Enhanced!N19</f>
        <v>0.26179929369032756</v>
      </c>
      <c r="O133" s="105">
        <f>Enhanced!O19</f>
        <v>288549935.69101232</v>
      </c>
      <c r="P133" s="106">
        <f>Enhanced!P19</f>
        <v>41378060.393090904</v>
      </c>
      <c r="Q133" s="107">
        <f>Enhanced!Q19</f>
        <v>0.16740602199670598</v>
      </c>
    </row>
    <row r="134" spans="2:17">
      <c r="B134" s="321"/>
      <c r="C134" s="238" t="s">
        <v>131</v>
      </c>
      <c r="D134" s="242">
        <f>'Enhanced - Aggs'!D12</f>
        <v>308546.60788303614</v>
      </c>
      <c r="E134" s="106">
        <f>'Enhanced - Aggs'!E12</f>
        <v>43959.247306346893</v>
      </c>
      <c r="F134" s="107">
        <f>'Enhanced - Aggs'!F12</f>
        <v>0.16614265779942855</v>
      </c>
      <c r="G134" s="108">
        <f>'Enhanced - Aggs'!G12</f>
        <v>8.718175439078232E-3</v>
      </c>
      <c r="H134" s="109">
        <f>'Enhanced - Aggs'!H12</f>
        <v>1.2491983142853529E-3</v>
      </c>
      <c r="I134" s="155">
        <f>'Enhanced - Aggs'!I12</f>
        <v>19.0330398978207</v>
      </c>
      <c r="J134" s="156">
        <f>'Enhanced - Aggs'!J12</f>
        <v>0.42124957166994648</v>
      </c>
      <c r="K134" s="107">
        <f>'Enhanced - Aggs'!K12</f>
        <v>2.2633479331543079E-2</v>
      </c>
      <c r="L134" s="110">
        <f>'Enhanced - Aggs'!L12</f>
        <v>5872579.8981750654</v>
      </c>
      <c r="M134" s="111">
        <f>'Enhanced - Aggs'!M12</f>
        <v>948135.42017207947</v>
      </c>
      <c r="N134" s="107">
        <f>'Enhanced - Aggs'!N12</f>
        <v>0.19253652354236261</v>
      </c>
      <c r="O134" s="105">
        <f>'Enhanced - Aggs'!O12</f>
        <v>581505.44531989098</v>
      </c>
      <c r="P134" s="106">
        <f>'Enhanced - Aggs'!P12</f>
        <v>76790.180249810219</v>
      </c>
      <c r="Q134" s="107">
        <f>'Enhanced - Aggs'!Q12</f>
        <v>0.15214554732983507</v>
      </c>
    </row>
    <row r="135" spans="2:17">
      <c r="B135" s="322"/>
      <c r="C135" s="239" t="s">
        <v>179</v>
      </c>
      <c r="D135" s="242">
        <f>'Enhanced - Aggs'!D13</f>
        <v>38214571.362079196</v>
      </c>
      <c r="E135" s="106">
        <f>'Enhanced - Aggs'!E13</f>
        <v>10146271.907029949</v>
      </c>
      <c r="F135" s="107">
        <f>'Enhanced - Aggs'!F13</f>
        <v>0.36148509542870511</v>
      </c>
      <c r="G135" s="108">
        <f>'Enhanced - Aggs'!G13</f>
        <v>11.265980798060429</v>
      </c>
      <c r="H135" s="109">
        <f>'Enhanced - Aggs'!H13</f>
        <v>2.0337271856287646</v>
      </c>
      <c r="I135" s="155">
        <f>'Enhanced - Aggs'!I13</f>
        <v>34.953583492342439</v>
      </c>
      <c r="J135" s="156">
        <f>'Enhanced - Aggs'!J13</f>
        <v>1.8851288074770451</v>
      </c>
      <c r="K135" s="107">
        <f>'Enhanced - Aggs'!K13</f>
        <v>5.7006861235031389E-2</v>
      </c>
      <c r="L135" s="110">
        <f>'Enhanced - Aggs'!L13</f>
        <v>1335736210.7285135</v>
      </c>
      <c r="M135" s="111">
        <f>'Enhanced - Aggs'!M13</f>
        <v>407560922.11798537</v>
      </c>
      <c r="N135" s="107">
        <f>'Enhanced - Aggs'!N13</f>
        <v>0.43909908733737268</v>
      </c>
      <c r="O135" s="105">
        <f>'Enhanced - Aggs'!O13</f>
        <v>261174489.2569347</v>
      </c>
      <c r="P135" s="106">
        <f>'Enhanced - Aggs'!P13</f>
        <v>61369461.657557577</v>
      </c>
      <c r="Q135" s="107">
        <f>'Enhanced - Aggs'!Q13</f>
        <v>0.30714673396811409</v>
      </c>
    </row>
    <row r="136" spans="2:17" ht="15" thickBot="1">
      <c r="B136" s="323"/>
      <c r="C136" s="240" t="s">
        <v>228</v>
      </c>
      <c r="D136" s="243">
        <f>Enhanced!D20</f>
        <v>1471408.1915358584</v>
      </c>
      <c r="E136" s="129">
        <f>Enhanced!E20</f>
        <v>27012.361667898716</v>
      </c>
      <c r="F136" s="130">
        <f>Enhanced!F20</f>
        <v>1.8701495192192618E-2</v>
      </c>
      <c r="G136" s="131">
        <f>Enhanced!G20</f>
        <v>4.1575549458541715E-2</v>
      </c>
      <c r="H136" s="132">
        <f>Enhanced!H20</f>
        <v>8.0202426475935173E-4</v>
      </c>
      <c r="I136" s="205">
        <f>Enhanced!I20</f>
        <v>13.425480092725621</v>
      </c>
      <c r="J136" s="157">
        <f>Enhanced!J20</f>
        <v>-0.58370206738607067</v>
      </c>
      <c r="K136" s="130">
        <f>Enhanced!K20</f>
        <v>-4.166567760451028E-2</v>
      </c>
      <c r="L136" s="133">
        <f>Enhanced!L20</f>
        <v>19754361.383738074</v>
      </c>
      <c r="M136" s="134">
        <f>Enhanced!M20</f>
        <v>-480442.90818786994</v>
      </c>
      <c r="N136" s="130">
        <f>Enhanced!N20</f>
        <v>-2.3743392881717933E-2</v>
      </c>
      <c r="O136" s="128">
        <f>Enhanced!O20</f>
        <v>6221345.0372153064</v>
      </c>
      <c r="P136" s="129">
        <f>Enhanced!P20</f>
        <v>-450581.1933477195</v>
      </c>
      <c r="Q136" s="130">
        <f>Enhanced!Q20</f>
        <v>-6.7533899173476949E-2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Alternatives'!D14</f>
        <v>382263610.33483654</v>
      </c>
      <c r="E137" s="292">
        <f>'Non-Dairy Alternatives'!E14</f>
        <v>-22696110.769305885</v>
      </c>
      <c r="F137" s="293">
        <f>'Non-Dairy Alternatives'!F14</f>
        <v>-5.6045353615475219E-2</v>
      </c>
      <c r="G137" s="294">
        <f>'Non-Dairy Alternatives'!G14</f>
        <v>99.999999999999972</v>
      </c>
      <c r="H137" s="295">
        <f>'Non-Dairy Alternatives'!H14</f>
        <v>-1.4210854715202004E-14</v>
      </c>
      <c r="I137" s="296">
        <f>'Non-Dairy Alternatives'!I14</f>
        <v>8.4904057470136198</v>
      </c>
      <c r="J137" s="297">
        <f>'Non-Dairy Alternatives'!J14</f>
        <v>0.14443713547962922</v>
      </c>
      <c r="K137" s="293">
        <f>'Non-Dairy Alternatives'!K14</f>
        <v>1.7306215995111639E-2</v>
      </c>
      <c r="L137" s="298">
        <f>'Non-Dairy Alternatives'!L14</f>
        <v>3245573154.0610714</v>
      </c>
      <c r="M137" s="299">
        <f>'Non-Dairy Alternatives'!M14</f>
        <v>-134207967.20966005</v>
      </c>
      <c r="N137" s="293">
        <f>'Non-Dairy Alternatives'!N14</f>
        <v>-3.9709070615555273E-2</v>
      </c>
      <c r="O137" s="291">
        <f>'Non-Dairy Alternatives'!O14</f>
        <v>821563635.36348844</v>
      </c>
      <c r="P137" s="292">
        <f>'Non-Dairy Alternatives'!P14</f>
        <v>-32875249.740070581</v>
      </c>
      <c r="Q137" s="293">
        <f>'Non-Dairy Alternatives'!Q14</f>
        <v>-3.8475835209777542E-2</v>
      </c>
    </row>
    <row r="138" spans="2:17" ht="15.5" customHeight="1">
      <c r="B138" s="322"/>
      <c r="C138" s="82" t="s">
        <v>265</v>
      </c>
      <c r="D138" s="121">
        <f>'Non-Dairy Alternatives'!D15</f>
        <v>3267597.7674908219</v>
      </c>
      <c r="E138" s="122">
        <f>'Non-Dairy Alternatives'!E15</f>
        <v>251842.34885268379</v>
      </c>
      <c r="F138" s="123">
        <f>'Non-Dairy Alternatives'!F15</f>
        <v>8.3508877177583374E-2</v>
      </c>
      <c r="G138" s="124">
        <f>'Non-Dairy Alternatives'!G15</f>
        <v>0.85480220432926668</v>
      </c>
      <c r="H138" s="125">
        <f>'Non-Dairy Alternatives'!H15</f>
        <v>0.11009717282254461</v>
      </c>
      <c r="I138" s="204">
        <f>'Non-Dairy Alternatives'!I15</f>
        <v>15.013908949265954</v>
      </c>
      <c r="J138" s="152">
        <f>'Non-Dairy Alternatives'!J15</f>
        <v>0.7057177026496344</v>
      </c>
      <c r="K138" s="245">
        <f>'Non-Dairy Alternatives'!K15</f>
        <v>4.9322635578870004E-2</v>
      </c>
      <c r="L138" s="257">
        <f>'Non-Dairy Alternatives'!L15</f>
        <v>49059415.363931902</v>
      </c>
      <c r="M138" s="127">
        <f>'Non-Dairy Alternatives'!M15</f>
        <v>5909410.0810379609</v>
      </c>
      <c r="N138" s="123">
        <f>'Non-Dairy Alternatives'!N15</f>
        <v>0.13695039067308393</v>
      </c>
      <c r="O138" s="121">
        <f>'Non-Dairy Alternatives'!O15</f>
        <v>8993917.1904279422</v>
      </c>
      <c r="P138" s="122">
        <f>'Non-Dairy Alternatives'!P15</f>
        <v>924074.36340714619</v>
      </c>
      <c r="Q138" s="123">
        <f>'Non-Dairy Alternatives'!Q15</f>
        <v>0.11450958627261067</v>
      </c>
    </row>
    <row r="139" spans="2:17">
      <c r="B139" s="321"/>
      <c r="C139" s="255" t="s">
        <v>85</v>
      </c>
      <c r="D139" s="105">
        <f>'Non-Dairy Alternatives'!D16</f>
        <v>244432927.07407427</v>
      </c>
      <c r="E139" s="106">
        <f>'Non-Dairy Alternatives'!E16</f>
        <v>-23641717.774823904</v>
      </c>
      <c r="F139" s="107">
        <f>'Non-Dairy Alternatives'!F16</f>
        <v>-8.8190801439463604E-2</v>
      </c>
      <c r="G139" s="108">
        <f>'Non-Dairy Alternatives'!G16</f>
        <v>63.943551116458039</v>
      </c>
      <c r="H139" s="109">
        <f>'Non-Dairy Alternatives'!H16</f>
        <v>-2.2543028621992818</v>
      </c>
      <c r="I139" s="155">
        <f>'Non-Dairy Alternatives'!I16</f>
        <v>6.869274634902907</v>
      </c>
      <c r="J139" s="156">
        <f>'Non-Dairy Alternatives'!J16</f>
        <v>2.9135436390937741E-2</v>
      </c>
      <c r="K139" s="244">
        <f>'Non-Dairy Alternatives'!K16</f>
        <v>4.2594800405927379E-3</v>
      </c>
      <c r="L139" s="247">
        <f>'Non-Dairy Alternatives'!L16</f>
        <v>1679076905.8850105</v>
      </c>
      <c r="M139" s="111">
        <f>'Non-Dairy Alternatives'!M16</f>
        <v>-154590980.47311258</v>
      </c>
      <c r="N139" s="107">
        <f>'Non-Dairy Alternatives'!N16</f>
        <v>-8.4306968357366063E-2</v>
      </c>
      <c r="O139" s="105">
        <f>'Non-Dairy Alternatives'!O16</f>
        <v>433137848.21917599</v>
      </c>
      <c r="P139" s="106">
        <f>'Non-Dairy Alternatives'!P16</f>
        <v>-40898129.741176248</v>
      </c>
      <c r="Q139" s="107">
        <f>'Non-Dairy Alternatives'!Q16</f>
        <v>-8.6276425509198201E-2</v>
      </c>
    </row>
    <row r="140" spans="2:17">
      <c r="B140" s="321"/>
      <c r="C140" s="255" t="s">
        <v>87</v>
      </c>
      <c r="D140" s="105">
        <f>'Non-Dairy Alternatives'!D17</f>
        <v>1730231.5326900606</v>
      </c>
      <c r="E140" s="106">
        <f>'Non-Dairy Alternatives'!E17</f>
        <v>-555511.65304727596</v>
      </c>
      <c r="F140" s="107">
        <f>'Non-Dairy Alternatives'!F17</f>
        <v>-0.24303327535375704</v>
      </c>
      <c r="G140" s="108">
        <f>'Non-Dairy Alternatives'!G17</f>
        <v>0.45262784264881933</v>
      </c>
      <c r="H140" s="109">
        <f>'Non-Dairy Alternatives'!H17</f>
        <v>-0.11180932643682356</v>
      </c>
      <c r="I140" s="155">
        <f>'Non-Dairy Alternatives'!I17</f>
        <v>10.962880539124011</v>
      </c>
      <c r="J140" s="156">
        <f>'Non-Dairy Alternatives'!J17</f>
        <v>0.74912767309866624</v>
      </c>
      <c r="K140" s="244">
        <f>'Non-Dairy Alternatives'!K17</f>
        <v>7.334499697858729E-2</v>
      </c>
      <c r="L140" s="247">
        <f>'Non-Dairy Alternatives'!L17</f>
        <v>18968321.597906575</v>
      </c>
      <c r="M140" s="111">
        <f>'Non-Dairy Alternatives'!M17</f>
        <v>-4377694.416416049</v>
      </c>
      <c r="N140" s="107">
        <f>'Non-Dairy Alternatives'!N17</f>
        <v>-0.18751355322168728</v>
      </c>
      <c r="O140" s="105">
        <f>'Non-Dairy Alternatives'!O17</f>
        <v>4000340.2480900595</v>
      </c>
      <c r="P140" s="106">
        <f>'Non-Dairy Alternatives'!P17</f>
        <v>-1052064.5485060522</v>
      </c>
      <c r="Q140" s="107">
        <f>'Non-Dairy Alternatives'!Q17</f>
        <v>-0.20823045477568333</v>
      </c>
    </row>
    <row r="141" spans="2:17">
      <c r="B141" s="321"/>
      <c r="C141" s="255" t="s">
        <v>261</v>
      </c>
      <c r="D141" s="105">
        <f>'Non-Dairy Alternatives'!D18</f>
        <v>29510552.91859892</v>
      </c>
      <c r="E141" s="106">
        <f>'Non-Dairy Alternatives'!E18</f>
        <v>2287406.5307507403</v>
      </c>
      <c r="F141" s="107">
        <f>'Non-Dairy Alternatives'!F18</f>
        <v>8.4024326143718228E-2</v>
      </c>
      <c r="G141" s="108">
        <f>'Non-Dairy Alternatives'!G18</f>
        <v>7.7199482557991077</v>
      </c>
      <c r="H141" s="109">
        <f>'Non-Dairy Alternatives'!H18</f>
        <v>0.99751514229761185</v>
      </c>
      <c r="I141" s="155">
        <f>'Non-Dairy Alternatives'!I18</f>
        <v>15.816464495469519</v>
      </c>
      <c r="J141" s="156">
        <f>'Non-Dairy Alternatives'!J18</f>
        <v>-0.41671187723147618</v>
      </c>
      <c r="K141" s="244">
        <f>'Non-Dairy Alternatives'!K18</f>
        <v>-2.5670384382211982E-2</v>
      </c>
      <c r="L141" s="247">
        <f>'Non-Dairy Alternatives'!L18</f>
        <v>466752612.4786942</v>
      </c>
      <c r="M141" s="111">
        <f>'Non-Dairy Alternatives'!M18</f>
        <v>24834475.74489665</v>
      </c>
      <c r="N141" s="107">
        <f>'Non-Dairy Alternatives'!N18</f>
        <v>5.6197005011940547E-2</v>
      </c>
      <c r="O141" s="105">
        <f>'Non-Dairy Alternatives'!O18</f>
        <v>146543597.84341064</v>
      </c>
      <c r="P141" s="106">
        <f>'Non-Dairy Alternatives'!P18</f>
        <v>6907392.2545962632</v>
      </c>
      <c r="Q141" s="107">
        <f>'Non-Dairy Alternatives'!Q18</f>
        <v>4.9467057812616351E-2</v>
      </c>
    </row>
    <row r="142" spans="2:17">
      <c r="B142" s="321"/>
      <c r="C142" s="255" t="s">
        <v>262</v>
      </c>
      <c r="D142" s="105">
        <v>0</v>
      </c>
      <c r="E142" s="106">
        <v>0</v>
      </c>
      <c r="F142" s="107">
        <v>0</v>
      </c>
      <c r="G142" s="108">
        <v>0</v>
      </c>
      <c r="H142" s="109">
        <v>0</v>
      </c>
      <c r="I142" s="155">
        <v>0</v>
      </c>
      <c r="J142" s="156">
        <v>0</v>
      </c>
      <c r="K142" s="244">
        <v>0</v>
      </c>
      <c r="L142" s="247">
        <v>0</v>
      </c>
      <c r="M142" s="111">
        <v>0</v>
      </c>
      <c r="N142" s="107">
        <v>0</v>
      </c>
      <c r="O142" s="105">
        <v>0</v>
      </c>
      <c r="P142" s="106">
        <v>0</v>
      </c>
      <c r="Q142" s="107">
        <v>0</v>
      </c>
    </row>
    <row r="143" spans="2:17">
      <c r="B143" s="321"/>
      <c r="C143" s="255" t="s">
        <v>263</v>
      </c>
      <c r="D143" s="105">
        <f>'Non-Dairy Alternatives'!D20</f>
        <v>1839874.9206526515</v>
      </c>
      <c r="E143" s="106">
        <f>'Non-Dairy Alternatives'!E20</f>
        <v>134137.7262992959</v>
      </c>
      <c r="F143" s="107">
        <f>'Non-Dairy Alternatives'!F20</f>
        <v>7.8639151883035219E-2</v>
      </c>
      <c r="G143" s="108">
        <f>'Non-Dairy Alternatives'!G20</f>
        <v>0.48131050691459942</v>
      </c>
      <c r="H143" s="109">
        <f>'Non-Dairy Alternatives'!H20</f>
        <v>6.0098938094228949E-2</v>
      </c>
      <c r="I143" s="155">
        <f>'Non-Dairy Alternatives'!I20</f>
        <v>25.003853364023481</v>
      </c>
      <c r="J143" s="156">
        <f>'Non-Dairy Alternatives'!J20</f>
        <v>1.476714499351683</v>
      </c>
      <c r="K143" s="244">
        <f>'Non-Dairy Alternatives'!K20</f>
        <v>6.2766429349771391E-2</v>
      </c>
      <c r="L143" s="247">
        <f>'Non-Dairy Alternatives'!L20</f>
        <v>46003962.724143237</v>
      </c>
      <c r="M143" s="111">
        <f>'Non-Dairy Alternatives'!M20</f>
        <v>5872846.8859561756</v>
      </c>
      <c r="N143" s="107">
        <f>'Non-Dairy Alternatives'!N20</f>
        <v>0.14634148000359923</v>
      </c>
      <c r="O143" s="105">
        <f>'Non-Dairy Alternatives'!O20</f>
        <v>6963143.5645936998</v>
      </c>
      <c r="P143" s="106">
        <f>'Non-Dairy Alternatives'!P20</f>
        <v>526366.33452704176</v>
      </c>
      <c r="Q143" s="107">
        <f>'Non-Dairy Alternatives'!Q20</f>
        <v>8.177482546208778E-2</v>
      </c>
    </row>
    <row r="144" spans="2:17">
      <c r="B144" s="321"/>
      <c r="C144" s="255" t="s">
        <v>264</v>
      </c>
      <c r="D144" s="105">
        <f>'Non-Dairy Alternatives'!D21</f>
        <v>1441061.4926690436</v>
      </c>
      <c r="E144" s="106">
        <f>'Non-Dairy Alternatives'!E21</f>
        <v>77579.965715531027</v>
      </c>
      <c r="F144" s="107">
        <f>'Non-Dairy Alternatives'!F21</f>
        <v>5.6898435499064953E-2</v>
      </c>
      <c r="G144" s="108">
        <f>'Non-Dairy Alternatives'!G21</f>
        <v>0.37698108156483234</v>
      </c>
      <c r="H144" s="109">
        <f>'Non-Dairy Alternatives'!H21</f>
        <v>4.0285490399391666E-2</v>
      </c>
      <c r="I144" s="155">
        <f>'Non-Dairy Alternatives'!I21</f>
        <v>7.9874095404142844</v>
      </c>
      <c r="J144" s="156">
        <f>'Non-Dairy Alternatives'!J21</f>
        <v>0.15505136830877486</v>
      </c>
      <c r="K144" s="244">
        <f>'Non-Dairy Alternatives'!K21</f>
        <v>1.9796256108534634E-2</v>
      </c>
      <c r="L144" s="247">
        <f>'Non-Dairy Alternatives'!L21</f>
        <v>11510348.314868368</v>
      </c>
      <c r="M144" s="111">
        <f>'Non-Dairy Alternatives'!M21</f>
        <v>831072.63471912593</v>
      </c>
      <c r="N144" s="107">
        <f>'Non-Dairy Alternatives'!N21</f>
        <v>7.7821067608914066E-2</v>
      </c>
      <c r="O144" s="105">
        <f>'Non-Dairy Alternatives'!O21</f>
        <v>2980120.6394577217</v>
      </c>
      <c r="P144" s="106">
        <f>'Non-Dairy Alternatives'!P21</f>
        <v>91642.85278145643</v>
      </c>
      <c r="Q144" s="107">
        <f>'Non-Dairy Alternatives'!Q21</f>
        <v>3.1727040867054301E-2</v>
      </c>
    </row>
    <row r="145" spans="2:17">
      <c r="B145" s="321"/>
      <c r="C145" s="255" t="s">
        <v>229</v>
      </c>
      <c r="D145" s="105">
        <f>'Non-Dairy Alternatives'!D22</f>
        <v>65757448.814200975</v>
      </c>
      <c r="E145" s="106">
        <f>'Non-Dairy Alternatives'!E22</f>
        <v>133771.85833856463</v>
      </c>
      <c r="F145" s="107">
        <f>'Non-Dairy Alternatives'!F22</f>
        <v>2.0384694144544471E-3</v>
      </c>
      <c r="G145" s="108">
        <f>'Non-Dairy Alternatives'!G22</f>
        <v>17.202121006653488</v>
      </c>
      <c r="H145" s="109">
        <f>'Non-Dairy Alternatives'!H22</f>
        <v>0.99713232853601141</v>
      </c>
      <c r="I145" s="155">
        <f>'Non-Dairy Alternatives'!I22</f>
        <v>10.278712762370487</v>
      </c>
      <c r="J145" s="156">
        <f>'Non-Dairy Alternatives'!J22</f>
        <v>-0.10720200976831684</v>
      </c>
      <c r="K145" s="244">
        <f>'Non-Dairy Alternatives'!K22</f>
        <v>-1.0321864960407372E-2</v>
      </c>
      <c r="L145" s="247">
        <f>'Non-Dairy Alternatives'!L22</f>
        <v>675901928.34745157</v>
      </c>
      <c r="M145" s="111">
        <f>'Non-Dairy Alternatives'!M22</f>
        <v>-5659987.5505046844</v>
      </c>
      <c r="N145" s="107">
        <f>'Non-Dairy Alternatives'!N22</f>
        <v>-8.3044363519749545E-3</v>
      </c>
      <c r="O145" s="105">
        <f>'Non-Dairy Alternatives'!O22</f>
        <v>152028075.03349915</v>
      </c>
      <c r="P145" s="106">
        <f>'Non-Dairy Alternatives'!P22</f>
        <v>2501135.9355786145</v>
      </c>
      <c r="Q145" s="107">
        <f>'Non-Dairy Alternatives'!Q22</f>
        <v>1.672699214380827E-2</v>
      </c>
    </row>
    <row r="146" spans="2:17">
      <c r="B146" s="321"/>
      <c r="C146" s="255" t="s">
        <v>230</v>
      </c>
      <c r="D146" s="105">
        <f>'Non-Dairy Alternatives'!D23</f>
        <v>4267236.875226059</v>
      </c>
      <c r="E146" s="106">
        <f>'Non-Dairy Alternatives'!E23</f>
        <v>-495614.92383602913</v>
      </c>
      <c r="F146" s="107">
        <f>'Non-Dairy Alternatives'!F23</f>
        <v>-0.10405843909181192</v>
      </c>
      <c r="G146" s="108">
        <f>'Non-Dairy Alternatives'!G23</f>
        <v>1.1163073752922106</v>
      </c>
      <c r="H146" s="109">
        <f>'Non-Dairy Alternatives'!H23</f>
        <v>-5.982238548398211E-2</v>
      </c>
      <c r="I146" s="155">
        <f>'Non-Dairy Alternatives'!I23</f>
        <v>13.78653064298369</v>
      </c>
      <c r="J146" s="156">
        <f>'Non-Dairy Alternatives'!J23</f>
        <v>-0.35667875374613622</v>
      </c>
      <c r="K146" s="244">
        <f>'Non-Dairy Alternatives'!K23</f>
        <v>-2.5219081733217286E-2</v>
      </c>
      <c r="L146" s="247">
        <f>'Non-Dairy Alternatives'!L23</f>
        <v>58830391.94117403</v>
      </c>
      <c r="M146" s="111">
        <f>'Non-Dairy Alternatives'!M23</f>
        <v>-8531618.3785524517</v>
      </c>
      <c r="N146" s="107">
        <f>'Non-Dairy Alternatives'!N23</f>
        <v>-0.12665326254454179</v>
      </c>
      <c r="O146" s="105">
        <f>'Non-Dairy Alternatives'!O23</f>
        <v>11437411.076263614</v>
      </c>
      <c r="P146" s="106">
        <f>'Non-Dairy Alternatives'!P23</f>
        <v>-1364281.3223625217</v>
      </c>
      <c r="Q146" s="107">
        <f>'Non-Dairy Alternatives'!Q23</f>
        <v>-0.10657038771755951</v>
      </c>
    </row>
    <row r="147" spans="2:17">
      <c r="B147" s="321"/>
      <c r="C147" s="83" t="s">
        <v>230</v>
      </c>
      <c r="D147" s="105">
        <f>'Non-Dairy Alternatives'!D24</f>
        <v>1785127.6881183216</v>
      </c>
      <c r="E147" s="106">
        <f>'Non-Dairy Alternatives'!E24</f>
        <v>-307626.12818423938</v>
      </c>
      <c r="F147" s="107">
        <f>'Non-Dairy Alternatives'!F24</f>
        <v>-0.146995851011156</v>
      </c>
      <c r="G147" s="108">
        <f>'Non-Dairy Alternatives'!G24</f>
        <v>0.46698865386497879</v>
      </c>
      <c r="H147" s="109">
        <f>'Non-Dairy Alternatives'!H24</f>
        <v>-4.9792079437722347E-2</v>
      </c>
      <c r="I147" s="155">
        <f>'Non-Dairy Alternatives'!I24</f>
        <v>10.505592099026982</v>
      </c>
      <c r="J147" s="156">
        <f>'Non-Dairy Alternatives'!J24</f>
        <v>0.1796939807137008</v>
      </c>
      <c r="K147" s="244">
        <f>'Non-Dairy Alternatives'!K24</f>
        <v>1.7402261639111884E-2</v>
      </c>
      <c r="L147" s="247">
        <f>'Non-Dairy Alternatives'!L24</f>
        <v>18753823.336050142</v>
      </c>
      <c r="M147" s="111">
        <f>'Non-Dairy Alternatives'!M24</f>
        <v>-2855739.3578014113</v>
      </c>
      <c r="N147" s="107">
        <f>'Non-Dairy Alternatives'!N24</f>
        <v>-0.13215164963120418</v>
      </c>
      <c r="O147" s="105">
        <f>'Non-Dairy Alternatives'!O24</f>
        <v>4099677.4021644527</v>
      </c>
      <c r="P147" s="106">
        <f>'Non-Dairy Alternatives'!P24</f>
        <v>-667464.41368198395</v>
      </c>
      <c r="Q147" s="107">
        <f>'Non-Dairy Alternatives'!Q24</f>
        <v>-0.14001354259344001</v>
      </c>
    </row>
    <row r="148" spans="2:17" ht="15" thickBot="1">
      <c r="B148" s="323"/>
      <c r="C148" s="256" t="s">
        <v>86</v>
      </c>
      <c r="D148" s="128">
        <f>'Non-Dairy Alternatives'!D25</f>
        <v>28231551.251153059</v>
      </c>
      <c r="E148" s="129">
        <f>'Non-Dairy Alternatives'!E25</f>
        <v>-580378.71936547011</v>
      </c>
      <c r="F148" s="130">
        <f>'Non-Dairy Alternatives'!F25</f>
        <v>-2.0143694641745133E-2</v>
      </c>
      <c r="G148" s="131">
        <f>'Non-Dairy Alternatives'!G25</f>
        <v>7.385361956484469</v>
      </c>
      <c r="H148" s="132">
        <f>'Non-Dairy Alternatives'!H25</f>
        <v>0.27059758140998103</v>
      </c>
      <c r="I148" s="205">
        <f>'Non-Dairy Alternatives'!I25</f>
        <v>7.8180416693477328</v>
      </c>
      <c r="J148" s="157">
        <f>'Non-Dairy Alternatives'!J25</f>
        <v>0.3088190427098505</v>
      </c>
      <c r="K148" s="246">
        <f>'Non-Dairy Alternatives'!K25</f>
        <v>4.112530125480094E-2</v>
      </c>
      <c r="L148" s="248">
        <f>'Non-Dairy Alternatives'!L25</f>
        <v>220715444.07184073</v>
      </c>
      <c r="M148" s="134">
        <f>'Non-Dairy Alternatives'!M25</f>
        <v>4360247.6201168597</v>
      </c>
      <c r="N148" s="130">
        <f>'Non-Dairy Alternatives'!N25</f>
        <v>2.0153191102529298E-2</v>
      </c>
      <c r="O148" s="128">
        <f>'Non-Dairy Alternatives'!O25</f>
        <v>51379504.146405116</v>
      </c>
      <c r="P148" s="129">
        <f>'Non-Dairy Alternatives'!P25</f>
        <v>156078.54476562142</v>
      </c>
      <c r="Q148" s="130">
        <f>'Non-Dairy Alternatives'!Q25</f>
        <v>3.047014972786706E-3</v>
      </c>
    </row>
    <row r="149" spans="2:17">
      <c r="B149" s="226"/>
      <c r="C149" s="82" t="s">
        <v>207</v>
      </c>
      <c r="D149" s="121">
        <f>'Trad vs Value Add'!D13</f>
        <v>166740116.3909294</v>
      </c>
      <c r="E149" s="122">
        <f>'Trad vs Value Add'!E13</f>
        <v>-999934.02956047654</v>
      </c>
      <c r="F149" s="123">
        <f>'Trad vs Value Add'!F13</f>
        <v>-5.9612121676000879E-3</v>
      </c>
      <c r="G149" s="124">
        <f>'Trad vs Value Add'!G13</f>
        <v>4.7113452239912634</v>
      </c>
      <c r="H149" s="125">
        <f>'Trad vs Value Add'!H13</f>
        <v>-2.3750952831256278E-2</v>
      </c>
      <c r="I149" s="204">
        <f>'Trad vs Value Add'!I13</f>
        <v>8.3703768257210882</v>
      </c>
      <c r="J149" s="152">
        <f>'Trad vs Value Add'!J13</f>
        <v>-4.530640687774401E-2</v>
      </c>
      <c r="K149" s="123">
        <f>'Trad vs Value Add'!K13</f>
        <v>-5.3835684668175204E-3</v>
      </c>
      <c r="L149" s="233">
        <f>'Trad vs Value Add'!L13</f>
        <v>1395677606.1566725</v>
      </c>
      <c r="M149" s="234">
        <f>'Trad vs Value Add'!M13</f>
        <v>-15969523.60232687</v>
      </c>
      <c r="N149" s="232">
        <f>'Trad vs Value Add'!N13</f>
        <v>-1.1312688040568068E-2</v>
      </c>
      <c r="O149" s="251">
        <f>'Trad vs Value Add'!O13</f>
        <v>534637802.77958345</v>
      </c>
      <c r="P149" s="231">
        <f>'Trad vs Value Add'!P13</f>
        <v>-18537294.91057241</v>
      </c>
      <c r="Q149" s="232">
        <f>'Trad vs Value Add'!Q13</f>
        <v>-3.3510718374664634E-2</v>
      </c>
    </row>
    <row r="150" spans="2:17">
      <c r="B150" s="226" t="s">
        <v>220</v>
      </c>
      <c r="C150" s="83" t="s">
        <v>208</v>
      </c>
      <c r="D150" s="105">
        <f>'Trad vs Value Add'!D14</f>
        <v>2745646901.6571832</v>
      </c>
      <c r="E150" s="106">
        <f>'Trad vs Value Add'!E14</f>
        <v>-38763276.429065228</v>
      </c>
      <c r="F150" s="107">
        <f>'Trad vs Value Add'!F14</f>
        <v>-1.3921539554099603E-2</v>
      </c>
      <c r="G150" s="108">
        <f>'Trad vs Value Add'!G14</f>
        <v>77.579953144333288</v>
      </c>
      <c r="H150" s="109">
        <f>'Trad vs Value Add'!H14</f>
        <v>-1.0205358617877636</v>
      </c>
      <c r="I150" s="206">
        <f>'Trad vs Value Add'!I14</f>
        <v>3.9357687877576413</v>
      </c>
      <c r="J150" s="156">
        <f>'Trad vs Value Add'!J14</f>
        <v>6.0712698707874324E-2</v>
      </c>
      <c r="K150" s="107">
        <f>'Trad vs Value Add'!K14</f>
        <v>1.5667566433280239E-2</v>
      </c>
      <c r="L150" s="110">
        <f>'Trad vs Value Add'!L14</f>
        <v>10806231377.745815</v>
      </c>
      <c r="M150" s="111">
        <f>'Trad vs Value Add'!M14</f>
        <v>16485762.740552902</v>
      </c>
      <c r="N150" s="107">
        <f>'Trad vs Value Add'!N14</f>
        <v>1.5279102333632601E-3</v>
      </c>
      <c r="O150" s="105">
        <f>'Trad vs Value Add'!O14</f>
        <v>3420017978.7041383</v>
      </c>
      <c r="P150" s="106">
        <f>'Trad vs Value Add'!P14</f>
        <v>-50351642.845228195</v>
      </c>
      <c r="Q150" s="107">
        <f>'Trad vs Value Add'!Q14</f>
        <v>-1.4509014409464666E-2</v>
      </c>
    </row>
    <row r="151" spans="2:17">
      <c r="B151" s="226" t="s">
        <v>218</v>
      </c>
      <c r="C151" s="83" t="s">
        <v>209</v>
      </c>
      <c r="D151" s="105">
        <f>'Trad vs Value Add'!D15</f>
        <v>39920112.847869389</v>
      </c>
      <c r="E151" s="106">
        <f>'Trad vs Value Add'!E15</f>
        <v>1739115.5785173178</v>
      </c>
      <c r="F151" s="107">
        <f>'Trad vs Value Add'!F15</f>
        <v>4.5549244464426493E-2</v>
      </c>
      <c r="G151" s="108">
        <f>'Trad vs Value Add'!G15</f>
        <v>1.1279675046288564</v>
      </c>
      <c r="H151" s="109">
        <f>'Trad vs Value Add'!H15</f>
        <v>5.0164715466847198E-2</v>
      </c>
      <c r="I151" s="206">
        <f>'Trad vs Value Add'!I15</f>
        <v>14.790008399297008</v>
      </c>
      <c r="J151" s="156">
        <f>'Trad vs Value Add'!J15</f>
        <v>0.28773966816233454</v>
      </c>
      <c r="K151" s="107">
        <f>'Trad vs Value Add'!K15</f>
        <v>1.9841010637500541E-2</v>
      </c>
      <c r="L151" s="110">
        <f>'Trad vs Value Add'!L15</f>
        <v>590418804.32087266</v>
      </c>
      <c r="M151" s="111">
        <f>'Trad vs Value Add'!M15</f>
        <v>36707721.498009801</v>
      </c>
      <c r="N151" s="107">
        <f>'Trad vs Value Add'!N15</f>
        <v>6.6293998145875888E-2</v>
      </c>
      <c r="O151" s="105">
        <f>'Trad vs Value Add'!O15</f>
        <v>131938653.01288474</v>
      </c>
      <c r="P151" s="106">
        <f>'Trad vs Value Add'!P15</f>
        <v>3667354.8050891012</v>
      </c>
      <c r="Q151" s="107">
        <f>'Trad vs Value Add'!Q15</f>
        <v>2.859061112134452E-2</v>
      </c>
    </row>
    <row r="152" spans="2:17" ht="15" thickBot="1">
      <c r="B152" s="226"/>
      <c r="C152" s="84" t="s">
        <v>210</v>
      </c>
      <c r="D152" s="128">
        <f>'Trad vs Value Add'!D16</f>
        <v>523429896.89773875</v>
      </c>
      <c r="E152" s="129">
        <f>'Trad vs Value Add'!E16</f>
        <v>30299808.312985539</v>
      </c>
      <c r="F152" s="130">
        <f>'Trad vs Value Add'!F16</f>
        <v>6.1443844158736577E-2</v>
      </c>
      <c r="G152" s="131">
        <f>'Trad vs Value Add'!G16</f>
        <v>14.78983581288632</v>
      </c>
      <c r="H152" s="132">
        <f>'Trad vs Value Add'!H16</f>
        <v>0.86937739356187471</v>
      </c>
      <c r="I152" s="205">
        <f>'Trad vs Value Add'!I16</f>
        <v>9.3228924747454585</v>
      </c>
      <c r="J152" s="157">
        <f>'Trad vs Value Add'!J16</f>
        <v>0.17335212933384447</v>
      </c>
      <c r="K152" s="130">
        <f>'Trad vs Value Add'!K16</f>
        <v>1.894653969374303E-2</v>
      </c>
      <c r="L152" s="133">
        <f>'Trad vs Value Add'!L16</f>
        <v>4879880646.8447199</v>
      </c>
      <c r="M152" s="134">
        <f>'Trad vs Value Add'!M16</f>
        <v>367967005.80211735</v>
      </c>
      <c r="N152" s="130">
        <f>'Trad vs Value Add'!N16</f>
        <v>8.1554532084769329E-2</v>
      </c>
      <c r="O152" s="128">
        <f>'Trad vs Value Add'!O16</f>
        <v>866892192.23233962</v>
      </c>
      <c r="P152" s="129">
        <f>'Trad vs Value Add'!P16</f>
        <v>52456202.459084034</v>
      </c>
      <c r="Q152" s="130">
        <f>'Trad vs Value Add'!Q16</f>
        <v>6.4408011332711596E-2</v>
      </c>
    </row>
    <row r="153" spans="2:17">
      <c r="B153" s="324" t="s">
        <v>219</v>
      </c>
      <c r="C153" s="82" t="s">
        <v>216</v>
      </c>
      <c r="D153" s="121">
        <f>Filtration!D11</f>
        <v>3419365114.0237942</v>
      </c>
      <c r="E153" s="122">
        <f>Filtration!E11</f>
        <v>-26831565.197539806</v>
      </c>
      <c r="F153" s="123">
        <f>Filtration!F11</f>
        <v>-7.7858484860482144E-3</v>
      </c>
      <c r="G153" s="124">
        <f>Filtration!G11</f>
        <v>96.616278360200965</v>
      </c>
      <c r="H153" s="125">
        <f>Filtration!H11</f>
        <v>-0.665633022640165</v>
      </c>
      <c r="I153" s="204">
        <f>Filtration!I11</f>
        <v>4.9508864830470536</v>
      </c>
      <c r="J153" s="152">
        <f>Filtration!J11</f>
        <v>8.1523472764044591E-2</v>
      </c>
      <c r="K153" s="123">
        <f>Filtration!K11</f>
        <v>1.6742122653801983E-2</v>
      </c>
      <c r="L153" s="126">
        <f>Filtration!L11</f>
        <v>16928888523.623049</v>
      </c>
      <c r="M153" s="127">
        <f>Filtration!M11</f>
        <v>148105887.66254425</v>
      </c>
      <c r="N153" s="123">
        <f>Filtration!N11</f>
        <v>8.8259225374363419E-3</v>
      </c>
      <c r="O153" s="121">
        <f>Filtration!O11</f>
        <v>4820700119.1026611</v>
      </c>
      <c r="P153" s="122">
        <f>Filtration!P11</f>
        <v>-56240452.690670013</v>
      </c>
      <c r="Q153" s="123">
        <f>Filtration!Q11</f>
        <v>-1.153191265359001E-2</v>
      </c>
    </row>
    <row r="154" spans="2:17" ht="15" thickBot="1">
      <c r="B154" s="323"/>
      <c r="C154" s="84" t="s">
        <v>217</v>
      </c>
      <c r="D154" s="128">
        <f>Filtration!D12</f>
        <v>95652376.369189873</v>
      </c>
      <c r="E154" s="129">
        <f>Filtration!E12</f>
        <v>17635325.767498687</v>
      </c>
      <c r="F154" s="130">
        <f>Filtration!F12</f>
        <v>0.22604450734153239</v>
      </c>
      <c r="G154" s="131">
        <f>Filtration!G12</f>
        <v>2.7027171164605996</v>
      </c>
      <c r="H154" s="132">
        <f>Filtration!H12</f>
        <v>0.50039133257666002</v>
      </c>
      <c r="I154" s="205">
        <f>Filtration!I12</f>
        <v>12.612614390852714</v>
      </c>
      <c r="J154" s="157">
        <f>Filtration!J12</f>
        <v>0.7940714690890136</v>
      </c>
      <c r="K154" s="130">
        <f>Filtration!K12</f>
        <v>6.7188609826575221E-2</v>
      </c>
      <c r="L154" s="133">
        <f>Filtration!L12</f>
        <v>1206426538.7133043</v>
      </c>
      <c r="M154" s="134">
        <f>Filtration!M12</f>
        <v>284378677.54780638</v>
      </c>
      <c r="N154" s="130">
        <f>Filtration!N12</f>
        <v>0.30842073337531811</v>
      </c>
      <c r="O154" s="128">
        <f>Filtration!O12</f>
        <v>259015300.52646798</v>
      </c>
      <c r="P154" s="129">
        <f>Filtration!P12</f>
        <v>42596153.546427816</v>
      </c>
      <c r="Q154" s="130">
        <f>Filtration!Q12</f>
        <v>0.19682248147090406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389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01-26-2025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Data'!E21</f>
        <v>3536917899.001091</v>
      </c>
      <c r="E161" s="292">
        <f>'Segment Data'!F21</f>
        <v>198817.33730506897</v>
      </c>
      <c r="F161" s="293">
        <f>'Segment Data'!G21</f>
        <v>5.6215190608675351E-5</v>
      </c>
      <c r="G161" s="294">
        <f>'Segment Data'!H21</f>
        <v>100.00000000000003</v>
      </c>
      <c r="H161" s="295">
        <f>'Segment Data'!I21</f>
        <v>4.2632564145606011E-14</v>
      </c>
      <c r="I161" s="296">
        <f>'Segment Data'!J21</f>
        <v>5.2254664113379636</v>
      </c>
      <c r="J161" s="297">
        <f>'Segment Data'!K21</f>
        <v>0.13815126338546424</v>
      </c>
      <c r="K161" s="293">
        <f>'Segment Data'!L21</f>
        <v>2.7156026188207786E-2</v>
      </c>
      <c r="L161" s="298">
        <f>'Segment Data'!M21</f>
        <v>18482045680.89024</v>
      </c>
      <c r="M161" s="299">
        <f>'Segment Data'!N21</f>
        <v>489641122.68940735</v>
      </c>
      <c r="N161" s="293">
        <f>'Segment Data'!O21</f>
        <v>2.7213767960004645E-2</v>
      </c>
      <c r="O161" s="291">
        <f>'Segment Data'!P21</f>
        <v>5098172906.2596045</v>
      </c>
      <c r="P161" s="292">
        <f>'Segment Data'!Q21</f>
        <v>-6839787.9417409897</v>
      </c>
      <c r="Q161" s="293">
        <f>'Segment Data'!R21</f>
        <v>-1.33981800858402E-3</v>
      </c>
    </row>
    <row r="162" spans="2:17" ht="15" thickBot="1">
      <c r="B162" s="324" t="s">
        <v>111</v>
      </c>
      <c r="C162" s="82" t="s">
        <v>111</v>
      </c>
      <c r="D162" s="128">
        <f>'Segment Data'!E24</f>
        <v>3267729940.2298374</v>
      </c>
      <c r="E162" s="129">
        <f>'Segment Data'!F24</f>
        <v>-4699620.0082197189</v>
      </c>
      <c r="F162" s="130">
        <f>'Segment Data'!G24</f>
        <v>-1.4361256435655224E-3</v>
      </c>
      <c r="G162" s="131">
        <f>'Segment Data'!H24</f>
        <v>92.38919402547404</v>
      </c>
      <c r="H162" s="132">
        <f>'Segment Data'!I24</f>
        <v>-0.13807445915215055</v>
      </c>
      <c r="I162" s="205">
        <f>'Segment Data'!J24</f>
        <v>4.7817979873239107</v>
      </c>
      <c r="J162" s="157">
        <f>'Segment Data'!K24</f>
        <v>0.1064089831199917</v>
      </c>
      <c r="K162" s="130">
        <f>'Segment Data'!L24</f>
        <v>2.2759386015647698E-2</v>
      </c>
      <c r="L162" s="133">
        <f>'Segment Data'!M24</f>
        <v>15625624451.30912</v>
      </c>
      <c r="M162" s="134">
        <f>'Segment Data'!N24</f>
        <v>325743268.34024048</v>
      </c>
      <c r="N162" s="130">
        <f>'Segment Data'!O24</f>
        <v>2.1290575034193262E-2</v>
      </c>
      <c r="O162" s="128">
        <f>'Segment Data'!P24</f>
        <v>4283914206.0438466</v>
      </c>
      <c r="P162" s="129">
        <f>'Segment Data'!Q24</f>
        <v>6081020.8362922668</v>
      </c>
      <c r="Q162" s="130">
        <f>'Segment Data'!R24</f>
        <v>1.4215189262919386E-3</v>
      </c>
    </row>
    <row r="163" spans="2:17">
      <c r="B163" s="321"/>
      <c r="C163" s="102" t="s">
        <v>110</v>
      </c>
      <c r="D163" s="143">
        <f>'Segment Data'!E25</f>
        <v>3250292491.6736274</v>
      </c>
      <c r="E163" s="144">
        <f>'Segment Data'!F25</f>
        <v>-2555571.5402941704</v>
      </c>
      <c r="F163" s="145">
        <f>'Segment Data'!G25</f>
        <v>-7.856412259751171E-4</v>
      </c>
      <c r="G163" s="146">
        <f>'Segment Data'!H25</f>
        <v>91.896181491563226</v>
      </c>
      <c r="H163" s="147">
        <f>'Segment Data'!I25</f>
        <v>-7.7424217705527099E-2</v>
      </c>
      <c r="I163" s="207">
        <f>'Segment Data'!J25</f>
        <v>4.7498518922772881</v>
      </c>
      <c r="J163" s="161">
        <f>'Segment Data'!K25</f>
        <v>0.11219517036982118</v>
      </c>
      <c r="K163" s="145">
        <f>'Segment Data'!L25</f>
        <v>2.4192211087946877E-2</v>
      </c>
      <c r="L163" s="148">
        <f>'Segment Data'!M25</f>
        <v>15438407942.030642</v>
      </c>
      <c r="M163" s="149">
        <f>'Segment Data'!N25</f>
        <v>352815256.32291222</v>
      </c>
      <c r="N163" s="145">
        <f>'Segment Data'!O25</f>
        <v>2.3387563463593553E-2</v>
      </c>
      <c r="O163" s="143">
        <f>'Segment Data'!P25</f>
        <v>4243685863.3136845</v>
      </c>
      <c r="P163" s="144">
        <f>'Segment Data'!Q25</f>
        <v>11584933.41082716</v>
      </c>
      <c r="Q163" s="145">
        <f>'Segment Data'!R25</f>
        <v>2.7373953510823001E-3</v>
      </c>
    </row>
    <row r="164" spans="2:17" ht="15" thickBot="1">
      <c r="B164" s="323"/>
      <c r="C164" s="98" t="s">
        <v>109</v>
      </c>
      <c r="D164" s="135">
        <f>'Segment Data'!E26</f>
        <v>17437448.556199331</v>
      </c>
      <c r="E164" s="136">
        <f>'Segment Data'!F26</f>
        <v>-2144048.4679122008</v>
      </c>
      <c r="F164" s="137">
        <f>'Segment Data'!G26</f>
        <v>-0.10949359312376079</v>
      </c>
      <c r="G164" s="138">
        <f>'Segment Data'!H26</f>
        <v>0.49301253391050098</v>
      </c>
      <c r="H164" s="139">
        <f>'Segment Data'!I26</f>
        <v>-6.0650241446250364E-2</v>
      </c>
      <c r="I164" s="208">
        <f>'Segment Data'!J26</f>
        <v>10.736462314143672</v>
      </c>
      <c r="J164" s="154">
        <f>'Segment Data'!K26</f>
        <v>-0.2069551884759715</v>
      </c>
      <c r="K164" s="137">
        <f>'Segment Data'!L26</f>
        <v>-1.8911385627609512E-2</v>
      </c>
      <c r="L164" s="140">
        <f>'Segment Data'!M26</f>
        <v>187216509.27845311</v>
      </c>
      <c r="M164" s="141">
        <f>'Segment Data'!N26</f>
        <v>-27071987.982703507</v>
      </c>
      <c r="N164" s="137">
        <f>'Segment Data'!O26</f>
        <v>-0.1263343031880543</v>
      </c>
      <c r="O164" s="135">
        <f>'Segment Data'!P26</f>
        <v>40228342.730162509</v>
      </c>
      <c r="P164" s="136">
        <f>'Segment Data'!Q26</f>
        <v>-5503912.5745373145</v>
      </c>
      <c r="Q164" s="137">
        <f>'Segment Data'!R26</f>
        <v>-0.12035077950707773</v>
      </c>
    </row>
    <row r="165" spans="2:17">
      <c r="B165" s="324" t="s">
        <v>108</v>
      </c>
      <c r="C165" s="82" t="s">
        <v>185</v>
      </c>
      <c r="D165" s="121">
        <f>Fat!E19</f>
        <v>188171156.4446317</v>
      </c>
      <c r="E165" s="122">
        <f>Fat!F19</f>
        <v>-9596649.6500054598</v>
      </c>
      <c r="F165" s="123">
        <f>Fat!G19</f>
        <v>-4.8524832426027967E-2</v>
      </c>
      <c r="G165" s="124">
        <f>Fat!H19</f>
        <v>5.3202014244598557</v>
      </c>
      <c r="H165" s="125">
        <f>Fat!I19</f>
        <v>-0.27164235866585607</v>
      </c>
      <c r="I165" s="204">
        <f>Fat!J19</f>
        <v>5.4099666262832216</v>
      </c>
      <c r="J165" s="152">
        <f>Fat!K19</f>
        <v>0.29089521335655721</v>
      </c>
      <c r="K165" s="123">
        <f>Fat!L19</f>
        <v>5.6825777546683456E-2</v>
      </c>
      <c r="L165" s="126">
        <f>Fat!M19</f>
        <v>1017999676.3945764</v>
      </c>
      <c r="M165" s="127">
        <f>Fat!N19</f>
        <v>5612153.818295598</v>
      </c>
      <c r="N165" s="123">
        <f>Fat!O19</f>
        <v>5.5434837877239209E-3</v>
      </c>
      <c r="O165" s="121">
        <f>Fat!P19</f>
        <v>288873115.42275536</v>
      </c>
      <c r="P165" s="122">
        <f>Fat!Q19</f>
        <v>-7061907.6484972239</v>
      </c>
      <c r="Q165" s="123">
        <f>Fat!R19</f>
        <v>-2.3863034443195732E-2</v>
      </c>
    </row>
    <row r="166" spans="2:17">
      <c r="B166" s="321"/>
      <c r="C166" s="83" t="s">
        <v>186</v>
      </c>
      <c r="D166" s="105">
        <f>Fat!E20</f>
        <v>427666090.65027702</v>
      </c>
      <c r="E166" s="106">
        <f>Fat!F20</f>
        <v>-15958770.371641695</v>
      </c>
      <c r="F166" s="107">
        <f>Fat!G20</f>
        <v>-3.5973570856420514E-2</v>
      </c>
      <c r="G166" s="108">
        <f>Fat!H20</f>
        <v>12.091490468892701</v>
      </c>
      <c r="H166" s="109">
        <f>Fat!I20</f>
        <v>-0.45191065453560952</v>
      </c>
      <c r="I166" s="206">
        <f>Fat!J20</f>
        <v>5.2071717284073022</v>
      </c>
      <c r="J166" s="156">
        <f>Fat!K20</f>
        <v>-4.8958117984773786E-2</v>
      </c>
      <c r="K166" s="107">
        <f>Fat!L20</f>
        <v>-9.3144803145188138E-3</v>
      </c>
      <c r="L166" s="110">
        <f>Fat!M20</f>
        <v>2226930776.4325972</v>
      </c>
      <c r="M166" s="111">
        <f>Fat!N20</f>
        <v>-104819096.1862464</v>
      </c>
      <c r="N166" s="107">
        <f>Fat!O20</f>
        <v>-4.4952976053354118E-2</v>
      </c>
      <c r="O166" s="105">
        <f>Fat!P20</f>
        <v>701864441.51282656</v>
      </c>
      <c r="P166" s="106">
        <f>Fat!Q20</f>
        <v>-38943555.938068271</v>
      </c>
      <c r="Q166" s="107">
        <f>Fat!R20</f>
        <v>-5.2569027429606931E-2</v>
      </c>
    </row>
    <row r="167" spans="2:17">
      <c r="B167" s="321"/>
      <c r="C167" s="83" t="s">
        <v>187</v>
      </c>
      <c r="D167" s="105">
        <f>Fat!E21</f>
        <v>1248001409.1913185</v>
      </c>
      <c r="E167" s="106">
        <f>Fat!F21</f>
        <v>-30477428.042336226</v>
      </c>
      <c r="F167" s="107">
        <f>Fat!G21</f>
        <v>-2.3838820913361879E-2</v>
      </c>
      <c r="G167" s="108">
        <f>Fat!H21</f>
        <v>35.284997979279737</v>
      </c>
      <c r="H167" s="109">
        <f>Fat!I21</f>
        <v>-0.86372652253219684</v>
      </c>
      <c r="I167" s="206">
        <f>Fat!J21</f>
        <v>4.9421065858570872</v>
      </c>
      <c r="J167" s="156">
        <f>Fat!K21</f>
        <v>0.16048078107666175</v>
      </c>
      <c r="K167" s="107">
        <f>Fat!L21</f>
        <v>3.356196984636925E-2</v>
      </c>
      <c r="L167" s="110">
        <f>Fat!M21</f>
        <v>6167755983.5233412</v>
      </c>
      <c r="M167" s="111">
        <f>Fat!N21</f>
        <v>54548584.54122448</v>
      </c>
      <c r="N167" s="107">
        <f>Fat!O21</f>
        <v>8.9230711443402232E-3</v>
      </c>
      <c r="O167" s="105">
        <f>Fat!P21</f>
        <v>1701791800.0809984</v>
      </c>
      <c r="P167" s="106">
        <f>Fat!Q21</f>
        <v>-20301842.29357028</v>
      </c>
      <c r="Q167" s="107">
        <f>Fat!R21</f>
        <v>-1.1789046654615354E-2</v>
      </c>
    </row>
    <row r="168" spans="2:17" ht="15" thickBot="1">
      <c r="B168" s="323"/>
      <c r="C168" s="84" t="s">
        <v>188</v>
      </c>
      <c r="D168" s="128">
        <f>Fat!E22</f>
        <v>1673079242.7145441</v>
      </c>
      <c r="E168" s="129">
        <f>Fat!F22</f>
        <v>56231665.401321888</v>
      </c>
      <c r="F168" s="130">
        <f>Fat!G22</f>
        <v>3.4778581599363999E-2</v>
      </c>
      <c r="G168" s="131">
        <f>Fat!H22</f>
        <v>47.303310127358642</v>
      </c>
      <c r="H168" s="132">
        <f>Fat!I22</f>
        <v>1.5872795357345737</v>
      </c>
      <c r="I168" s="205">
        <f>Fat!J22</f>
        <v>5.4207589294006908</v>
      </c>
      <c r="J168" s="157">
        <f>Fat!K22</f>
        <v>0.14193123792041096</v>
      </c>
      <c r="K168" s="130">
        <f>Fat!L22</f>
        <v>2.6886885917772937E-2</v>
      </c>
      <c r="L168" s="133">
        <f>Fat!M22</f>
        <v>9069359244.5398102</v>
      </c>
      <c r="M168" s="134">
        <f>Fat!N22</f>
        <v>534299480.51597023</v>
      </c>
      <c r="N168" s="130">
        <f>Fat!O22</f>
        <v>6.2600555272980959E-2</v>
      </c>
      <c r="O168" s="128">
        <f>Fat!P22</f>
        <v>2405643549.2430229</v>
      </c>
      <c r="P168" s="129">
        <f>Fat!Q22</f>
        <v>59467517.938382626</v>
      </c>
      <c r="Q168" s="130">
        <f>Fat!R22</f>
        <v>2.5346571248242813E-2</v>
      </c>
    </row>
    <row r="169" spans="2:17" ht="15" customHeight="1">
      <c r="B169" s="330" t="s">
        <v>107</v>
      </c>
      <c r="C169" s="82" t="s">
        <v>201</v>
      </c>
      <c r="D169" s="121">
        <f>Fat!E23</f>
        <v>185572342.67060116</v>
      </c>
      <c r="E169" s="122">
        <f>Fat!F23</f>
        <v>-9372843.6833866239</v>
      </c>
      <c r="F169" s="123">
        <f>Fat!G23</f>
        <v>-4.8079379946151177E-2</v>
      </c>
      <c r="G169" s="124">
        <f>Fat!H23</f>
        <v>5.2467246334163171</v>
      </c>
      <c r="H169" s="125">
        <f>Fat!I23</f>
        <v>-0.26531016077150227</v>
      </c>
      <c r="I169" s="204">
        <f>Fat!J23</f>
        <v>5.3543911792546712</v>
      </c>
      <c r="J169" s="152">
        <f>Fat!K23</f>
        <v>0.2808423320715594</v>
      </c>
      <c r="K169" s="123">
        <f>Fat!L23</f>
        <v>5.5354218621051818E-2</v>
      </c>
      <c r="L169" s="126">
        <f>Fat!M23</f>
        <v>993626914.70909214</v>
      </c>
      <c r="M169" s="127">
        <f>Fat!N23</f>
        <v>4562989.2189205885</v>
      </c>
      <c r="N169" s="123">
        <f>Fat!O23</f>
        <v>4.6134421661969023E-3</v>
      </c>
      <c r="O169" s="121">
        <f>Fat!P23</f>
        <v>280672146.65417504</v>
      </c>
      <c r="P169" s="122">
        <f>Fat!Q23</f>
        <v>-6998250.3162028193</v>
      </c>
      <c r="Q169" s="123">
        <f>Fat!R23</f>
        <v>-2.4327321788774278E-2</v>
      </c>
    </row>
    <row r="170" spans="2:17">
      <c r="B170" s="331"/>
      <c r="C170" s="83" t="s">
        <v>202</v>
      </c>
      <c r="D170" s="105">
        <f>Fat!E24</f>
        <v>321249225.5200479</v>
      </c>
      <c r="E170" s="106">
        <f>Fat!F24</f>
        <v>-12512838.523005605</v>
      </c>
      <c r="F170" s="107">
        <f>Fat!G24</f>
        <v>-3.7490295845580328E-2</v>
      </c>
      <c r="G170" s="108">
        <f>Fat!H24</f>
        <v>9.0827447708293203</v>
      </c>
      <c r="H170" s="109">
        <f>Fat!I24</f>
        <v>-0.35430850754531384</v>
      </c>
      <c r="I170" s="206">
        <f>Fat!J24</f>
        <v>4.3255970434627535</v>
      </c>
      <c r="J170" s="156">
        <f>Fat!K24</f>
        <v>2.1916000417359527E-2</v>
      </c>
      <c r="K170" s="107">
        <f>Fat!L24</f>
        <v>5.0923849137879439E-3</v>
      </c>
      <c r="L170" s="110">
        <f>Fat!M24</f>
        <v>1389594700.1242187</v>
      </c>
      <c r="M170" s="111">
        <f>Fat!N24</f>
        <v>-46810767.785573483</v>
      </c>
      <c r="N170" s="107">
        <f>Fat!O24</f>
        <v>-3.2588825948769815E-2</v>
      </c>
      <c r="O170" s="105">
        <f>Fat!P24</f>
        <v>402221138.08164835</v>
      </c>
      <c r="P170" s="106">
        <f>Fat!Q24</f>
        <v>-16420632.404615819</v>
      </c>
      <c r="Q170" s="107">
        <f>Fat!R24</f>
        <v>-3.9223588189833028E-2</v>
      </c>
    </row>
    <row r="171" spans="2:17">
      <c r="B171" s="331"/>
      <c r="C171" s="83" t="s">
        <v>203</v>
      </c>
      <c r="D171" s="105">
        <f>Fat!E25</f>
        <v>1212274247.0505884</v>
      </c>
      <c r="E171" s="106">
        <f>Fat!F25</f>
        <v>-34097543.752397299</v>
      </c>
      <c r="F171" s="107">
        <f>Fat!G25</f>
        <v>-2.7357441819530964E-2</v>
      </c>
      <c r="G171" s="108">
        <f>Fat!H25</f>
        <v>34.27487664876142</v>
      </c>
      <c r="H171" s="109">
        <f>Fat!I25</f>
        <v>-0.96602776077547503</v>
      </c>
      <c r="I171" s="206">
        <f>Fat!J25</f>
        <v>4.7526703972496032</v>
      </c>
      <c r="J171" s="156">
        <f>Fat!K25</f>
        <v>0.13009391007432303</v>
      </c>
      <c r="K171" s="107">
        <f>Fat!L25</f>
        <v>2.8143160082964809E-2</v>
      </c>
      <c r="L171" s="110">
        <f>Fat!M25</f>
        <v>5761539927.3053837</v>
      </c>
      <c r="M171" s="111">
        <f>Fat!N25</f>
        <v>90992.860955238342</v>
      </c>
      <c r="N171" s="107">
        <f>Fat!O25</f>
        <v>1.57933988464679E-5</v>
      </c>
      <c r="O171" s="105">
        <f>Fat!P25</f>
        <v>1601982210.843127</v>
      </c>
      <c r="P171" s="106">
        <f>Fat!Q25</f>
        <v>-31092997.897530317</v>
      </c>
      <c r="Q171" s="107">
        <f>Fat!R25</f>
        <v>-1.9039538247297025E-2</v>
      </c>
    </row>
    <row r="172" spans="2:17" ht="15" thickBot="1">
      <c r="B172" s="332"/>
      <c r="C172" s="84" t="s">
        <v>204</v>
      </c>
      <c r="D172" s="128">
        <f>Fat!E26</f>
        <v>1548634124.9885538</v>
      </c>
      <c r="E172" s="129">
        <f>Fat!F26</f>
        <v>51283605.950585365</v>
      </c>
      <c r="F172" s="130">
        <f>Fat!G26</f>
        <v>3.4249566349724529E-2</v>
      </c>
      <c r="G172" s="131">
        <f>Fat!H26</f>
        <v>43.784847972465634</v>
      </c>
      <c r="H172" s="132">
        <f>Fat!I26</f>
        <v>1.447571969940519</v>
      </c>
      <c r="I172" s="205">
        <f>Fat!J26</f>
        <v>4.8306199562957159</v>
      </c>
      <c r="J172" s="157">
        <f>Fat!K26</f>
        <v>8.0254050192062998E-2</v>
      </c>
      <c r="K172" s="130">
        <f>Fat!L26</f>
        <v>1.6894288098722274E-2</v>
      </c>
      <c r="L172" s="133">
        <f>Fat!M26</f>
        <v>7480862909.1702623</v>
      </c>
      <c r="M172" s="134">
        <f>Fat!N26</f>
        <v>367900054.04568863</v>
      </c>
      <c r="N172" s="130">
        <f>Fat!O26</f>
        <v>5.1722476489615435E-2</v>
      </c>
      <c r="O172" s="128">
        <f>Fat!P26</f>
        <v>1999038710.4648976</v>
      </c>
      <c r="P172" s="129">
        <f>Fat!Q26</f>
        <v>60592901.454633474</v>
      </c>
      <c r="Q172" s="130">
        <f>Fat!R26</f>
        <v>3.1258496457825212E-2</v>
      </c>
    </row>
    <row r="173" spans="2:17" ht="15" thickBot="1">
      <c r="B173" s="324" t="s">
        <v>106</v>
      </c>
      <c r="C173" s="142" t="s">
        <v>106</v>
      </c>
      <c r="D173" s="128">
        <f>'Segment Data'!E27</f>
        <v>207005131.67793885</v>
      </c>
      <c r="E173" s="129">
        <f>'Segment Data'!F27</f>
        <v>1232225.4304294288</v>
      </c>
      <c r="F173" s="130">
        <f>'Segment Data'!G27</f>
        <v>5.9882783059265997E-3</v>
      </c>
      <c r="G173" s="131">
        <f>'Segment Data'!H27</f>
        <v>5.852698241494438</v>
      </c>
      <c r="H173" s="132">
        <f>'Segment Data'!I27</f>
        <v>3.4511908450785E-2</v>
      </c>
      <c r="I173" s="205">
        <f>'Segment Data'!J27</f>
        <v>9.5883297505674907</v>
      </c>
      <c r="J173" s="157">
        <f>'Segment Data'!K27</f>
        <v>2.5259634464278591E-2</v>
      </c>
      <c r="K173" s="130">
        <f>'Segment Data'!L27</f>
        <v>2.64137292288007E-3</v>
      </c>
      <c r="L173" s="133">
        <f>'Segment Data'!M27</f>
        <v>1984833462.5877218</v>
      </c>
      <c r="M173" s="134">
        <f>'Segment Data'!N27</f>
        <v>17012732.148456573</v>
      </c>
      <c r="N173" s="130">
        <f>'Segment Data'!O27</f>
        <v>8.6454685049785606E-3</v>
      </c>
      <c r="O173" s="128">
        <f>'Segment Data'!P27</f>
        <v>668344641.86958051</v>
      </c>
      <c r="P173" s="129">
        <f>'Segment Data'!Q27</f>
        <v>-14626303.666494608</v>
      </c>
      <c r="Q173" s="130">
        <f>'Segment Data'!R27</f>
        <v>-2.1415704082425033E-2</v>
      </c>
    </row>
    <row r="174" spans="2:17" ht="15" customHeight="1">
      <c r="B174" s="321"/>
      <c r="C174" s="99" t="s">
        <v>120</v>
      </c>
      <c r="D174" s="143">
        <f>'Segment Data'!E28</f>
        <v>179590455.0856989</v>
      </c>
      <c r="E174" s="144">
        <f>'Segment Data'!F28</f>
        <v>3913874.805926621</v>
      </c>
      <c r="F174" s="145">
        <f>'Segment Data'!G28</f>
        <v>2.227886494428348E-2</v>
      </c>
      <c r="G174" s="146">
        <f>'Segment Data'!H28</f>
        <v>5.0775975076045583</v>
      </c>
      <c r="H174" s="147">
        <f>'Segment Data'!I28</f>
        <v>0.11037856192769802</v>
      </c>
      <c r="I174" s="207">
        <f>'Segment Data'!J28</f>
        <v>7.9747576620029355</v>
      </c>
      <c r="J174" s="161">
        <f>'Segment Data'!K28</f>
        <v>0.17104003334630935</v>
      </c>
      <c r="K174" s="145">
        <f>'Segment Data'!L28</f>
        <v>2.1917762979816211E-2</v>
      </c>
      <c r="L174" s="148">
        <f>'Segment Data'!M28</f>
        <v>1432190357.7172713</v>
      </c>
      <c r="M174" s="149">
        <f>'Segment Data'!N28</f>
        <v>61259931.245901346</v>
      </c>
      <c r="N174" s="145">
        <f>'Segment Data'!O28</f>
        <v>4.468493080540778E-2</v>
      </c>
      <c r="O174" s="143">
        <f>'Segment Data'!P28</f>
        <v>491299937.48775828</v>
      </c>
      <c r="P174" s="144">
        <f>'Segment Data'!Q28</f>
        <v>2415291.9167561531</v>
      </c>
      <c r="Q174" s="145">
        <f>'Segment Data'!R28</f>
        <v>4.9404127101090826E-3</v>
      </c>
    </row>
    <row r="175" spans="2:17" ht="15" thickBot="1">
      <c r="B175" s="321"/>
      <c r="C175" s="98" t="s">
        <v>121</v>
      </c>
      <c r="D175" s="135">
        <f>'Segment Data'!E29</f>
        <v>27414676.592242427</v>
      </c>
      <c r="E175" s="136">
        <f>'Segment Data'!F29</f>
        <v>-2681649.3754978925</v>
      </c>
      <c r="F175" s="137">
        <f>'Segment Data'!G29</f>
        <v>-8.9102217273041948E-2</v>
      </c>
      <c r="G175" s="138">
        <f>'Segment Data'!H29</f>
        <v>0.77510073388994927</v>
      </c>
      <c r="H175" s="139">
        <f>'Segment Data'!I29</f>
        <v>-7.5866653476933221E-2</v>
      </c>
      <c r="I175" s="208">
        <f>'Segment Data'!J29</f>
        <v>20.158658556885179</v>
      </c>
      <c r="J175" s="154">
        <f>'Segment Data'!K29</f>
        <v>0.32599510794165809</v>
      </c>
      <c r="K175" s="137">
        <f>'Segment Data'!L29</f>
        <v>1.6437283311991246E-2</v>
      </c>
      <c r="L175" s="140">
        <f>'Segment Data'!M29</f>
        <v>552643104.87044764</v>
      </c>
      <c r="M175" s="141">
        <f>'Segment Data'!N29</f>
        <v>-44247199.097445488</v>
      </c>
      <c r="N175" s="137">
        <f>'Segment Data'!O29</f>
        <v>-7.4129532350094188E-2</v>
      </c>
      <c r="O175" s="135">
        <f>'Segment Data'!P29</f>
        <v>177044704.38182214</v>
      </c>
      <c r="P175" s="136">
        <f>'Segment Data'!Q29</f>
        <v>-17041595.583250582</v>
      </c>
      <c r="Q175" s="137">
        <f>'Segment Data'!R29</f>
        <v>-8.7804216919573116E-2</v>
      </c>
    </row>
    <row r="176" spans="2:17">
      <c r="B176" s="321"/>
      <c r="C176" s="82" t="s">
        <v>105</v>
      </c>
      <c r="D176" s="121">
        <f>Flavor!D27</f>
        <v>233737.01549061915</v>
      </c>
      <c r="E176" s="122">
        <f>Flavor!E27</f>
        <v>128795.72063040681</v>
      </c>
      <c r="F176" s="123">
        <f>Flavor!F27</f>
        <v>1.2273120967486622</v>
      </c>
      <c r="G176" s="124">
        <f>Flavor!G27</f>
        <v>6.6084942360870738E-3</v>
      </c>
      <c r="H176" s="125">
        <f>Flavor!H27</f>
        <v>3.6413008447803317E-3</v>
      </c>
      <c r="I176" s="204">
        <f>Flavor!I27</f>
        <v>12.222751820606312</v>
      </c>
      <c r="J176" s="152">
        <f>Flavor!J27</f>
        <v>-0.1839758376129037</v>
      </c>
      <c r="K176" s="123">
        <f>Flavor!K27</f>
        <v>-1.4828715732389216E-2</v>
      </c>
      <c r="L176" s="126">
        <f>Flavor!L27</f>
        <v>2856909.5316310511</v>
      </c>
      <c r="M176" s="127">
        <f>Flavor!M27</f>
        <v>1554931.4661995166</v>
      </c>
      <c r="N176" s="123">
        <f>Flavor!N27</f>
        <v>1.1942839188186645</v>
      </c>
      <c r="O176" s="121">
        <f>Flavor!O27</f>
        <v>702254.00890498562</v>
      </c>
      <c r="P176" s="122">
        <f>Flavor!P27</f>
        <v>321441.71253714187</v>
      </c>
      <c r="Q176" s="123">
        <f>Flavor!Q27</f>
        <v>0.84409488769933738</v>
      </c>
    </row>
    <row r="177" spans="2:17">
      <c r="B177" s="321"/>
      <c r="C177" s="83" t="s">
        <v>104</v>
      </c>
      <c r="D177" s="105">
        <f>Flavor!D28</f>
        <v>191202394.61405474</v>
      </c>
      <c r="E177" s="106">
        <f>Flavor!E28</f>
        <v>1910544.477583766</v>
      </c>
      <c r="F177" s="107">
        <f>Flavor!F28</f>
        <v>1.0093115346520987E-2</v>
      </c>
      <c r="G177" s="108">
        <f>Flavor!G28</f>
        <v>5.4059042384912246</v>
      </c>
      <c r="H177" s="109">
        <f>Flavor!H28</f>
        <v>5.3716355719883424E-2</v>
      </c>
      <c r="I177" s="206">
        <f>Flavor!I28</f>
        <v>9.0331982657843497</v>
      </c>
      <c r="J177" s="156">
        <f>Flavor!J28</f>
        <v>0.17751823436600844</v>
      </c>
      <c r="K177" s="107">
        <f>Flavor!K28</f>
        <v>2.0045692000637563E-2</v>
      </c>
      <c r="L177" s="110">
        <f>Flavor!L28</f>
        <v>1727169139.4414942</v>
      </c>
      <c r="M177" s="111">
        <f>Flavor!M28</f>
        <v>50861082.07771492</v>
      </c>
      <c r="N177" s="107">
        <f>Flavor!N28</f>
        <v>3.0341130828721804E-2</v>
      </c>
      <c r="O177" s="105">
        <f>Flavor!O28</f>
        <v>561940843.09760451</v>
      </c>
      <c r="P177" s="106">
        <f>Flavor!P28</f>
        <v>-5307218.2524495125</v>
      </c>
      <c r="Q177" s="107">
        <f>Flavor!Q28</f>
        <v>-9.3560800187105081E-3</v>
      </c>
    </row>
    <row r="178" spans="2:17">
      <c r="B178" s="321"/>
      <c r="C178" s="83" t="s">
        <v>103</v>
      </c>
      <c r="D178" s="105">
        <f>Flavor!D29</f>
        <v>401029.67239267274</v>
      </c>
      <c r="E178" s="106">
        <f>Flavor!E29</f>
        <v>-21634.79079330439</v>
      </c>
      <c r="F178" s="107">
        <f>Flavor!F29</f>
        <v>-5.118668039944687E-2</v>
      </c>
      <c r="G178" s="108">
        <f>Flavor!G29</f>
        <v>1.1338393591378894E-2</v>
      </c>
      <c r="H178" s="109">
        <f>Flavor!H29</f>
        <v>-6.1235662164459137E-4</v>
      </c>
      <c r="I178" s="206">
        <f>Flavor!I29</f>
        <v>15.974824050909413</v>
      </c>
      <c r="J178" s="156">
        <f>Flavor!J29</f>
        <v>-0.28917136461130077</v>
      </c>
      <c r="K178" s="107">
        <f>Flavor!K29</f>
        <v>-1.7779847892440061E-2</v>
      </c>
      <c r="L178" s="110">
        <f>Flavor!L29</f>
        <v>6406378.4556667916</v>
      </c>
      <c r="M178" s="111">
        <f>Flavor!M29</f>
        <v>-467834.4358934639</v>
      </c>
      <c r="N178" s="107">
        <f>Flavor!N29</f>
        <v>-6.8056436900265749E-2</v>
      </c>
      <c r="O178" s="105">
        <f>Flavor!O29</f>
        <v>2692486.286333953</v>
      </c>
      <c r="P178" s="106">
        <f>Flavor!P29</f>
        <v>-124112.25420316216</v>
      </c>
      <c r="Q178" s="107">
        <f>Flavor!Q29</f>
        <v>-4.4064587983310678E-2</v>
      </c>
    </row>
    <row r="179" spans="2:17">
      <c r="B179" s="321"/>
      <c r="C179" s="83" t="s">
        <v>102</v>
      </c>
      <c r="D179" s="105">
        <f>Flavor!D30</f>
        <v>415850.44150798675</v>
      </c>
      <c r="E179" s="106">
        <f>Flavor!E30</f>
        <v>-2707.4098741004127</v>
      </c>
      <c r="F179" s="107">
        <f>Flavor!F30</f>
        <v>-6.4684245323806165E-3</v>
      </c>
      <c r="G179" s="108">
        <f>Flavor!G30</f>
        <v>1.1757424214608792E-2</v>
      </c>
      <c r="H179" s="109">
        <f>Flavor!H30</f>
        <v>-7.7212399650777863E-5</v>
      </c>
      <c r="I179" s="206">
        <f>Flavor!I30</f>
        <v>11.330262228009477</v>
      </c>
      <c r="J179" s="156">
        <f>Flavor!J30</f>
        <v>0.88061021440770659</v>
      </c>
      <c r="K179" s="107">
        <f>Flavor!K30</f>
        <v>8.4271726298776453E-2</v>
      </c>
      <c r="L179" s="110">
        <f>Flavor!L30</f>
        <v>4711694.5499190064</v>
      </c>
      <c r="M179" s="111">
        <f>Flavor!M30</f>
        <v>337910.65541534871</v>
      </c>
      <c r="N179" s="107">
        <f>Flavor!N30</f>
        <v>7.7258196464618706E-2</v>
      </c>
      <c r="O179" s="105">
        <f>Flavor!O30</f>
        <v>1256992.0462216402</v>
      </c>
      <c r="P179" s="106">
        <f>Flavor!P30</f>
        <v>37571.708281918894</v>
      </c>
      <c r="Q179" s="107">
        <f>Flavor!Q30</f>
        <v>3.0811121573876971E-2</v>
      </c>
    </row>
    <row r="180" spans="2:17">
      <c r="B180" s="321"/>
      <c r="C180" s="83" t="s">
        <v>63</v>
      </c>
      <c r="D180" s="105">
        <f>Flavor!D31</f>
        <v>11888995.89808673</v>
      </c>
      <c r="E180" s="106">
        <f>Flavor!E31</f>
        <v>183617.32453650795</v>
      </c>
      <c r="F180" s="107">
        <f>Flavor!F31</f>
        <v>1.5686577190370796E-2</v>
      </c>
      <c r="G180" s="108">
        <f>Flavor!G31</f>
        <v>0.33614000204654071</v>
      </c>
      <c r="H180" s="109">
        <f>Flavor!H31</f>
        <v>5.17284567166576E-3</v>
      </c>
      <c r="I180" s="206">
        <f>Flavor!I31</f>
        <v>18.684784663760443</v>
      </c>
      <c r="J180" s="156">
        <f>Flavor!J31</f>
        <v>0.15437699328769838</v>
      </c>
      <c r="K180" s="107">
        <f>Flavor!K31</f>
        <v>8.3310090114040083E-3</v>
      </c>
      <c r="L180" s="110">
        <f>Flavor!L31</f>
        <v>222143328.22408175</v>
      </c>
      <c r="M180" s="111">
        <f>Flavor!M31</f>
        <v>5237891.3189793825</v>
      </c>
      <c r="N180" s="107">
        <f>Flavor!N31</f>
        <v>2.414827121770579E-2</v>
      </c>
      <c r="O180" s="105">
        <f>Flavor!O31</f>
        <v>89048565.332740337</v>
      </c>
      <c r="P180" s="106">
        <f>Flavor!P31</f>
        <v>-1115062.7840027362</v>
      </c>
      <c r="Q180" s="107">
        <f>Flavor!Q31</f>
        <v>-1.2367101982175815E-2</v>
      </c>
    </row>
    <row r="181" spans="2:17">
      <c r="B181" s="321"/>
      <c r="C181" s="83" t="s">
        <v>64</v>
      </c>
      <c r="D181" s="105">
        <f>Flavor!D32</f>
        <v>3598217.8524509287</v>
      </c>
      <c r="E181" s="106">
        <f>Flavor!E32</f>
        <v>-684216.88177755754</v>
      </c>
      <c r="F181" s="107">
        <f>Flavor!F32</f>
        <v>-0.15977286852938449</v>
      </c>
      <c r="G181" s="108">
        <f>Flavor!G32</f>
        <v>0.10173314606672522</v>
      </c>
      <c r="H181" s="109">
        <f>Flavor!H32</f>
        <v>-1.9351809660487718E-2</v>
      </c>
      <c r="I181" s="206">
        <f>Flavor!I32</f>
        <v>14.109999359464274</v>
      </c>
      <c r="J181" s="156">
        <f>Flavor!J32</f>
        <v>-0.19052354203202704</v>
      </c>
      <c r="K181" s="107">
        <f>Flavor!K32</f>
        <v>-1.3322837447579771E-2</v>
      </c>
      <c r="L181" s="110">
        <f>Flavor!L32</f>
        <v>50770851.593295515</v>
      </c>
      <c r="M181" s="111">
        <f>Flavor!M32</f>
        <v>-10470204.397702172</v>
      </c>
      <c r="N181" s="107">
        <f>Flavor!N32</f>
        <v>-0.17096707802101374</v>
      </c>
      <c r="O181" s="105">
        <f>Flavor!O32</f>
        <v>13957145.857252175</v>
      </c>
      <c r="P181" s="106">
        <f>Flavor!P32</f>
        <v>-3808346.1039807927</v>
      </c>
      <c r="Q181" s="107">
        <f>Flavor!Q32</f>
        <v>-0.21436761291447423</v>
      </c>
    </row>
    <row r="182" spans="2:17">
      <c r="B182" s="321"/>
      <c r="C182" s="83" t="s">
        <v>196</v>
      </c>
      <c r="D182" s="105">
        <f>Flavor!D33</f>
        <v>2736341.0306541184</v>
      </c>
      <c r="E182" s="106">
        <f>Flavor!E33</f>
        <v>-518322.47430960648</v>
      </c>
      <c r="F182" s="107">
        <f>Flavor!F33</f>
        <v>-0.15925531887370442</v>
      </c>
      <c r="G182" s="108">
        <f>Flavor!G33</f>
        <v>7.7365127175468951E-2</v>
      </c>
      <c r="H182" s="109">
        <f>Flavor!H33</f>
        <v>-1.465980977351336E-2</v>
      </c>
      <c r="I182" s="206">
        <f>Flavor!I33</f>
        <v>14.354356610205995</v>
      </c>
      <c r="J182" s="156">
        <f>Flavor!J33</f>
        <v>-0.83514554337708624</v>
      </c>
      <c r="K182" s="107">
        <f>Flavor!K33</f>
        <v>-5.4981758778715611E-2</v>
      </c>
      <c r="L182" s="110">
        <f>Flavor!L33</f>
        <v>39278414.96114783</v>
      </c>
      <c r="M182" s="111">
        <f>Flavor!M33</f>
        <v>-10158303.356686927</v>
      </c>
      <c r="N182" s="107">
        <f>Flavor!N33</f>
        <v>-0.20548094012587856</v>
      </c>
      <c r="O182" s="105">
        <f>Flavor!O33</f>
        <v>12061108.115460582</v>
      </c>
      <c r="P182" s="106">
        <f>Flavor!P33</f>
        <v>-3397520.4184169732</v>
      </c>
      <c r="Q182" s="107">
        <f>Flavor!Q33</f>
        <v>-0.21978149038068376</v>
      </c>
    </row>
    <row r="183" spans="2:17" ht="15" thickBot="1">
      <c r="B183" s="321"/>
      <c r="C183" s="83" t="s">
        <v>197</v>
      </c>
      <c r="D183" s="105">
        <f>Flavor!D34</f>
        <v>465647.15179224475</v>
      </c>
      <c r="E183" s="106">
        <f>Flavor!E34</f>
        <v>135159.07792023924</v>
      </c>
      <c r="F183" s="107">
        <f>Flavor!F34</f>
        <v>0.40896809478391316</v>
      </c>
      <c r="G183" s="108">
        <f>Flavor!G34</f>
        <v>1.3165336744846537E-2</v>
      </c>
      <c r="H183" s="109">
        <f>Flavor!H34</f>
        <v>3.8208548609041642E-3</v>
      </c>
      <c r="I183" s="206">
        <f>Flavor!I34</f>
        <v>8.7886730910171327</v>
      </c>
      <c r="J183" s="156">
        <f>Flavor!J34</f>
        <v>-1.1879651825570345</v>
      </c>
      <c r="K183" s="107">
        <f>Flavor!K34</f>
        <v>-0.11907469730597356</v>
      </c>
      <c r="L183" s="110">
        <f>Flavor!L34</f>
        <v>4092420.592865272</v>
      </c>
      <c r="M183" s="111">
        <f>Flavor!M34</f>
        <v>795260.626114015</v>
      </c>
      <c r="N183" s="107">
        <f>Flavor!N34</f>
        <v>0.24119564538374449</v>
      </c>
      <c r="O183" s="105">
        <f>Flavor!O34</f>
        <v>1672930.0590748054</v>
      </c>
      <c r="P183" s="106">
        <f>Flavor!P34</f>
        <v>389375.21425830363</v>
      </c>
      <c r="Q183" s="107">
        <f>Flavor!Q34</f>
        <v>0.30335689653679671</v>
      </c>
    </row>
    <row r="184" spans="2:17">
      <c r="B184" s="324" t="s">
        <v>101</v>
      </c>
      <c r="C184" s="101" t="s">
        <v>13</v>
      </c>
      <c r="D184" s="143">
        <f>'Branded vs. Private Label'!D7</f>
        <v>940065058.22263944</v>
      </c>
      <c r="E184" s="144">
        <f>'Branded vs. Private Label'!E7</f>
        <v>-1823004.0182986259</v>
      </c>
      <c r="F184" s="145">
        <f>'Branded vs. Private Label'!F7</f>
        <v>-1.9354784197618332E-3</v>
      </c>
      <c r="G184" s="146">
        <f>'Branded vs. Private Label'!G7</f>
        <v>26.578650821613252</v>
      </c>
      <c r="H184" s="147">
        <f>'Branded vs. Private Label'!H7</f>
        <v>-5.303918521206441E-2</v>
      </c>
      <c r="I184" s="207">
        <f>'Branded vs. Private Label'!I7</f>
        <v>8.7266912634510003</v>
      </c>
      <c r="J184" s="161">
        <f>'Branded vs. Private Label'!J7</f>
        <v>0.33479540522655249</v>
      </c>
      <c r="K184" s="145">
        <f>'Branded vs. Private Label'!K7</f>
        <v>3.9895085792614721E-2</v>
      </c>
      <c r="L184" s="148">
        <f>'Branded vs. Private Label'!L7</f>
        <v>8203657530.6670628</v>
      </c>
      <c r="M184" s="149">
        <f>'Branded vs. Private Label'!M7</f>
        <v>299431002.23628426</v>
      </c>
      <c r="N184" s="145">
        <f>'Branded vs. Private Label'!N7</f>
        <v>3.788239129524671E-2</v>
      </c>
      <c r="O184" s="143">
        <f>'Branded vs. Private Label'!O7</f>
        <v>1941377129.4184077</v>
      </c>
      <c r="P184" s="144">
        <f>'Branded vs. Private Label'!P7</f>
        <v>-2861453.1660339832</v>
      </c>
      <c r="Q184" s="145">
        <f>'Branded vs. Private Label'!Q7</f>
        <v>-1.4717603033215731E-3</v>
      </c>
    </row>
    <row r="185" spans="2:17" ht="15" thickBot="1">
      <c r="B185" s="323"/>
      <c r="C185" s="100" t="s">
        <v>12</v>
      </c>
      <c r="D185" s="135">
        <f>'Branded vs. Private Label'!D8</f>
        <v>2596852840.7780743</v>
      </c>
      <c r="E185" s="136">
        <f>'Branded vs. Private Label'!E8</f>
        <v>2021821.3556070328</v>
      </c>
      <c r="F185" s="137">
        <f>'Branded vs. Private Label'!F8</f>
        <v>7.7917264764972266E-4</v>
      </c>
      <c r="G185" s="138">
        <f>'Branded vs. Private Label'!G8</f>
        <v>73.421349178376104</v>
      </c>
      <c r="H185" s="139">
        <f>'Branded vs. Private Label'!H8</f>
        <v>5.3039185212128359E-2</v>
      </c>
      <c r="I185" s="208">
        <f>'Branded vs. Private Label'!I8</f>
        <v>3.9503949558695526</v>
      </c>
      <c r="J185" s="154">
        <f>'Branded vs. Private Label'!J8</f>
        <v>6.2656850679364329E-2</v>
      </c>
      <c r="K185" s="137">
        <f>'Branded vs. Private Label'!K8</f>
        <v>1.611653073948487E-2</v>
      </c>
      <c r="L185" s="140">
        <f>'Branded vs. Private Label'!L8</f>
        <v>10258594363.345222</v>
      </c>
      <c r="M185" s="141">
        <f>'Branded vs. Private Label'!M8</f>
        <v>170570932.60699463</v>
      </c>
      <c r="N185" s="137">
        <f>'Branded vs. Private Label'!N8</f>
        <v>1.6908260947061705E-2</v>
      </c>
      <c r="O185" s="135">
        <f>'Branded vs. Private Label'!O8</f>
        <v>3155440208.4654746</v>
      </c>
      <c r="P185" s="136">
        <f>'Branded vs. Private Label'!P8</f>
        <v>-5285227.4243154526</v>
      </c>
      <c r="Q185" s="137">
        <f>'Branded vs. Private Label'!Q8</f>
        <v>-1.6721564500042012E-3</v>
      </c>
    </row>
    <row r="186" spans="2:17" ht="15" thickBot="1">
      <c r="B186" s="324" t="s">
        <v>100</v>
      </c>
      <c r="C186" s="142" t="s">
        <v>99</v>
      </c>
      <c r="D186" s="114">
        <f>'Single Serve'!E9</f>
        <v>93184298.904225916</v>
      </c>
      <c r="E186" s="115">
        <f>'Single Serve'!F9</f>
        <v>671104.83804026246</v>
      </c>
      <c r="F186" s="116">
        <f>'Single Serve'!G9</f>
        <v>7.254152716423796E-3</v>
      </c>
      <c r="G186" s="117">
        <f>'Single Serve'!H9</f>
        <v>2.634618658537236</v>
      </c>
      <c r="H186" s="118">
        <f>'Single Serve'!I9</f>
        <v>1.8827244799493492E-2</v>
      </c>
      <c r="I186" s="158">
        <f>'Single Serve'!J9</f>
        <v>17.895585882403033</v>
      </c>
      <c r="J186" s="159">
        <f>'Single Serve'!K9</f>
        <v>0.76967689988556032</v>
      </c>
      <c r="K186" s="116">
        <f>'Single Serve'!L9</f>
        <v>4.4942250987744035E-2</v>
      </c>
      <c r="L186" s="119">
        <f>'Single Serve'!M9</f>
        <v>1667587623.9320896</v>
      </c>
      <c r="M186" s="120">
        <f>'Single Serve'!N9</f>
        <v>83215082.672618628</v>
      </c>
      <c r="N186" s="116">
        <f>'Single Serve'!O9</f>
        <v>5.2522421656252739E-2</v>
      </c>
      <c r="O186" s="114">
        <f>'Single Serve'!P9</f>
        <v>537528667.79645562</v>
      </c>
      <c r="P186" s="115">
        <f>'Single Serve'!Q9</f>
        <v>-20508968.95310688</v>
      </c>
      <c r="Q186" s="116">
        <f>'Single Serve'!R9</f>
        <v>-3.6751945751485118E-2</v>
      </c>
    </row>
    <row r="187" spans="2:17">
      <c r="B187" s="321"/>
      <c r="C187" s="99" t="s">
        <v>98</v>
      </c>
      <c r="D187" s="143">
        <f>'Single Serve'!E10</f>
        <v>39889440.678190149</v>
      </c>
      <c r="E187" s="144">
        <f>'Single Serve'!F10</f>
        <v>-1415895.9842812493</v>
      </c>
      <c r="F187" s="145">
        <f>'Single Serve'!G10</f>
        <v>-3.4278766345649553E-2</v>
      </c>
      <c r="G187" s="146">
        <f>'Single Serve'!H10</f>
        <v>1.1278022791949984</v>
      </c>
      <c r="H187" s="147">
        <f>'Single Serve'!I10</f>
        <v>-4.0097565511922673E-2</v>
      </c>
      <c r="I187" s="160">
        <f>'Single Serve'!J10</f>
        <v>15.417415412129927</v>
      </c>
      <c r="J187" s="161">
        <f>'Single Serve'!K10</f>
        <v>0.13337916725429722</v>
      </c>
      <c r="K187" s="145">
        <f>'Single Serve'!L10</f>
        <v>8.7266979165281713E-3</v>
      </c>
      <c r="L187" s="148">
        <f>'Single Serve'!M10</f>
        <v>614992077.49317122</v>
      </c>
      <c r="M187" s="149">
        <f>'Single Serve'!N10</f>
        <v>-16320185.162831783</v>
      </c>
      <c r="N187" s="145">
        <f>'Single Serve'!O10</f>
        <v>-2.585120886797113E-2</v>
      </c>
      <c r="O187" s="143">
        <f>'Single Serve'!P10</f>
        <v>322431479.49664491</v>
      </c>
      <c r="P187" s="144">
        <f>'Single Serve'!Q10</f>
        <v>-6809984.6440194845</v>
      </c>
      <c r="Q187" s="145">
        <f>'Single Serve'!R10</f>
        <v>-2.0683860891561344E-2</v>
      </c>
    </row>
    <row r="188" spans="2:17" ht="15" thickBot="1">
      <c r="B188" s="321"/>
      <c r="C188" s="98" t="s">
        <v>97</v>
      </c>
      <c r="D188" s="135">
        <f>'Single Serve'!E11</f>
        <v>31071709.572268154</v>
      </c>
      <c r="E188" s="136">
        <f>'Single Serve'!F11</f>
        <v>-3077083.8710440136</v>
      </c>
      <c r="F188" s="137">
        <f>'Single Serve'!G11</f>
        <v>-9.0108128597634007E-2</v>
      </c>
      <c r="G188" s="138">
        <f>'Single Serve'!H11</f>
        <v>0.8784967720354363</v>
      </c>
      <c r="H188" s="139">
        <f>'Single Serve'!I11</f>
        <v>-8.7053294419021321E-2</v>
      </c>
      <c r="I188" s="153">
        <f>'Single Serve'!J11</f>
        <v>20.671423490683491</v>
      </c>
      <c r="J188" s="154">
        <f>'Single Serve'!K11</f>
        <v>1.0597127923033796</v>
      </c>
      <c r="K188" s="137">
        <f>'Single Serve'!L11</f>
        <v>5.403469430083474E-2</v>
      </c>
      <c r="L188" s="140">
        <f>'Single Serve'!M11</f>
        <v>642296467.147879</v>
      </c>
      <c r="M188" s="141">
        <f>'Single Serve'!N11</f>
        <v>-27419790.561098814</v>
      </c>
      <c r="N188" s="137">
        <f>'Single Serve'!O11</f>
        <v>-4.0942399479592682E-2</v>
      </c>
      <c r="O188" s="135">
        <f>'Single Serve'!P11</f>
        <v>197734351.36773515</v>
      </c>
      <c r="P188" s="136">
        <f>'Single Serve'!Q11</f>
        <v>-17077563.026156276</v>
      </c>
      <c r="Q188" s="137">
        <f>'Single Serve'!R11</f>
        <v>-7.9500073700948817E-2</v>
      </c>
    </row>
    <row r="189" spans="2:17">
      <c r="B189" s="321"/>
      <c r="C189" s="82" t="s">
        <v>96</v>
      </c>
      <c r="D189" s="121">
        <f>Size!D16</f>
        <v>71841984.147457033</v>
      </c>
      <c r="E189" s="122">
        <f>Size!E16</f>
        <v>-4506094.3911585659</v>
      </c>
      <c r="F189" s="123">
        <f>Size!F16</f>
        <v>-5.902040336063543E-2</v>
      </c>
      <c r="G189" s="124">
        <f>Size!G16</f>
        <v>2.0312030473692055</v>
      </c>
      <c r="H189" s="125">
        <f>Size!H16</f>
        <v>-0.12752307070005919</v>
      </c>
      <c r="I189" s="151">
        <f>Size!I16</f>
        <v>17.744845251975391</v>
      </c>
      <c r="J189" s="152">
        <f>Size!J16</f>
        <v>0.48519290164399109</v>
      </c>
      <c r="K189" s="123">
        <f>Size!K16</f>
        <v>2.8111394818139252E-2</v>
      </c>
      <c r="L189" s="126">
        <f>Size!L16</f>
        <v>1274824891.2914944</v>
      </c>
      <c r="M189" s="127">
        <f>Size!M16</f>
        <v>-42916401.900808573</v>
      </c>
      <c r="N189" s="123">
        <f>Size!N16</f>
        <v>-3.2568154403692672E-2</v>
      </c>
      <c r="O189" s="121">
        <f>Size!O16</f>
        <v>524310541.78755069</v>
      </c>
      <c r="P189" s="122">
        <f>Size!P16</f>
        <v>-24007639.569912791</v>
      </c>
      <c r="Q189" s="123">
        <f>Size!Q16</f>
        <v>-4.3784139184437437E-2</v>
      </c>
    </row>
    <row r="190" spans="2:17">
      <c r="B190" s="321"/>
      <c r="C190" s="83" t="s">
        <v>95</v>
      </c>
      <c r="D190" s="105">
        <f>Size!D17</f>
        <v>74159580.176363647</v>
      </c>
      <c r="E190" s="106">
        <f>Size!E17</f>
        <v>-2394713.3673665076</v>
      </c>
      <c r="F190" s="107">
        <f>Size!F17</f>
        <v>-3.1281241802572107E-2</v>
      </c>
      <c r="G190" s="108">
        <f>Size!G17</f>
        <v>2.0967289118389791</v>
      </c>
      <c r="H190" s="109">
        <f>Size!H17</f>
        <v>-6.7827892817288848E-2</v>
      </c>
      <c r="I190" s="155">
        <f>Size!I17</f>
        <v>10.346558128908873</v>
      </c>
      <c r="J190" s="156">
        <f>Size!J17</f>
        <v>7.4695143426467325E-2</v>
      </c>
      <c r="K190" s="107">
        <f>Size!K17</f>
        <v>7.2718204606152421E-3</v>
      </c>
      <c r="L190" s="110">
        <f>Size!L17</f>
        <v>767296407.1102246</v>
      </c>
      <c r="M190" s="111">
        <f>Size!M17</f>
        <v>-19058807.121371865</v>
      </c>
      <c r="N190" s="107">
        <f>Size!N17</f>
        <v>-2.4236892916130251E-2</v>
      </c>
      <c r="O190" s="105">
        <f>Size!O17</f>
        <v>296015487.14043629</v>
      </c>
      <c r="P190" s="106">
        <f>Size!P17</f>
        <v>-9996540.2395663857</v>
      </c>
      <c r="Q190" s="107">
        <f>Size!Q17</f>
        <v>-3.2667148167848915E-2</v>
      </c>
    </row>
    <row r="191" spans="2:17">
      <c r="B191" s="321"/>
      <c r="C191" s="83" t="s">
        <v>231</v>
      </c>
      <c r="D191" s="105">
        <f>Size!D18</f>
        <v>116614339.27488501</v>
      </c>
      <c r="E191" s="106">
        <f>Size!E18</f>
        <v>19750242.000388488</v>
      </c>
      <c r="F191" s="107">
        <f>Size!F18</f>
        <v>0.20389641318206508</v>
      </c>
      <c r="G191" s="108">
        <f>Size!G18</f>
        <v>3.2970609611215362</v>
      </c>
      <c r="H191" s="109">
        <f>Size!H18</f>
        <v>0.55824865972358229</v>
      </c>
      <c r="I191" s="155">
        <f>Size!I18</f>
        <v>11.736275724823669</v>
      </c>
      <c r="J191" s="156">
        <f>Size!J18</f>
        <v>0.50525921607288637</v>
      </c>
      <c r="K191" s="107">
        <f>Size!K18</f>
        <v>4.4987843769903425E-2</v>
      </c>
      <c r="L191" s="110">
        <f>Size!L18</f>
        <v>1368618039.1981843</v>
      </c>
      <c r="M191" s="111">
        <f>Size!M18</f>
        <v>280735763.60307217</v>
      </c>
      <c r="N191" s="107">
        <f>Size!N18</f>
        <v>0.25805711693344691</v>
      </c>
      <c r="O191" s="105">
        <f>Size!O18</f>
        <v>279364940.79872262</v>
      </c>
      <c r="P191" s="106">
        <f>Size!P18</f>
        <v>47575344.93768701</v>
      </c>
      <c r="Q191" s="107">
        <f>Size!Q18</f>
        <v>0.20525228822699085</v>
      </c>
    </row>
    <row r="192" spans="2:17">
      <c r="B192" s="321"/>
      <c r="C192" s="83" t="s">
        <v>117</v>
      </c>
      <c r="D192" s="105">
        <f>Size!D19</f>
        <v>775452229.67243803</v>
      </c>
      <c r="E192" s="106">
        <f>Size!E19</f>
        <v>-1289972.2440338135</v>
      </c>
      <c r="F192" s="107">
        <f>Size!F19</f>
        <v>-1.6607469516282734E-3</v>
      </c>
      <c r="G192" s="108">
        <f>Size!G19</f>
        <v>21.924518799021151</v>
      </c>
      <c r="H192" s="109">
        <f>Size!H19</f>
        <v>-3.7706189203458251E-2</v>
      </c>
      <c r="I192" s="155">
        <f>Size!I19</f>
        <v>6.2895185888419105</v>
      </c>
      <c r="J192" s="156">
        <f>Size!J19</f>
        <v>9.2608461164814138E-2</v>
      </c>
      <c r="K192" s="107">
        <f>Size!K19</f>
        <v>1.4944296311673039E-2</v>
      </c>
      <c r="L192" s="110">
        <f>Size!L19</f>
        <v>4877221213.2837057</v>
      </c>
      <c r="M192" s="111">
        <f>Size!M19</f>
        <v>63819595.633313179</v>
      </c>
      <c r="N192" s="107">
        <f>Size!N19</f>
        <v>1.3258730665500958E-2</v>
      </c>
      <c r="O192" s="105">
        <f>Size!O19</f>
        <v>1547750705.118722</v>
      </c>
      <c r="P192" s="106">
        <f>Size!P19</f>
        <v>-2883743.89839077</v>
      </c>
      <c r="Q192" s="107">
        <f>Size!Q19</f>
        <v>-1.8597187107629808E-3</v>
      </c>
    </row>
    <row r="193" spans="2:17">
      <c r="B193" s="321"/>
      <c r="C193" s="83" t="s">
        <v>94</v>
      </c>
      <c r="D193" s="105">
        <f>Size!D20</f>
        <v>83016776.540493801</v>
      </c>
      <c r="E193" s="106">
        <f>Size!E20</f>
        <v>6068967.3194980025</v>
      </c>
      <c r="F193" s="107">
        <f>Size!F20</f>
        <v>7.8871216489969129E-2</v>
      </c>
      <c r="G193" s="108">
        <f>Size!G20</f>
        <v>2.3471502282803827</v>
      </c>
      <c r="H193" s="109">
        <f>Size!H20</f>
        <v>0.17146684929974043</v>
      </c>
      <c r="I193" s="155">
        <f>Size!I20</f>
        <v>8.5797439636338684</v>
      </c>
      <c r="J193" s="156">
        <f>Size!J20</f>
        <v>2.8527287944235979E-2</v>
      </c>
      <c r="K193" s="107">
        <f>Size!K20</f>
        <v>3.3360501816468509E-3</v>
      </c>
      <c r="L193" s="110">
        <f>Size!L20</f>
        <v>712262687.40364349</v>
      </c>
      <c r="M193" s="111">
        <f>Size!M20</f>
        <v>54265298.035279751</v>
      </c>
      <c r="N193" s="107">
        <f>Size!N20</f>
        <v>8.2470385007714142E-2</v>
      </c>
      <c r="O193" s="105">
        <f>Size!O20</f>
        <v>110689035.38732503</v>
      </c>
      <c r="P193" s="106">
        <f>Size!P20</f>
        <v>8091956.4259972721</v>
      </c>
      <c r="Q193" s="107">
        <f>Size!Q20</f>
        <v>7.8871216489968476E-2</v>
      </c>
    </row>
    <row r="194" spans="2:17">
      <c r="B194" s="321"/>
      <c r="C194" s="83" t="s">
        <v>118</v>
      </c>
      <c r="D194" s="105">
        <f>Size!D21</f>
        <v>2217226850.9509897</v>
      </c>
      <c r="E194" s="106">
        <f>Size!E21</f>
        <v>-38777759.020078182</v>
      </c>
      <c r="F194" s="107">
        <f>Size!F21</f>
        <v>-1.7188687846065833E-2</v>
      </c>
      <c r="G194" s="108">
        <f>Size!G21</f>
        <v>62.68810626272063</v>
      </c>
      <c r="H194" s="109">
        <f>Size!H21</f>
        <v>-1.099957133871527</v>
      </c>
      <c r="I194" s="155">
        <f>Size!I21</f>
        <v>3.6541905973501638</v>
      </c>
      <c r="J194" s="156">
        <f>Size!J21</f>
        <v>2.5453787050758514E-2</v>
      </c>
      <c r="K194" s="107">
        <f>Size!K21</f>
        <v>7.0145034984387131E-3</v>
      </c>
      <c r="L194" s="110">
        <f>Size!L21</f>
        <v>8102169510.9374199</v>
      </c>
      <c r="M194" s="111">
        <f>Size!M21</f>
        <v>-84277461.46974659</v>
      </c>
      <c r="N194" s="107">
        <f>Size!N21</f>
        <v>-1.0294754458656855E-2</v>
      </c>
      <c r="O194" s="105">
        <f>Size!O21</f>
        <v>2217253525.3203096</v>
      </c>
      <c r="P194" s="106">
        <f>Size!P21</f>
        <v>-38751084.650758266</v>
      </c>
      <c r="Q194" s="107">
        <f>Size!Q21</f>
        <v>-1.7176864124960823E-2</v>
      </c>
    </row>
    <row r="195" spans="2:17" ht="15" thickBot="1">
      <c r="B195" s="321"/>
      <c r="C195" s="84" t="s">
        <v>93</v>
      </c>
      <c r="D195" s="105">
        <f>Size!D22</f>
        <v>2876.2945002317429</v>
      </c>
      <c r="E195" s="106">
        <f>Size!E22</f>
        <v>-2026.1082434058189</v>
      </c>
      <c r="F195" s="107">
        <f>Size!F22</f>
        <v>-0.4132888196579409</v>
      </c>
      <c r="G195" s="108">
        <f>Size!G22</f>
        <v>8.1322060120312E-5</v>
      </c>
      <c r="H195" s="109">
        <f>Size!H22</f>
        <v>-5.7292362751275368E-5</v>
      </c>
      <c r="I195" s="155">
        <f>Size!I22</f>
        <v>2.2664109774055476</v>
      </c>
      <c r="J195" s="156">
        <f>Size!J22</f>
        <v>0.18847220610501925</v>
      </c>
      <c r="K195" s="107">
        <f>Size!K22</f>
        <v>9.0701520520289125E-2</v>
      </c>
      <c r="L195" s="110">
        <f>Size!L22</f>
        <v>6518.8654295764254</v>
      </c>
      <c r="M195" s="111">
        <f>Size!M22</f>
        <v>-3668.0273039581489</v>
      </c>
      <c r="N195" s="107">
        <f>Size!N22</f>
        <v>-0.36007322349466259</v>
      </c>
      <c r="O195" s="105">
        <f>Size!O22</f>
        <v>2301.0356001853943</v>
      </c>
      <c r="P195" s="106">
        <f>Size!P22</f>
        <v>-651.25714945793152</v>
      </c>
      <c r="Q195" s="107">
        <f>Size!Q22</f>
        <v>-0.22059368927306128</v>
      </c>
    </row>
    <row r="196" spans="2:17">
      <c r="B196" s="321"/>
      <c r="C196" s="101" t="s">
        <v>119</v>
      </c>
      <c r="D196" s="143">
        <f>'White Milk Size'!D7</f>
        <v>694089729.39305413</v>
      </c>
      <c r="E196" s="144">
        <f>'White Milk Size'!E7</f>
        <v>17777.425680041313</v>
      </c>
      <c r="F196" s="145">
        <f>'White Milk Size'!F7</f>
        <v>2.5613231639242164E-5</v>
      </c>
      <c r="G196" s="146">
        <f>'White Milk Size'!G7</f>
        <v>19.624140260340273</v>
      </c>
      <c r="H196" s="147">
        <f>'White Milk Size'!H7</f>
        <v>-6.0052175375346906E-4</v>
      </c>
      <c r="I196" s="160">
        <f>'White Milk Size'!I7</f>
        <v>6.2372072000584255</v>
      </c>
      <c r="J196" s="161">
        <f>'White Milk Size'!J7</f>
        <v>9.0299665814783658E-2</v>
      </c>
      <c r="K196" s="145">
        <f>'White Milk Size'!K7</f>
        <v>1.4690259339633088E-2</v>
      </c>
      <c r="L196" s="148">
        <f>'White Milk Size'!L7</f>
        <v>4329181457.6569614</v>
      </c>
      <c r="M196" s="149">
        <f>'White Milk Size'!M7</f>
        <v>62785346.80151844</v>
      </c>
      <c r="N196" s="145">
        <f>'White Milk Size'!N7</f>
        <v>1.471624883628762E-2</v>
      </c>
      <c r="O196" s="143">
        <f>'White Milk Size'!O7</f>
        <v>1385139590.5486081</v>
      </c>
      <c r="P196" s="144">
        <f>'White Milk Size'!P7</f>
        <v>-200855.16404128075</v>
      </c>
      <c r="Q196" s="145">
        <f>'White Milk Size'!Q7</f>
        <v>-1.4498614016712438E-4</v>
      </c>
    </row>
    <row r="197" spans="2:17" ht="15" thickBot="1">
      <c r="B197" s="323"/>
      <c r="C197" s="100" t="s">
        <v>116</v>
      </c>
      <c r="D197" s="135">
        <f>'White Milk Size'!D8</f>
        <v>2163318233.7280512</v>
      </c>
      <c r="E197" s="136">
        <f>'White Milk Size'!E8</f>
        <v>-39397823.421497345</v>
      </c>
      <c r="F197" s="137">
        <f>'White Milk Size'!F8</f>
        <v>-1.7886019985926184E-2</v>
      </c>
      <c r="G197" s="138">
        <f>'White Milk Size'!G8</f>
        <v>61.163936950275939</v>
      </c>
      <c r="H197" s="139">
        <f>'White Milk Size'!H8</f>
        <v>-1.1174036450116276</v>
      </c>
      <c r="I197" s="153">
        <f>'White Milk Size'!I8</f>
        <v>3.6442811907870931</v>
      </c>
      <c r="J197" s="154">
        <f>'White Milk Size'!J8</f>
        <v>2.4567547472646556E-2</v>
      </c>
      <c r="K197" s="137">
        <f>'White Milk Size'!K8</f>
        <v>6.7871522152097375E-3</v>
      </c>
      <c r="L197" s="140">
        <f>'White Milk Size'!L8</f>
        <v>7883739948.8618937</v>
      </c>
      <c r="M197" s="141">
        <f>'White Milk Size'!M8</f>
        <v>-89461415.550131798</v>
      </c>
      <c r="N197" s="137">
        <f>'White Milk Size'!N8</f>
        <v>-1.1220262910885235E-2</v>
      </c>
      <c r="O197" s="135">
        <f>'White Milk Size'!O8</f>
        <v>2163344908.0973711</v>
      </c>
      <c r="P197" s="136">
        <f>'White Milk Size'!P8</f>
        <v>-39371149.052177429</v>
      </c>
      <c r="Q197" s="137">
        <f>'White Milk Size'!Q8</f>
        <v>-1.7873910222966343E-2</v>
      </c>
    </row>
    <row r="198" spans="2:17">
      <c r="B198" s="324" t="s">
        <v>65</v>
      </c>
      <c r="C198" s="82" t="s">
        <v>90</v>
      </c>
      <c r="D198" s="121">
        <f>Organic!D7</f>
        <v>268839593.92690229</v>
      </c>
      <c r="E198" s="122">
        <f>Organic!E7</f>
        <v>6404120.0819662213</v>
      </c>
      <c r="F198" s="123">
        <f>Organic!F7</f>
        <v>2.4402646441578975E-2</v>
      </c>
      <c r="G198" s="124">
        <f>Organic!G7</f>
        <v>7.6009565843422315</v>
      </c>
      <c r="H198" s="125">
        <f>Organic!H7</f>
        <v>0.18064788056251224</v>
      </c>
      <c r="I198" s="204">
        <f>Organic!I7</f>
        <v>9.4432138297391379</v>
      </c>
      <c r="J198" s="152">
        <f>Organic!J7</f>
        <v>8.5743591365659455E-2</v>
      </c>
      <c r="K198" s="123">
        <f>Organic!K7</f>
        <v>9.1631166524087666E-3</v>
      </c>
      <c r="L198" s="126">
        <f>Organic!L7</f>
        <v>2538709771.3519778</v>
      </c>
      <c r="M198" s="127">
        <f>Organic!M7</f>
        <v>82977635.354547024</v>
      </c>
      <c r="N198" s="123">
        <f>Organic!N7</f>
        <v>3.378936738995944E-2</v>
      </c>
      <c r="O198" s="121">
        <f>Organic!O7</f>
        <v>382589114.2320894</v>
      </c>
      <c r="P198" s="122">
        <f>Organic!P7</f>
        <v>7633408.4462310672</v>
      </c>
      <c r="Q198" s="123">
        <f>Organic!Q7</f>
        <v>2.0358160519873773E-2</v>
      </c>
    </row>
    <row r="199" spans="2:17" ht="15" thickBot="1">
      <c r="B199" s="323"/>
      <c r="C199" s="84" t="s">
        <v>92</v>
      </c>
      <c r="D199" s="128">
        <f>Organic!D8</f>
        <v>3244950214.022191</v>
      </c>
      <c r="E199" s="129">
        <f>Organic!E8</f>
        <v>-11311058.000375271</v>
      </c>
      <c r="F199" s="130">
        <f>Organic!F8</f>
        <v>-3.473633426641351E-3</v>
      </c>
      <c r="G199" s="131">
        <f>Organic!G8</f>
        <v>91.745138187647555</v>
      </c>
      <c r="H199" s="132">
        <f>Organic!H8</f>
        <v>-0.32497529421588922</v>
      </c>
      <c r="I199" s="205">
        <f>Organic!I8</f>
        <v>4.7845556632935411</v>
      </c>
      <c r="J199" s="157">
        <f>Organic!J8</f>
        <v>0.10261171922641399</v>
      </c>
      <c r="K199" s="130">
        <f>Organic!K8</f>
        <v>2.1916477525631563E-2</v>
      </c>
      <c r="L199" s="133">
        <f>Organic!L8</f>
        <v>15525644923.605461</v>
      </c>
      <c r="M199" s="134">
        <f>Organic!M8</f>
        <v>280012180.75908661</v>
      </c>
      <c r="N199" s="130">
        <f>Organic!N8</f>
        <v>1.8366714290062851E-2</v>
      </c>
      <c r="O199" s="128">
        <f>Organic!O8</f>
        <v>4694746498.5654907</v>
      </c>
      <c r="P199" s="129">
        <f>Organic!P8</f>
        <v>-17600314.923944473</v>
      </c>
      <c r="Q199" s="130">
        <f>Organic!Q8</f>
        <v>-3.7349362473836373E-3</v>
      </c>
    </row>
    <row r="200" spans="2:17">
      <c r="B200" s="324" t="s">
        <v>126</v>
      </c>
      <c r="C200" s="82" t="s">
        <v>89</v>
      </c>
      <c r="D200" s="121">
        <f>'Form Data'!D7</f>
        <v>323886707.75468838</v>
      </c>
      <c r="E200" s="122">
        <f>'Form Data'!E7</f>
        <v>34627645.145361423</v>
      </c>
      <c r="F200" s="123">
        <f>'Form Data'!F7</f>
        <v>0.1197115306707935</v>
      </c>
      <c r="G200" s="124">
        <f>'Form Data'!G7</f>
        <v>9.1573148431339515</v>
      </c>
      <c r="H200" s="125">
        <f>'Form Data'!H7</f>
        <v>0.97857471901727244</v>
      </c>
      <c r="I200" s="204">
        <f>'Form Data'!I7</f>
        <v>10.396053735057825</v>
      </c>
      <c r="J200" s="152">
        <f>'Form Data'!J7</f>
        <v>0.50702496527449448</v>
      </c>
      <c r="K200" s="123">
        <f>'Form Data'!K7</f>
        <v>5.1271462251555718E-2</v>
      </c>
      <c r="L200" s="126">
        <f>'Form Data'!L7</f>
        <v>3367143617.8887105</v>
      </c>
      <c r="M200" s="127">
        <f>'Form Data'!M7</f>
        <v>506652425.82451868</v>
      </c>
      <c r="N200" s="123">
        <f>'Form Data'!N7</f>
        <v>0.17712077814821287</v>
      </c>
      <c r="O200" s="121">
        <f>'Form Data'!O7</f>
        <v>600888357.40200889</v>
      </c>
      <c r="P200" s="122">
        <f>'Form Data'!P7</f>
        <v>57693009.008704662</v>
      </c>
      <c r="Q200" s="123">
        <f>'Form Data'!Q7</f>
        <v>0.10621042536419449</v>
      </c>
    </row>
    <row r="201" spans="2:17" ht="15" thickBot="1">
      <c r="B201" s="323"/>
      <c r="C201" s="84" t="s">
        <v>91</v>
      </c>
      <c r="D201" s="128">
        <f>'Form Data'!D8</f>
        <v>3213031191.2462425</v>
      </c>
      <c r="E201" s="129">
        <f>'Form Data'!E8</f>
        <v>-34428827.808029652</v>
      </c>
      <c r="F201" s="130">
        <f>'Form Data'!F8</f>
        <v>-1.0601771109119317E-2</v>
      </c>
      <c r="G201" s="131">
        <f>'Form Data'!G8</f>
        <v>90.842685156861535</v>
      </c>
      <c r="H201" s="132">
        <f>'Form Data'!H8</f>
        <v>-0.97857471901650683</v>
      </c>
      <c r="I201" s="205">
        <f>'Form Data'!I8</f>
        <v>4.7042500253908095</v>
      </c>
      <c r="J201" s="157">
        <f>'Form Data'!J8</f>
        <v>4.4635040956465311E-2</v>
      </c>
      <c r="K201" s="130">
        <f>'Form Data'!K8</f>
        <v>9.5791264097078183E-3</v>
      </c>
      <c r="L201" s="133">
        <f>'Form Data'!L8</f>
        <v>15114902063.001598</v>
      </c>
      <c r="M201" s="134">
        <f>'Form Data'!M8</f>
        <v>-17011303.135129929</v>
      </c>
      <c r="N201" s="130">
        <f>'Form Data'!N8</f>
        <v>-1.1242004050326531E-3</v>
      </c>
      <c r="O201" s="128">
        <f>'Form Data'!O8</f>
        <v>4497284548.8575926</v>
      </c>
      <c r="P201" s="129">
        <f>'Form Data'!P8</f>
        <v>-64532796.950452805</v>
      </c>
      <c r="Q201" s="130">
        <f>'Form Data'!Q8</f>
        <v>-1.4146291282300773E-2</v>
      </c>
    </row>
    <row r="202" spans="2:17" ht="15" thickBot="1">
      <c r="B202" s="235" t="s">
        <v>221</v>
      </c>
      <c r="C202" s="142" t="s">
        <v>127</v>
      </c>
      <c r="D202" s="252">
        <f>'Glass Bottle'!D5</f>
        <v>4708178.5376044707</v>
      </c>
      <c r="E202" s="253">
        <f>'Glass Bottle'!E5</f>
        <v>-12304.580755339004</v>
      </c>
      <c r="F202" s="254">
        <f>'Glass Bottle'!F5</f>
        <v>-2.6066358986608098E-3</v>
      </c>
      <c r="G202" s="117">
        <f>'Glass Bottle'!G5</f>
        <v>0.13311529054531263</v>
      </c>
      <c r="H202" s="118">
        <f>'Glass Bottle'!H5</f>
        <v>-3.5539257547240188E-4</v>
      </c>
      <c r="I202" s="158">
        <f>'Glass Bottle'!I5</f>
        <v>13.684813896066084</v>
      </c>
      <c r="J202" s="159">
        <f>'Glass Bottle'!J5</f>
        <v>0.19518114317380686</v>
      </c>
      <c r="K202" s="116">
        <f>'Glass Bottle'!K5</f>
        <v>1.4468973822282788E-2</v>
      </c>
      <c r="L202" s="119">
        <f>'Glass Bottle'!L5</f>
        <v>64430547.076569751</v>
      </c>
      <c r="M202" s="120">
        <f>'Glass Bottle'!M5</f>
        <v>752963.39366818964</v>
      </c>
      <c r="N202" s="116">
        <f>'Glass Bottle'!N5</f>
        <v>1.1824622577039968E-2</v>
      </c>
      <c r="O202" s="114">
        <f>'Glass Bottle'!O5</f>
        <v>12477288.812536165</v>
      </c>
      <c r="P202" s="115">
        <f>'Glass Bottle'!P5</f>
        <v>-147417.92207694612</v>
      </c>
      <c r="Q202" s="116">
        <f>'Glass Bottle'!Q5</f>
        <v>-1.1676938338121626E-2</v>
      </c>
    </row>
    <row r="203" spans="2:17">
      <c r="B203" s="321" t="s">
        <v>222</v>
      </c>
      <c r="C203" s="236" t="s">
        <v>223</v>
      </c>
      <c r="D203" s="241">
        <f>Enhanced!D21</f>
        <v>20920016.49202273</v>
      </c>
      <c r="E203" s="122">
        <f>Enhanced!E21</f>
        <v>5286470.8089848869</v>
      </c>
      <c r="F203" s="123">
        <f>Enhanced!F21</f>
        <v>0.33814918996402887</v>
      </c>
      <c r="G203" s="124">
        <f>Enhanced!G21</f>
        <v>0.59147588633400383</v>
      </c>
      <c r="H203" s="125">
        <f>Enhanced!H21</f>
        <v>0.14944061799475755</v>
      </c>
      <c r="I203" s="204">
        <f>Enhanced!I21</f>
        <v>10.453032797111787</v>
      </c>
      <c r="J203" s="152">
        <f>Enhanced!J21</f>
        <v>-0.40512875474500554</v>
      </c>
      <c r="K203" s="123">
        <f>Enhanced!K21</f>
        <v>-3.7310989784981305E-2</v>
      </c>
      <c r="L203" s="126">
        <f>Enhanced!L21</f>
        <v>218677618.50723308</v>
      </c>
      <c r="M203" s="127">
        <f>Enhanced!M21</f>
        <v>48926053.852474838</v>
      </c>
      <c r="N203" s="123">
        <f>Enhanced!N21</f>
        <v>0.28822151920650008</v>
      </c>
      <c r="O203" s="121">
        <f>Enhanced!O21</f>
        <v>33984958.113668658</v>
      </c>
      <c r="P203" s="122">
        <f>Enhanced!P21</f>
        <v>4380517.0448860787</v>
      </c>
      <c r="Q203" s="123">
        <f>Enhanced!Q21</f>
        <v>0.14796824012682561</v>
      </c>
    </row>
    <row r="204" spans="2:17">
      <c r="B204" s="321"/>
      <c r="C204" s="236" t="s">
        <v>224</v>
      </c>
      <c r="D204" s="242">
        <f>Enhanced!D22</f>
        <v>3354826601.281342</v>
      </c>
      <c r="E204" s="106">
        <f>Enhanced!E22</f>
        <v>-29120240.951570034</v>
      </c>
      <c r="F204" s="107">
        <f>Enhanced!F22</f>
        <v>-8.6054073273665599E-3</v>
      </c>
      <c r="G204" s="108">
        <f>Enhanced!G22</f>
        <v>94.851695659342951</v>
      </c>
      <c r="H204" s="109">
        <f>Enhanced!H22</f>
        <v>-0.82870089171687766</v>
      </c>
      <c r="I204" s="155">
        <f>Enhanced!I22</f>
        <v>4.8247785185006942</v>
      </c>
      <c r="J204" s="156">
        <f>Enhanced!J22</f>
        <v>5.277699111532197E-2</v>
      </c>
      <c r="K204" s="107">
        <f>Enhanced!K22</f>
        <v>1.1059717984675293E-2</v>
      </c>
      <c r="L204" s="110">
        <f>Enhanced!L22</f>
        <v>16186295319.156912</v>
      </c>
      <c r="M204" s="111">
        <f>Enhanced!M22</f>
        <v>38095819.430547714</v>
      </c>
      <c r="N204" s="107">
        <f>Enhanced!N22</f>
        <v>2.3591372791247258E-3</v>
      </c>
      <c r="O204" s="105">
        <f>Enhanced!O22</f>
        <v>4698127854.7798138</v>
      </c>
      <c r="P204" s="106">
        <f>Enhanced!P22</f>
        <v>-56430847.404086113</v>
      </c>
      <c r="Q204" s="107">
        <f>Enhanced!Q22</f>
        <v>-1.1868787607599811E-2</v>
      </c>
    </row>
    <row r="205" spans="2:17">
      <c r="B205" s="321"/>
      <c r="C205" s="237" t="s">
        <v>128</v>
      </c>
      <c r="D205" s="242">
        <f>'Enhanced - Aggs'!D14</f>
        <v>555.26261010766029</v>
      </c>
      <c r="E205" s="106">
        <f>'Enhanced - Aggs'!E14</f>
        <v>47.812951028347015</v>
      </c>
      <c r="F205" s="107">
        <f>'Enhanced - Aggs'!F14</f>
        <v>9.4222057642320639E-2</v>
      </c>
      <c r="G205" s="108">
        <f>'Enhanced - Aggs'!G14</f>
        <v>1.5699052846674207E-5</v>
      </c>
      <c r="H205" s="109">
        <f>'Enhanced - Aggs'!H14</f>
        <v>1.3510187687006552E-6</v>
      </c>
      <c r="I205" s="155">
        <f>'Enhanced - Aggs'!I14</f>
        <v>8.7050423530861547</v>
      </c>
      <c r="J205" s="156">
        <f>'Enhanced - Aggs'!J14</f>
        <v>-2.5961179390336042E-2</v>
      </c>
      <c r="K205" s="107">
        <f>'Enhanced - Aggs'!K14</f>
        <v>-2.9734473584587277E-3</v>
      </c>
      <c r="L205" s="110">
        <f>'Enhanced - Aggs'!L14</f>
        <v>4833.5845380723476</v>
      </c>
      <c r="M205" s="111">
        <f>'Enhanced - Aggs'!M14</f>
        <v>403.03977209687218</v>
      </c>
      <c r="N205" s="107">
        <f>'Enhanced - Aggs'!N14</f>
        <v>9.0968445955456834E-2</v>
      </c>
      <c r="O205" s="105">
        <f>'Enhanced - Aggs'!O14</f>
        <v>1108.3023697137833</v>
      </c>
      <c r="P205" s="106">
        <f>'Enhanced - Aggs'!P14</f>
        <v>93.958098530769348</v>
      </c>
      <c r="Q205" s="107">
        <f>'Enhanced - Aggs'!Q14</f>
        <v>9.2629397335864561E-2</v>
      </c>
    </row>
    <row r="206" spans="2:17" ht="15" customHeight="1">
      <c r="B206" s="321"/>
      <c r="C206" s="237" t="s">
        <v>129</v>
      </c>
      <c r="D206" s="242">
        <f>'Enhanced - Aggs'!D15</f>
        <v>6944382.6764471373</v>
      </c>
      <c r="E206" s="106">
        <f>'Enhanced - Aggs'!E15</f>
        <v>1139450.220970056</v>
      </c>
      <c r="F206" s="107">
        <f>'Enhanced - Aggs'!F15</f>
        <v>0.19629000504475461</v>
      </c>
      <c r="G206" s="108">
        <f>'Enhanced - Aggs'!G15</f>
        <v>0.19633994553304152</v>
      </c>
      <c r="H206" s="109">
        <f>'Enhanced - Aggs'!H15</f>
        <v>3.2206681865793868E-2</v>
      </c>
      <c r="I206" s="155">
        <f>'Enhanced - Aggs'!I15</f>
        <v>12.957882932829843</v>
      </c>
      <c r="J206" s="156">
        <f>'Enhanced - Aggs'!J15</f>
        <v>0.29703124573649475</v>
      </c>
      <c r="K206" s="107">
        <f>'Enhanced - Aggs'!K15</f>
        <v>2.3460605421931655E-2</v>
      </c>
      <c r="L206" s="110">
        <f>'Enhanced - Aggs'!L15</f>
        <v>89984497.762173593</v>
      </c>
      <c r="M206" s="111">
        <f>'Enhanced - Aggs'!M15</f>
        <v>16489108.889783651</v>
      </c>
      <c r="N206" s="107">
        <f>'Enhanced - Aggs'!N15</f>
        <v>0.22435569282331022</v>
      </c>
      <c r="O206" s="105">
        <f>'Enhanced - Aggs'!O15</f>
        <v>14008556.618190823</v>
      </c>
      <c r="P206" s="106">
        <f>'Enhanced - Aggs'!P15</f>
        <v>2310260.3231580257</v>
      </c>
      <c r="Q206" s="107">
        <f>'Enhanced - Aggs'!Q15</f>
        <v>0.19748690449386064</v>
      </c>
    </row>
    <row r="207" spans="2:17">
      <c r="B207" s="321"/>
      <c r="C207" s="237" t="s">
        <v>130</v>
      </c>
      <c r="D207" s="242">
        <f>'Enhanced - Aggs'!D16</f>
        <v>1542382.0386824296</v>
      </c>
      <c r="E207" s="106">
        <f>'Enhanced - Aggs'!E16</f>
        <v>-8747.8298473176546</v>
      </c>
      <c r="F207" s="107">
        <f>'Enhanced - Aggs'!F16</f>
        <v>-5.6396501832624533E-3</v>
      </c>
      <c r="G207" s="108">
        <f>'Enhanced - Aggs'!G16</f>
        <v>4.3608081463186767E-2</v>
      </c>
      <c r="H207" s="109">
        <f>'Enhanced - Aggs'!H16</f>
        <v>-2.4979451490889787E-4</v>
      </c>
      <c r="I207" s="155">
        <f>'Enhanced - Aggs'!I16</f>
        <v>12.156213235241362</v>
      </c>
      <c r="J207" s="156">
        <f>'Enhanced - Aggs'!J16</f>
        <v>0.14179938259866098</v>
      </c>
      <c r="K207" s="107">
        <f>'Enhanced - Aggs'!K16</f>
        <v>1.1802438665575905E-2</v>
      </c>
      <c r="L207" s="110">
        <f>'Enhanced - Aggs'!L16</f>
        <v>18749524.952429906</v>
      </c>
      <c r="M207" s="111">
        <f>'Enhanced - Aggs'!M16</f>
        <v>113608.7727182582</v>
      </c>
      <c r="N207" s="107">
        <f>'Enhanced - Aggs'!N16</f>
        <v>6.0962268569302001E-3</v>
      </c>
      <c r="O207" s="105">
        <f>'Enhanced - Aggs'!O16</f>
        <v>5693818.0706115291</v>
      </c>
      <c r="P207" s="106">
        <f>'Enhanced - Aggs'!P16</f>
        <v>-201832.52777545899</v>
      </c>
      <c r="Q207" s="107">
        <f>'Enhanced - Aggs'!Q16</f>
        <v>-3.4234139965940158E-2</v>
      </c>
    </row>
    <row r="208" spans="2:17">
      <c r="B208" s="321"/>
      <c r="C208" s="238" t="s">
        <v>225</v>
      </c>
      <c r="D208" s="242">
        <f>Enhanced!D23</f>
        <v>32480844.260388397</v>
      </c>
      <c r="E208" s="106">
        <f>Enhanced!E23</f>
        <v>1302084.4936590828</v>
      </c>
      <c r="F208" s="107">
        <f>Enhanced!F23</f>
        <v>4.1761907895019296E-2</v>
      </c>
      <c r="G208" s="108">
        <f>Enhanced!G23</f>
        <v>0.91833752402230628</v>
      </c>
      <c r="H208" s="109">
        <f>Enhanced!H23</f>
        <v>3.676454503235993E-2</v>
      </c>
      <c r="I208" s="155">
        <f>Enhanced!I23</f>
        <v>11.385015972527933</v>
      </c>
      <c r="J208" s="156">
        <f>Enhanced!J23</f>
        <v>0.16550886298735357</v>
      </c>
      <c r="K208" s="107">
        <f>Enhanced!K23</f>
        <v>1.4751883605172999E-2</v>
      </c>
      <c r="L208" s="110">
        <f>Enhanced!L23</f>
        <v>369794930.70571411</v>
      </c>
      <c r="M208" s="111">
        <f>Enhanced!M23</f>
        <v>19984613.836236775</v>
      </c>
      <c r="N208" s="107">
        <f>Enhanced!N23</f>
        <v>5.7129858304589443E-2</v>
      </c>
      <c r="O208" s="105">
        <f>Enhanced!O23</f>
        <v>54633465.859470628</v>
      </c>
      <c r="P208" s="106">
        <f>Enhanced!P23</f>
        <v>2903142.362067014</v>
      </c>
      <c r="Q208" s="107">
        <f>Enhanced!Q23</f>
        <v>5.612070765829881E-2</v>
      </c>
    </row>
    <row r="209" spans="2:17">
      <c r="B209" s="321"/>
      <c r="C209" s="238" t="s">
        <v>226</v>
      </c>
      <c r="D209" s="242">
        <f>Enhanced!D24</f>
        <v>287467.9132526007</v>
      </c>
      <c r="E209" s="106">
        <f>Enhanced!E24</f>
        <v>76017.617192174221</v>
      </c>
      <c r="F209" s="107">
        <f>Enhanced!F24</f>
        <v>0.35950584420298254</v>
      </c>
      <c r="G209" s="108">
        <f>Enhanced!G24</f>
        <v>8.127638850022172E-3</v>
      </c>
      <c r="H209" s="109">
        <f>Enhanced!H24</f>
        <v>2.1489254951307371E-3</v>
      </c>
      <c r="I209" s="155">
        <f>Enhanced!I24</f>
        <v>10.357815452306385</v>
      </c>
      <c r="J209" s="156">
        <f>Enhanced!J24</f>
        <v>1.1909190963955325</v>
      </c>
      <c r="K209" s="107">
        <f>Enhanced!K24</f>
        <v>0.12991519159345824</v>
      </c>
      <c r="L209" s="110">
        <f>Enhanced!L24</f>
        <v>2977539.5939300591</v>
      </c>
      <c r="M209" s="111">
        <f>Enhanced!M24</f>
        <v>1039196.6455174647</v>
      </c>
      <c r="N209" s="107">
        <f>Enhanced!N24</f>
        <v>0.53612630642503933</v>
      </c>
      <c r="O209" s="105">
        <f>Enhanced!O24</f>
        <v>609306.85947471519</v>
      </c>
      <c r="P209" s="106">
        <f>Enhanced!P24</f>
        <v>165481.78014294419</v>
      </c>
      <c r="Q209" s="107">
        <f>Enhanced!Q24</f>
        <v>0.3728536034784149</v>
      </c>
    </row>
    <row r="210" spans="2:17">
      <c r="B210" s="321"/>
      <c r="C210" s="238" t="s">
        <v>227</v>
      </c>
      <c r="D210" s="242">
        <f>Enhanced!D25</f>
        <v>103803816.20736408</v>
      </c>
      <c r="E210" s="106">
        <f>Enhanced!E25</f>
        <v>17512631.735456347</v>
      </c>
      <c r="F210" s="107">
        <f>Enhanced!F25</f>
        <v>0.20294809768380939</v>
      </c>
      <c r="G210" s="108">
        <f>Enhanced!G25</f>
        <v>2.9348664337580668</v>
      </c>
      <c r="H210" s="109">
        <f>Enhanced!H25</f>
        <v>0.49500105346007617</v>
      </c>
      <c r="I210" s="155">
        <f>Enhanced!I25</f>
        <v>12.203344492087469</v>
      </c>
      <c r="J210" s="156">
        <f>Enhanced!J25</f>
        <v>0.48074590764495007</v>
      </c>
      <c r="K210" s="107">
        <f>Enhanced!K25</f>
        <v>4.101018252752979E-2</v>
      </c>
      <c r="L210" s="110">
        <f>Enhanced!L25</f>
        <v>1266753728.7717965</v>
      </c>
      <c r="M210" s="111">
        <f>Enhanced!M25</f>
        <v>255196811.83154261</v>
      </c>
      <c r="N210" s="107">
        <f>Enhanced!N25</f>
        <v>0.25228121874096726</v>
      </c>
      <c r="O210" s="105">
        <f>Enhanced!O25</f>
        <v>283684458.07726169</v>
      </c>
      <c r="P210" s="106">
        <f>Enhanced!P25</f>
        <v>39374713.058747262</v>
      </c>
      <c r="Q210" s="107">
        <f>Enhanced!Q25</f>
        <v>0.16116718166835034</v>
      </c>
    </row>
    <row r="211" spans="2:17">
      <c r="B211" s="321"/>
      <c r="C211" s="238" t="s">
        <v>131</v>
      </c>
      <c r="D211" s="242">
        <f>'Enhanced - Aggs'!D18</f>
        <v>309183.13890451193</v>
      </c>
      <c r="E211" s="106">
        <f>'Enhanced - Aggs'!E18</f>
        <v>49968.663185656071</v>
      </c>
      <c r="F211" s="107">
        <f>'Enhanced - Aggs'!F18</f>
        <v>0.19276957063097089</v>
      </c>
      <c r="G211" s="108">
        <f>'Enhanced - Aggs'!G18</f>
        <v>8.7415978468664089E-3</v>
      </c>
      <c r="H211" s="109">
        <f>'Enhanced - Aggs'!H18</f>
        <v>1.4123621984158379E-3</v>
      </c>
      <c r="I211" s="155">
        <f>'Enhanced - Aggs'!I18</f>
        <v>19.004822534708307</v>
      </c>
      <c r="J211" s="156">
        <f>'Enhanced - Aggs'!J18</f>
        <v>0.53419119771726997</v>
      </c>
      <c r="K211" s="107">
        <f>'Enhanced - Aggs'!K18</f>
        <v>2.8921112005925214E-2</v>
      </c>
      <c r="L211" s="110">
        <f>'Enhanced - Aggs'!L18</f>
        <v>5875970.6856043171</v>
      </c>
      <c r="M211" s="111">
        <f>'Enhanced - Aggs'!M18</f>
        <v>1088115.6673899163</v>
      </c>
      <c r="N211" s="107">
        <f>'Enhanced - Aggs'!N18</f>
        <v>0.22726579298044866</v>
      </c>
      <c r="O211" s="105">
        <f>'Enhanced - Aggs'!O18</f>
        <v>581993.70711421967</v>
      </c>
      <c r="P211" s="106">
        <f>'Enhanced - Aggs'!P18</f>
        <v>87898.295856714249</v>
      </c>
      <c r="Q211" s="107">
        <f>'Enhanced - Aggs'!Q18</f>
        <v>0.17789741384767627</v>
      </c>
    </row>
    <row r="212" spans="2:17">
      <c r="B212" s="322"/>
      <c r="C212" s="239" t="s">
        <v>179</v>
      </c>
      <c r="D212" s="242">
        <f>'Enhanced - Aggs'!D19</f>
        <v>37291792.745794483</v>
      </c>
      <c r="E212" s="106">
        <f>'Enhanced - Aggs'!E19</f>
        <v>9829121.9403359219</v>
      </c>
      <c r="F212" s="107">
        <f>'Enhanced - Aggs'!F19</f>
        <v>0.35790844998157489</v>
      </c>
      <c r="G212" s="108">
        <f>'Enhanced - Aggs'!G19</f>
        <v>11.08626779010074</v>
      </c>
      <c r="H212" s="109">
        <f>'Enhanced - Aggs'!H19</f>
        <v>1.9747183492009501</v>
      </c>
      <c r="I212" s="155">
        <f>'Enhanced - Aggs'!I19</f>
        <v>34.82968147320576</v>
      </c>
      <c r="J212" s="156">
        <f>'Enhanced - Aggs'!J19</f>
        <v>1.8768664485206727</v>
      </c>
      <c r="K212" s="107">
        <f>'Enhanced - Aggs'!K19</f>
        <v>5.6956179528659522E-2</v>
      </c>
      <c r="L212" s="110">
        <f>'Enhanced - Aggs'!L19</f>
        <v>1298861262.9008269</v>
      </c>
      <c r="M212" s="111">
        <f>'Enhanced - Aggs'!M19</f>
        <v>393888951.76473153</v>
      </c>
      <c r="N212" s="107">
        <f>'Enhanced - Aggs'!N19</f>
        <v>0.43524972744220902</v>
      </c>
      <c r="O212" s="105">
        <f>'Enhanced - Aggs'!O19</f>
        <v>254735607.71975234</v>
      </c>
      <c r="P212" s="106">
        <f>'Enhanced - Aggs'!P19</f>
        <v>58785854.808528274</v>
      </c>
      <c r="Q212" s="107">
        <f>'Enhanced - Aggs'!Q19</f>
        <v>0.30000474068044103</v>
      </c>
    </row>
    <row r="213" spans="2:17" ht="15" thickBot="1">
      <c r="B213" s="323"/>
      <c r="C213" s="240" t="s">
        <v>228</v>
      </c>
      <c r="D213" s="243">
        <f>Enhanced!D26</f>
        <v>1471061.7946295929</v>
      </c>
      <c r="E213" s="129">
        <f>Enhanced!E26</f>
        <v>36098.377906809561</v>
      </c>
      <c r="F213" s="130">
        <f>Enhanced!F26</f>
        <v>2.5156305370663889E-2</v>
      </c>
      <c r="G213" s="131">
        <f>Enhanced!G26</f>
        <v>4.1591629679757484E-2</v>
      </c>
      <c r="H213" s="132">
        <f>Enhanced!H26</f>
        <v>1.0183360822425061E-3</v>
      </c>
      <c r="I213" s="205">
        <f>Enhanced!I26</f>
        <v>13.497433142857988</v>
      </c>
      <c r="J213" s="157">
        <f>Enhanced!J26</f>
        <v>-0.51563330210115588</v>
      </c>
      <c r="K213" s="130">
        <f>Enhanced!K26</f>
        <v>-3.6796607232719027E-2</v>
      </c>
      <c r="L213" s="133">
        <f>Enhanced!L26</f>
        <v>19855558.222025618</v>
      </c>
      <c r="M213" s="134">
        <f>Enhanced!M26</f>
        <v>-252679.48259634152</v>
      </c>
      <c r="N213" s="130">
        <f>Enhanced!N26</f>
        <v>-1.2565968550205775E-2</v>
      </c>
      <c r="O213" s="128">
        <f>Enhanced!O26</f>
        <v>6295569.1078915503</v>
      </c>
      <c r="P213" s="129">
        <f>Enhanced!P26</f>
        <v>-359913.31947202887</v>
      </c>
      <c r="Q213" s="130">
        <f>Enhanced!Q26</f>
        <v>-5.4077720646105061E-2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Alternatives'!D26</f>
        <v>384602047.40583426</v>
      </c>
      <c r="E214" s="292">
        <f>'Non-Dairy Alternatives'!E26</f>
        <v>-21810436.767637491</v>
      </c>
      <c r="F214" s="293">
        <f>'Non-Dairy Alternatives'!F26</f>
        <v>-5.3665764751281597E-2</v>
      </c>
      <c r="G214" s="294">
        <f>'Non-Dairy Alternatives'!G26</f>
        <v>100.00000000000001</v>
      </c>
      <c r="H214" s="295">
        <f>'Non-Dairy Alternatives'!H26</f>
        <v>-1.4210854715202004E-14</v>
      </c>
      <c r="I214" s="296">
        <f>'Non-Dairy Alternatives'!I26</f>
        <v>8.478029424198013</v>
      </c>
      <c r="J214" s="297">
        <f>'Non-Dairy Alternatives'!J26</f>
        <v>0.15642600748258317</v>
      </c>
      <c r="K214" s="293">
        <f>'Non-Dairy Alternatives'!K26</f>
        <v>1.8797580183690748E-2</v>
      </c>
      <c r="L214" s="298">
        <f>'Non-Dairy Alternatives'!L26</f>
        <v>3260667474.5134616</v>
      </c>
      <c r="M214" s="299">
        <f>'Non-Dairy Alternatives'!M26</f>
        <v>-121336042.38030624</v>
      </c>
      <c r="N214" s="293">
        <f>'Non-Dairy Alternatives'!N26</f>
        <v>-3.5876971083622186E-2</v>
      </c>
      <c r="O214" s="291">
        <f>'Non-Dairy Alternatives'!O26</f>
        <v>825927704.70921004</v>
      </c>
      <c r="P214" s="292">
        <f>'Non-Dairy Alternatives'!P26</f>
        <v>-28513804.021752477</v>
      </c>
      <c r="Q214" s="293">
        <f>'Non-Dairy Alternatives'!Q26</f>
        <v>-3.3371276711617014E-2</v>
      </c>
    </row>
    <row r="215" spans="2:17" ht="15.5" customHeight="1">
      <c r="B215" s="322"/>
      <c r="C215" s="82" t="s">
        <v>265</v>
      </c>
      <c r="D215" s="121">
        <f>'Non-Dairy Alternatives'!D27</f>
        <v>3242574.2995934929</v>
      </c>
      <c r="E215" s="122">
        <f>'Non-Dairy Alternatives'!E27</f>
        <v>182655.05616193358</v>
      </c>
      <c r="F215" s="123">
        <f>'Non-Dairy Alternatives'!F27</f>
        <v>5.9692770178174474E-2</v>
      </c>
      <c r="G215" s="124">
        <f>'Non-Dairy Alternatives'!G27</f>
        <v>0.84309855380772591</v>
      </c>
      <c r="H215" s="125">
        <f>'Non-Dairy Alternatives'!H27</f>
        <v>9.0188797687765221E-2</v>
      </c>
      <c r="I215" s="204">
        <f>'Non-Dairy Alternatives'!I27</f>
        <v>14.884652997011976</v>
      </c>
      <c r="J215" s="152">
        <f>'Non-Dairy Alternatives'!J27</f>
        <v>0.61999819920817245</v>
      </c>
      <c r="K215" s="245">
        <f>'Non-Dairy Alternatives'!K27</f>
        <v>4.3463946937126567E-2</v>
      </c>
      <c r="L215" s="257">
        <f>'Non-Dairy Alternatives'!L27</f>
        <v>48264593.266478293</v>
      </c>
      <c r="M215" s="127">
        <f>'Non-Dairy Alternatives'!M27</f>
        <v>4615901.5497701168</v>
      </c>
      <c r="N215" s="123">
        <f>'Non-Dairy Alternatives'!N27</f>
        <v>0.10575120051085533</v>
      </c>
      <c r="O215" s="121">
        <f>'Non-Dairy Alternatives'!O27</f>
        <v>8875293.1150696296</v>
      </c>
      <c r="P215" s="122">
        <f>'Non-Dairy Alternatives'!P27</f>
        <v>717152.485981551</v>
      </c>
      <c r="Q215" s="123">
        <f>'Non-Dairy Alternatives'!Q27</f>
        <v>8.7906364769506889E-2</v>
      </c>
    </row>
    <row r="216" spans="2:17" ht="15.5" customHeight="1">
      <c r="B216" s="322"/>
      <c r="C216" s="255" t="s">
        <v>85</v>
      </c>
      <c r="D216" s="105">
        <f>'Non-Dairy Alternatives'!D28</f>
        <v>246398739.38897011</v>
      </c>
      <c r="E216" s="106">
        <f>'Non-Dairy Alternatives'!E28</f>
        <v>-23424221.298286408</v>
      </c>
      <c r="F216" s="107">
        <f>'Non-Dairy Alternatives'!F28</f>
        <v>-8.6813298759391727E-2</v>
      </c>
      <c r="G216" s="108">
        <f>'Non-Dairy Alternatives'!G28</f>
        <v>64.065893837785211</v>
      </c>
      <c r="H216" s="109">
        <f>'Non-Dairy Alternatives'!H28</f>
        <v>-2.325511740220179</v>
      </c>
      <c r="I216" s="155">
        <f>'Non-Dairy Alternatives'!I28</f>
        <v>6.8605430170225743</v>
      </c>
      <c r="J216" s="156">
        <f>'Non-Dairy Alternatives'!J28</f>
        <v>1.9967996687137557E-2</v>
      </c>
      <c r="K216" s="244">
        <f>'Non-Dairy Alternatives'!K28</f>
        <v>2.9190523644251182E-3</v>
      </c>
      <c r="L216" s="247">
        <f>'Non-Dairy Alternatives'!L28</f>
        <v>1690429150.918164</v>
      </c>
      <c r="M216" s="111">
        <f>'Non-Dairy Alternatives'!M28</f>
        <v>-155315053.87203336</v>
      </c>
      <c r="N216" s="107">
        <f>'Non-Dairy Alternatives'!N28</f>
        <v>-8.4147658959973684E-2</v>
      </c>
      <c r="O216" s="105">
        <f>'Non-Dairy Alternatives'!O28</f>
        <v>436801403.446612</v>
      </c>
      <c r="P216" s="106">
        <f>'Non-Dairy Alternatives'!P28</f>
        <v>-40134939.928975999</v>
      </c>
      <c r="Q216" s="107">
        <f>'Non-Dairy Alternatives'!Q28</f>
        <v>-8.4151565479189491E-2</v>
      </c>
    </row>
    <row r="217" spans="2:17" ht="15.5" customHeight="1">
      <c r="B217" s="322"/>
      <c r="C217" s="255" t="s">
        <v>87</v>
      </c>
      <c r="D217" s="105">
        <f>'Non-Dairy Alternatives'!D29</f>
        <v>1789762.407621247</v>
      </c>
      <c r="E217" s="106">
        <f>'Non-Dairy Alternatives'!E29</f>
        <v>-521229.45908907405</v>
      </c>
      <c r="F217" s="107">
        <f>'Non-Dairy Alternatives'!F29</f>
        <v>-0.22554361466924594</v>
      </c>
      <c r="G217" s="108">
        <f>'Non-Dairy Alternatives'!G29</f>
        <v>0.46535436295602445</v>
      </c>
      <c r="H217" s="109">
        <f>'Non-Dairy Alternatives'!H29</f>
        <v>-0.103277742775232</v>
      </c>
      <c r="I217" s="155">
        <f>'Non-Dairy Alternatives'!I29</f>
        <v>10.851553774113277</v>
      </c>
      <c r="J217" s="156">
        <f>'Non-Dairy Alternatives'!J29</f>
        <v>0.63557594123169103</v>
      </c>
      <c r="K217" s="244">
        <f>'Non-Dairy Alternatives'!K29</f>
        <v>6.2213911544130307E-2</v>
      </c>
      <c r="L217" s="247">
        <f>'Non-Dairy Alternatives'!L29</f>
        <v>19421703.00918841</v>
      </c>
      <c r="M217" s="111">
        <f>'Non-Dairy Alternatives'!M29</f>
        <v>-4187338.6730938666</v>
      </c>
      <c r="N217" s="107">
        <f>'Non-Dairy Alternatives'!N29</f>
        <v>-0.17736165361749145</v>
      </c>
      <c r="O217" s="105">
        <f>'Non-Dairy Alternatives'!O29</f>
        <v>4113562.1769410865</v>
      </c>
      <c r="P217" s="106">
        <f>'Non-Dairy Alternatives'!P29</f>
        <v>-990936.68867370021</v>
      </c>
      <c r="Q217" s="107">
        <f>'Non-Dairy Alternatives'!Q29</f>
        <v>-0.19413006345224285</v>
      </c>
    </row>
    <row r="218" spans="2:17" ht="15.5" customHeight="1">
      <c r="B218" s="322"/>
      <c r="C218" s="255" t="s">
        <v>261</v>
      </c>
      <c r="D218" s="105">
        <f>'Non-Dairy Alternatives'!D30</f>
        <v>29439447.485787846</v>
      </c>
      <c r="E218" s="106">
        <f>'Non-Dairy Alternatives'!E30</f>
        <v>2572639.458895769</v>
      </c>
      <c r="F218" s="107">
        <f>'Non-Dairy Alternatives'!F30</f>
        <v>9.5755307304117035E-2</v>
      </c>
      <c r="G218" s="108">
        <f>'Non-Dairy Alternatives'!G30</f>
        <v>7.6545217802034156</v>
      </c>
      <c r="H218" s="109">
        <f>'Non-Dairy Alternatives'!H30</f>
        <v>1.0437976826079431</v>
      </c>
      <c r="I218" s="155">
        <f>'Non-Dairy Alternatives'!I30</f>
        <v>15.897745067491103</v>
      </c>
      <c r="J218" s="156">
        <f>'Non-Dairy Alternatives'!J30</f>
        <v>-0.22318920773212092</v>
      </c>
      <c r="K218" s="244">
        <f>'Non-Dairy Alternatives'!K30</f>
        <v>-1.3844681947196293E-2</v>
      </c>
      <c r="L218" s="247">
        <f>'Non-Dairy Alternatives'!L30</f>
        <v>468020831.0568471</v>
      </c>
      <c r="M218" s="111">
        <f>'Non-Dairy Alternatives'!M30</f>
        <v>34902784.670280218</v>
      </c>
      <c r="N218" s="107">
        <f>'Non-Dairy Alternatives'!N30</f>
        <v>8.0584923582539339E-2</v>
      </c>
      <c r="O218" s="105">
        <f>'Non-Dairy Alternatives'!O30</f>
        <v>147096670.61595047</v>
      </c>
      <c r="P218" s="106">
        <f>'Non-Dairy Alternatives'!P30</f>
        <v>10248242.107506841</v>
      </c>
      <c r="Q218" s="107">
        <f>'Non-Dairy Alternatives'!Q30</f>
        <v>7.4887539588184018E-2</v>
      </c>
    </row>
    <row r="219" spans="2:17">
      <c r="B219" s="321"/>
      <c r="C219" s="255" t="s">
        <v>262</v>
      </c>
      <c r="D219" s="105">
        <v>0</v>
      </c>
      <c r="E219" s="106">
        <v>0</v>
      </c>
      <c r="F219" s="107">
        <v>0</v>
      </c>
      <c r="G219" s="108">
        <v>0</v>
      </c>
      <c r="H219" s="109">
        <v>0</v>
      </c>
      <c r="I219" s="155">
        <v>0</v>
      </c>
      <c r="J219" s="156">
        <v>0</v>
      </c>
      <c r="K219" s="244">
        <v>0</v>
      </c>
      <c r="L219" s="247">
        <v>0</v>
      </c>
      <c r="M219" s="111">
        <v>0</v>
      </c>
      <c r="N219" s="107">
        <v>0</v>
      </c>
      <c r="O219" s="105">
        <v>0</v>
      </c>
      <c r="P219" s="106">
        <v>0</v>
      </c>
      <c r="Q219" s="107">
        <v>0</v>
      </c>
    </row>
    <row r="220" spans="2:17">
      <c r="B220" s="321"/>
      <c r="C220" s="255" t="s">
        <v>263</v>
      </c>
      <c r="D220" s="105">
        <f>'Non-Dairy Alternatives'!D32</f>
        <v>1824052.5765070741</v>
      </c>
      <c r="E220" s="106">
        <f>'Non-Dairy Alternatives'!E32</f>
        <v>122791.68578370335</v>
      </c>
      <c r="F220" s="107">
        <f>'Non-Dairy Alternatives'!F32</f>
        <v>7.2176869787145173E-2</v>
      </c>
      <c r="G220" s="108">
        <f>'Non-Dairy Alternatives'!G32</f>
        <v>0.47427011603563402</v>
      </c>
      <c r="H220" s="109">
        <f>'Non-Dairy Alternatives'!H32</f>
        <v>5.5665629959558982E-2</v>
      </c>
      <c r="I220" s="155">
        <f>'Non-Dairy Alternatives'!I32</f>
        <v>24.918324841104162</v>
      </c>
      <c r="J220" s="156">
        <f>'Non-Dairy Alternatives'!J32</f>
        <v>1.4677450803590446</v>
      </c>
      <c r="K220" s="244">
        <f>'Non-Dairy Alternatives'!K32</f>
        <v>6.2588861142612903E-2</v>
      </c>
      <c r="L220" s="247">
        <f>'Non-Dairy Alternatives'!L32</f>
        <v>45452334.628656276</v>
      </c>
      <c r="M220" s="111">
        <f>'Non-Dairy Alternatives'!M32</f>
        <v>5556780.4169115871</v>
      </c>
      <c r="N220" s="107">
        <f>'Non-Dairy Alternatives'!N32</f>
        <v>0.1392831990105742</v>
      </c>
      <c r="O220" s="105">
        <f>'Non-Dairy Alternatives'!O32</f>
        <v>6902785.5418615714</v>
      </c>
      <c r="P220" s="106">
        <f>'Non-Dairy Alternatives'!P32</f>
        <v>481832.4712490309</v>
      </c>
      <c r="Q220" s="107">
        <f>'Non-Dairy Alternatives'!Q32</f>
        <v>7.5040646762282823E-2</v>
      </c>
    </row>
    <row r="221" spans="2:17">
      <c r="B221" s="321"/>
      <c r="C221" s="255" t="s">
        <v>264</v>
      </c>
      <c r="D221" s="105">
        <f>'Non-Dairy Alternatives'!D33</f>
        <v>1416183.5382413235</v>
      </c>
      <c r="E221" s="106">
        <f>'Non-Dairy Alternatives'!E33</f>
        <v>34681.148969544796</v>
      </c>
      <c r="F221" s="107">
        <f>'Non-Dairy Alternatives'!F33</f>
        <v>2.5103937017312013E-2</v>
      </c>
      <c r="G221" s="108">
        <f>'Non-Dairy Alternatives'!G33</f>
        <v>0.36822048863066992</v>
      </c>
      <c r="H221" s="109">
        <f>'Non-Dairy Alternatives'!H33</f>
        <v>2.8294319265729007E-2</v>
      </c>
      <c r="I221" s="155">
        <f>'Non-Dairy Alternatives'!I33</f>
        <v>7.955097939823923</v>
      </c>
      <c r="J221" s="156">
        <f>'Non-Dairy Alternatives'!J33</f>
        <v>0.12581904084407114</v>
      </c>
      <c r="K221" s="244">
        <f>'Non-Dairy Alternatives'!K33</f>
        <v>1.607032301026666E-2</v>
      </c>
      <c r="L221" s="247">
        <f>'Non-Dairy Alternatives'!L33</f>
        <v>11265878.747476107</v>
      </c>
      <c r="M221" s="111">
        <f>'Non-Dairy Alternatives'!M33</f>
        <v>449711.24226032011</v>
      </c>
      <c r="N221" s="107">
        <f>'Non-Dairy Alternatives'!N33</f>
        <v>4.157768840427626E-2</v>
      </c>
      <c r="O221" s="105">
        <f>'Non-Dairy Alternatives'!O33</f>
        <v>2925364.6573578315</v>
      </c>
      <c r="P221" s="106">
        <f>'Non-Dairy Alternatives'!P33</f>
        <v>-9925.0275920848362</v>
      </c>
      <c r="Q221" s="107">
        <f>'Non-Dairy Alternatives'!Q33</f>
        <v>-3.3812770313517396E-3</v>
      </c>
    </row>
    <row r="222" spans="2:17">
      <c r="B222" s="321"/>
      <c r="C222" s="255" t="s">
        <v>229</v>
      </c>
      <c r="D222" s="105">
        <f>'Non-Dairy Alternatives'!D34</f>
        <v>65882112.248056598</v>
      </c>
      <c r="E222" s="106">
        <f>'Non-Dairy Alternatives'!E34</f>
        <v>309739.8629341498</v>
      </c>
      <c r="F222" s="107">
        <f>'Non-Dairy Alternatives'!F34</f>
        <v>4.7236336229376065E-3</v>
      </c>
      <c r="G222" s="108">
        <f>'Non-Dairy Alternatives'!G34</f>
        <v>17.129943195163868</v>
      </c>
      <c r="H222" s="109">
        <f>'Non-Dairy Alternatives'!H34</f>
        <v>0.99550467798146158</v>
      </c>
      <c r="I222" s="155">
        <f>'Non-Dairy Alternatives'!I34</f>
        <v>10.288764812100666</v>
      </c>
      <c r="J222" s="156">
        <f>'Non-Dairy Alternatives'!J34</f>
        <v>-7.7134652190263608E-2</v>
      </c>
      <c r="K222" s="244">
        <f>'Non-Dairy Alternatives'!K34</f>
        <v>-7.4411923881744823E-3</v>
      </c>
      <c r="L222" s="247">
        <f>'Non-Dairy Alternatives'!L34</f>
        <v>677845558.24467111</v>
      </c>
      <c r="M222" s="111">
        <f>'Non-Dairy Alternatives'!M34</f>
        <v>-1871061.5345550776</v>
      </c>
      <c r="N222" s="107">
        <f>'Non-Dairy Alternatives'!N34</f>
        <v>-2.7527082317963677E-3</v>
      </c>
      <c r="O222" s="105">
        <f>'Non-Dairy Alternatives'!O34</f>
        <v>152002187.57751438</v>
      </c>
      <c r="P222" s="106">
        <f>'Non-Dairy Alternatives'!P34</f>
        <v>2802193.717433691</v>
      </c>
      <c r="Q222" s="107">
        <f>'Non-Dairy Alternatives'!Q34</f>
        <v>1.8781460005029088E-2</v>
      </c>
    </row>
    <row r="223" spans="2:17">
      <c r="B223" s="321"/>
      <c r="C223" s="255" t="s">
        <v>230</v>
      </c>
      <c r="D223" s="105">
        <f>'Non-Dairy Alternatives'!D35</f>
        <v>4322715.5311455689</v>
      </c>
      <c r="E223" s="106">
        <f>'Non-Dairy Alternatives'!E35</f>
        <v>-434127.6831744751</v>
      </c>
      <c r="F223" s="107">
        <f>'Non-Dairy Alternatives'!F35</f>
        <v>-9.1263820061921144E-2</v>
      </c>
      <c r="G223" s="108">
        <f>'Non-Dairy Alternatives'!G35</f>
        <v>1.1239450128522628</v>
      </c>
      <c r="H223" s="109">
        <f>'Non-Dairy Alternatives'!H35</f>
        <v>-4.6502106653458553E-2</v>
      </c>
      <c r="I223" s="155">
        <f>'Non-Dairy Alternatives'!I35</f>
        <v>13.819036974282696</v>
      </c>
      <c r="J223" s="156">
        <f>'Non-Dairy Alternatives'!J35</f>
        <v>-0.35419269243848106</v>
      </c>
      <c r="K223" s="244">
        <f>'Non-Dairy Alternatives'!K35</f>
        <v>-2.4990259860822511E-2</v>
      </c>
      <c r="L223" s="247">
        <f>'Non-Dairy Alternatives'!L35</f>
        <v>59735765.75420668</v>
      </c>
      <c r="M223" s="111">
        <f>'Non-Dairy Alternatives'!M35</f>
        <v>-7684065.6109354869</v>
      </c>
      <c r="N223" s="107">
        <f>'Non-Dairy Alternatives'!N35</f>
        <v>-0.11397337334350485</v>
      </c>
      <c r="O223" s="105">
        <f>'Non-Dairy Alternatives'!O35</f>
        <v>11590360.486867318</v>
      </c>
      <c r="P223" s="106">
        <f>'Non-Dairy Alternatives'!P35</f>
        <v>-1194064.7522283606</v>
      </c>
      <c r="Q223" s="107">
        <f>'Non-Dairy Alternatives'!Q35</f>
        <v>-9.3399955797529799E-2</v>
      </c>
    </row>
    <row r="224" spans="2:17">
      <c r="B224" s="321"/>
      <c r="C224" s="83" t="s">
        <v>230</v>
      </c>
      <c r="D224" s="105">
        <f>'Non-Dairy Alternatives'!D36</f>
        <v>1817560.0886821791</v>
      </c>
      <c r="E224" s="106">
        <f>'Non-Dairy Alternatives'!E36</f>
        <v>-296463.95648468588</v>
      </c>
      <c r="F224" s="107">
        <f>'Non-Dairy Alternatives'!F36</f>
        <v>-0.1402367949231558</v>
      </c>
      <c r="G224" s="108">
        <f>'Non-Dairy Alternatives'!G36</f>
        <v>0.47258201066316213</v>
      </c>
      <c r="H224" s="109">
        <f>'Non-Dairy Alternatives'!H36</f>
        <v>-4.7585092339638979E-2</v>
      </c>
      <c r="I224" s="155">
        <f>'Non-Dairy Alternatives'!I36</f>
        <v>10.473354473933247</v>
      </c>
      <c r="J224" s="156">
        <f>'Non-Dairy Alternatives'!J36</f>
        <v>0.15040625411447728</v>
      </c>
      <c r="K224" s="244">
        <f>'Non-Dairy Alternatives'!K36</f>
        <v>1.4570087044098127E-2</v>
      </c>
      <c r="L224" s="247">
        <f>'Non-Dairy Alternatives'!L36</f>
        <v>19035951.086442009</v>
      </c>
      <c r="M224" s="111">
        <f>'Non-Dairy Alternatives'!M36</f>
        <v>-2787009.6672673561</v>
      </c>
      <c r="N224" s="107">
        <f>'Non-Dairy Alternatives'!N36</f>
        <v>-0.12770997018787347</v>
      </c>
      <c r="O224" s="105">
        <f>'Non-Dairy Alternatives'!O36</f>
        <v>4166573.7305856766</v>
      </c>
      <c r="P224" s="106">
        <f>'Non-Dairy Alternatives'!P36</f>
        <v>-645613.21898545418</v>
      </c>
      <c r="Q224" s="107">
        <f>'Non-Dairy Alternatives'!Q36</f>
        <v>-0.13416212332378155</v>
      </c>
    </row>
    <row r="225" spans="1:17" ht="15" thickBot="1">
      <c r="B225" s="323"/>
      <c r="C225" s="256" t="s">
        <v>86</v>
      </c>
      <c r="D225" s="128">
        <f>'Non-Dairy Alternatives'!D37</f>
        <v>28468899.84126595</v>
      </c>
      <c r="E225" s="129">
        <f>'Non-Dairy Alternatives'!E37</f>
        <v>-356901.58334131911</v>
      </c>
      <c r="F225" s="130">
        <f>'Non-Dairy Alternatives'!F37</f>
        <v>-1.2381323873155129E-2</v>
      </c>
      <c r="G225" s="131">
        <f>'Non-Dairy Alternatives'!G37</f>
        <v>7.4021706419116926</v>
      </c>
      <c r="H225" s="132">
        <f>'Non-Dairy Alternatives'!H37</f>
        <v>0.30942557448818153</v>
      </c>
      <c r="I225" s="205">
        <f>'Non-Dairy Alternatives'!I37</f>
        <v>7.7697314976923053</v>
      </c>
      <c r="J225" s="157">
        <f>'Non-Dairy Alternatives'!J37</f>
        <v>0.26907625074384178</v>
      </c>
      <c r="K225" s="246">
        <f>'Non-Dairy Alternatives'!K37</f>
        <v>3.587369928158099E-2</v>
      </c>
      <c r="L225" s="248">
        <f>'Non-Dairy Alternatives'!L37</f>
        <v>221195707.80133152</v>
      </c>
      <c r="M225" s="134">
        <f>'Non-Dairy Alternatives'!M37</f>
        <v>4983309.0983565152</v>
      </c>
      <c r="N225" s="130">
        <f>'Non-Dairy Alternatives'!N37</f>
        <v>2.3048211519092438E-2</v>
      </c>
      <c r="O225" s="128">
        <f>'Non-Dairy Alternatives'!O37</f>
        <v>51453503.360450014</v>
      </c>
      <c r="P225" s="129">
        <f>'Non-Dairy Alternatives'!P37</f>
        <v>212254.81253204495</v>
      </c>
      <c r="Q225" s="130">
        <f>'Non-Dairy Alternatives'!Q37</f>
        <v>4.1422646509785182E-3</v>
      </c>
    </row>
    <row r="226" spans="1:17">
      <c r="B226" s="226"/>
      <c r="C226" s="82" t="s">
        <v>207</v>
      </c>
      <c r="D226" s="121">
        <f>'Trad vs Value Add'!D17</f>
        <v>167081732.17519611</v>
      </c>
      <c r="E226" s="122">
        <f>'Trad vs Value Add'!E17</f>
        <v>-700514.57993087173</v>
      </c>
      <c r="F226" s="123">
        <f>'Trad vs Value Add'!F17</f>
        <v>-4.1751412528957914E-3</v>
      </c>
      <c r="G226" s="124">
        <f>'Trad vs Value Add'!G17</f>
        <v>4.7239358375376463</v>
      </c>
      <c r="H226" s="125">
        <f>'Trad vs Value Add'!H17</f>
        <v>-2.007246170779009E-2</v>
      </c>
      <c r="I226" s="204">
        <f>'Trad vs Value Add'!I17</f>
        <v>8.3578509819695146</v>
      </c>
      <c r="J226" s="152">
        <f>'Trad vs Value Add'!J17</f>
        <v>-8.9959361353981748E-2</v>
      </c>
      <c r="K226" s="123">
        <f>'Trad vs Value Add'!K17</f>
        <v>-1.0648837710363462E-2</v>
      </c>
      <c r="L226" s="233">
        <f>'Trad vs Value Add'!L17</f>
        <v>1396444219.3296304</v>
      </c>
      <c r="M226" s="234">
        <f>'Trad vs Value Add'!M17</f>
        <v>-20948380.234386444</v>
      </c>
      <c r="N226" s="232">
        <f>'Trad vs Value Add'!N17</f>
        <v>-1.4779518561639214E-2</v>
      </c>
      <c r="O226" s="251">
        <f>'Trad vs Value Add'!O17</f>
        <v>536696142.654553</v>
      </c>
      <c r="P226" s="231">
        <f>'Trad vs Value Add'!P17</f>
        <v>-18594650.903448403</v>
      </c>
      <c r="Q226" s="232">
        <f>'Trad vs Value Add'!Q17</f>
        <v>-3.3486330260049858E-2</v>
      </c>
    </row>
    <row r="227" spans="1:17">
      <c r="B227" s="226" t="s">
        <v>220</v>
      </c>
      <c r="C227" s="83" t="s">
        <v>208</v>
      </c>
      <c r="D227" s="105">
        <f>'Trad vs Value Add'!D18</f>
        <v>2747506997.8400345</v>
      </c>
      <c r="E227" s="106">
        <f>'Trad vs Value Add'!E18</f>
        <v>-34137338.283216</v>
      </c>
      <c r="F227" s="107">
        <f>'Trad vs Value Add'!F18</f>
        <v>-1.2272359136607975E-2</v>
      </c>
      <c r="G227" s="108">
        <f>'Trad vs Value Add'!G18</f>
        <v>77.68082483950208</v>
      </c>
      <c r="H227" s="109">
        <f>'Trad vs Value Add'!H18</f>
        <v>-0.96959301654874253</v>
      </c>
      <c r="I227" s="206">
        <f>'Trad vs Value Add'!I18</f>
        <v>3.9255719929263062</v>
      </c>
      <c r="J227" s="156">
        <f>'Trad vs Value Add'!J18</f>
        <v>3.544843895866201E-2</v>
      </c>
      <c r="K227" s="107">
        <f>'Trad vs Value Add'!K18</f>
        <v>9.1124198156912438E-3</v>
      </c>
      <c r="L227" s="110">
        <f>'Trad vs Value Add'!L18</f>
        <v>10785536521.089876</v>
      </c>
      <c r="M227" s="111">
        <f>'Trad vs Value Add'!M18</f>
        <v>-35403629.62387085</v>
      </c>
      <c r="N227" s="107">
        <f>'Trad vs Value Add'!N18</f>
        <v>-3.2717702094984449E-3</v>
      </c>
      <c r="O227" s="105">
        <f>'Trad vs Value Add'!O18</f>
        <v>3422793809.8839731</v>
      </c>
      <c r="P227" s="106">
        <f>'Trad vs Value Add'!P18</f>
        <v>-45170922.760024548</v>
      </c>
      <c r="Q227" s="107">
        <f>'Trad vs Value Add'!Q18</f>
        <v>-1.3025196690966911E-2</v>
      </c>
    </row>
    <row r="228" spans="1:17">
      <c r="B228" s="226" t="s">
        <v>218</v>
      </c>
      <c r="C228" s="83" t="s">
        <v>209</v>
      </c>
      <c r="D228" s="105">
        <f>'Trad vs Value Add'!D19</f>
        <v>39923399.502746098</v>
      </c>
      <c r="E228" s="106">
        <f>'Trad vs Value Add'!E19</f>
        <v>1932740.0103612095</v>
      </c>
      <c r="F228" s="107">
        <f>'Trad vs Value Add'!F19</f>
        <v>5.0874084214005848E-2</v>
      </c>
      <c r="G228" s="108">
        <f>'Trad vs Value Add'!G19</f>
        <v>1.128762403956886</v>
      </c>
      <c r="H228" s="109">
        <f>'Trad vs Value Add'!H19</f>
        <v>5.4584370158599071E-2</v>
      </c>
      <c r="I228" s="206">
        <f>'Trad vs Value Add'!I19</f>
        <v>14.737954447431758</v>
      </c>
      <c r="J228" s="156">
        <f>'Trad vs Value Add'!J19</f>
        <v>0.24944231761261371</v>
      </c>
      <c r="K228" s="107">
        <f>'Trad vs Value Add'!K19</f>
        <v>1.7216558565681196E-2</v>
      </c>
      <c r="L228" s="110">
        <f>'Trad vs Value Add'!L19</f>
        <v>588389243.25809169</v>
      </c>
      <c r="M228" s="111">
        <f>'Trad vs Value Add'!M19</f>
        <v>37961112.382844448</v>
      </c>
      <c r="N228" s="107">
        <f>'Trad vs Value Add'!N19</f>
        <v>6.896651943003293E-2</v>
      </c>
      <c r="O228" s="105">
        <f>'Trad vs Value Add'!O19</f>
        <v>131648499.21502745</v>
      </c>
      <c r="P228" s="106">
        <f>'Trad vs Value Add'!P19</f>
        <v>3968347.2369536608</v>
      </c>
      <c r="Q228" s="107">
        <f>'Trad vs Value Add'!Q19</f>
        <v>3.1080376828147384E-2</v>
      </c>
    </row>
    <row r="229" spans="1:17" ht="15" thickBot="1">
      <c r="B229" s="226"/>
      <c r="C229" s="84" t="s">
        <v>210</v>
      </c>
      <c r="D229" s="128">
        <f>'Trad vs Value Add'!D20</f>
        <v>520222942.38978285</v>
      </c>
      <c r="E229" s="129">
        <f>'Trad vs Value Add'!E20</f>
        <v>29437718.275011241</v>
      </c>
      <c r="F229" s="130">
        <f>'Trad vs Value Add'!F20</f>
        <v>5.9980856856699384E-2</v>
      </c>
      <c r="G229" s="131">
        <f>'Trad vs Value Add'!G20</f>
        <v>14.708369185971382</v>
      </c>
      <c r="H229" s="132">
        <f>'Trad vs Value Add'!H20</f>
        <v>0.8315185573969881</v>
      </c>
      <c r="I229" s="205">
        <f>'Trad vs Value Add'!I20</f>
        <v>9.3038725050934712</v>
      </c>
      <c r="J229" s="157">
        <f>'Trad vs Value Add'!J20</f>
        <v>0.17780103394456859</v>
      </c>
      <c r="K229" s="130">
        <f>'Trad vs Value Add'!K20</f>
        <v>1.9482757121360217E-2</v>
      </c>
      <c r="L229" s="133">
        <f>'Trad vs Value Add'!L20</f>
        <v>4840087930.2191257</v>
      </c>
      <c r="M229" s="134">
        <f>'Trad vs Value Add'!M20</f>
        <v>361146897.96388817</v>
      </c>
      <c r="N229" s="130">
        <f>'Trad vs Value Add'!N20</f>
        <v>8.06322064441298E-2</v>
      </c>
      <c r="O229" s="128">
        <f>'Trad vs Value Add'!O20</f>
        <v>861120396.15987468</v>
      </c>
      <c r="P229" s="129">
        <f>'Trad vs Value Add'!P20</f>
        <v>51251943.596315742</v>
      </c>
      <c r="Q229" s="130">
        <f>'Trad vs Value Add'!Q20</f>
        <v>6.3284282075789913E-2</v>
      </c>
    </row>
    <row r="230" spans="1:17">
      <c r="B230" s="324" t="s">
        <v>219</v>
      </c>
      <c r="C230" s="82" t="s">
        <v>216</v>
      </c>
      <c r="D230" s="121">
        <f>Filtration!D13</f>
        <v>3420036547.4474835</v>
      </c>
      <c r="E230" s="122">
        <f>Filtration!E13</f>
        <v>-21744385.579108715</v>
      </c>
      <c r="F230" s="123">
        <f>Filtration!F13</f>
        <v>-6.3177715264949759E-3</v>
      </c>
      <c r="G230" s="124">
        <f>Filtration!G13</f>
        <v>96.695389746348994</v>
      </c>
      <c r="H230" s="125">
        <f>Filtration!H13</f>
        <v>-0.62025375133782745</v>
      </c>
      <c r="I230" s="204">
        <f>Filtration!I13</f>
        <v>4.939370152086636</v>
      </c>
      <c r="J230" s="152">
        <f>Filtration!J13</f>
        <v>5.9533857100549703E-2</v>
      </c>
      <c r="K230" s="123">
        <f>Filtration!K13</f>
        <v>1.2199970142793377E-2</v>
      </c>
      <c r="L230" s="126">
        <f>Filtration!L13</f>
        <v>16892826441.50753</v>
      </c>
      <c r="M230" s="127">
        <f>Filtration!M13</f>
        <v>97498925.133289337</v>
      </c>
      <c r="N230" s="123">
        <f>Filtration!N13</f>
        <v>5.8051219923061859E-3</v>
      </c>
      <c r="O230" s="121">
        <f>Filtration!O13</f>
        <v>4823265779.4372759</v>
      </c>
      <c r="P230" s="122">
        <f>Filtration!P13</f>
        <v>-50228192.051337242</v>
      </c>
      <c r="Q230" s="123">
        <f>Filtration!Q13</f>
        <v>-1.0306402828276199E-2</v>
      </c>
    </row>
    <row r="231" spans="1:17" ht="15" thickBot="1">
      <c r="B231" s="323"/>
      <c r="C231" s="84" t="s">
        <v>217</v>
      </c>
      <c r="D231" s="128">
        <f>Filtration!D14</f>
        <v>93753260.501478925</v>
      </c>
      <c r="E231" s="129">
        <f>Filtration!E14</f>
        <v>16837447.660722524</v>
      </c>
      <c r="F231" s="130">
        <f>Filtration!F14</f>
        <v>0.21890749169591617</v>
      </c>
      <c r="G231" s="131">
        <f>Filtration!G14</f>
        <v>2.6507050256370679</v>
      </c>
      <c r="H231" s="132">
        <f>Filtration!H14</f>
        <v>0.47592633768504777</v>
      </c>
      <c r="I231" s="205">
        <f>Filtration!I14</f>
        <v>12.495866780350596</v>
      </c>
      <c r="J231" s="157">
        <f>Filtration!J14</f>
        <v>0.71626868463192572</v>
      </c>
      <c r="K231" s="130">
        <f>Filtration!K14</f>
        <v>6.0805867807345287E-2</v>
      </c>
      <c r="L231" s="133">
        <f>Filtration!L14</f>
        <v>1171528253.4499862</v>
      </c>
      <c r="M231" s="134">
        <f>Filtration!M14</f>
        <v>265490890.98035848</v>
      </c>
      <c r="N231" s="130">
        <f>Filtration!N14</f>
        <v>0.29302421950536095</v>
      </c>
      <c r="O231" s="128">
        <f>Filtration!O14</f>
        <v>254069833.36030683</v>
      </c>
      <c r="P231" s="129">
        <f>Filtration!P14</f>
        <v>40261285.573624432</v>
      </c>
      <c r="Q231" s="130">
        <f>Filtration!Q14</f>
        <v>0.18830531328332706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O82:Q82"/>
    <mergeCell ref="B230:B231"/>
    <mergeCell ref="B173:B183"/>
    <mergeCell ref="B121:B122"/>
    <mergeCell ref="B157:Q157"/>
    <mergeCell ref="B158:Q158"/>
    <mergeCell ref="O159:Q159"/>
    <mergeCell ref="L159:N159"/>
    <mergeCell ref="D159:F159"/>
    <mergeCell ref="G159:H159"/>
    <mergeCell ref="I159:K159"/>
    <mergeCell ref="G82:H82"/>
    <mergeCell ref="I82:K82"/>
    <mergeCell ref="L82:N82"/>
    <mergeCell ref="B126:B136"/>
    <mergeCell ref="B137:B148"/>
    <mergeCell ref="B289:B360"/>
    <mergeCell ref="B260:B261"/>
    <mergeCell ref="B262:B265"/>
    <mergeCell ref="B266:B278"/>
    <mergeCell ref="B279:B283"/>
    <mergeCell ref="B284:B288"/>
    <mergeCell ref="B253:B259"/>
    <mergeCell ref="B109:B120"/>
    <mergeCell ref="B60:B71"/>
    <mergeCell ref="B92:B95"/>
    <mergeCell ref="B96:B106"/>
    <mergeCell ref="B107:B108"/>
    <mergeCell ref="B85:B87"/>
    <mergeCell ref="B88:B91"/>
    <mergeCell ref="B79:Q79"/>
    <mergeCell ref="B80:Q80"/>
    <mergeCell ref="B81:Q81"/>
    <mergeCell ref="B169:B172"/>
    <mergeCell ref="B162:B164"/>
    <mergeCell ref="B165:B168"/>
    <mergeCell ref="B156:Q156"/>
    <mergeCell ref="B76:B77"/>
    <mergeCell ref="B2:Q2"/>
    <mergeCell ref="B3:Q3"/>
    <mergeCell ref="B4:Q4"/>
    <mergeCell ref="B8:B10"/>
    <mergeCell ref="B11:B14"/>
    <mergeCell ref="D5:F5"/>
    <mergeCell ref="O5:Q5"/>
    <mergeCell ref="B49:B59"/>
    <mergeCell ref="G5:H5"/>
    <mergeCell ref="I5:K5"/>
    <mergeCell ref="L5:N5"/>
    <mergeCell ref="B15:B18"/>
    <mergeCell ref="B19:B29"/>
    <mergeCell ref="B30:B31"/>
    <mergeCell ref="B32:B43"/>
    <mergeCell ref="B44:B45"/>
    <mergeCell ref="B46:B47"/>
    <mergeCell ref="B203:B213"/>
    <mergeCell ref="B214:B225"/>
    <mergeCell ref="D82:F82"/>
    <mergeCell ref="B200:B201"/>
    <mergeCell ref="B184:B185"/>
    <mergeCell ref="B186:B197"/>
    <mergeCell ref="B198:B199"/>
    <mergeCell ref="B123:B124"/>
    <mergeCell ref="B153:B154"/>
  </mergeCells>
  <conditionalFormatting sqref="D78 D155">
    <cfRule type="dataBar" priority="20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{2536BD40-0E00-409A-869C-E0D63C294D78}</x14:id>
        </ext>
      </extLst>
    </cfRule>
  </conditionalFormatting>
  <conditionalFormatting sqref="D289">
    <cfRule type="cellIs" dxfId="105" priority="201" operator="lessThan">
      <formula>0</formula>
    </cfRule>
  </conditionalFormatting>
  <conditionalFormatting sqref="D289:D360">
    <cfRule type="dataBar" priority="19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{CD9F4977-7200-40A6-84F3-7540FE296D26}</x14:id>
        </ext>
      </extLst>
    </cfRule>
  </conditionalFormatting>
  <conditionalFormatting sqref="D7:Q78">
    <cfRule type="cellIs" dxfId="104" priority="9" operator="lessThan">
      <formula>0</formula>
    </cfRule>
  </conditionalFormatting>
  <conditionalFormatting sqref="D84:Q155">
    <cfRule type="cellIs" dxfId="103" priority="5" operator="lessThan">
      <formula>0</formula>
    </cfRule>
  </conditionalFormatting>
  <conditionalFormatting sqref="D161:Q360">
    <cfRule type="cellIs" dxfId="10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536BD40-0E00-409A-869C-E0D63C294D7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CD9F4977-7200-40A6-84F3-7540FE296D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C00000"/>
    <pageSetUpPr fitToPage="1"/>
  </sheetPr>
  <dimension ref="A1:T366"/>
  <sheetViews>
    <sheetView showGridLines="0" zoomScale="70" zoomScaleNormal="70" workbookViewId="0">
      <selection activeCell="B4" sqref="B4:Q4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390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01-26-2025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Data'!E30</f>
        <v>276189512.07417214</v>
      </c>
      <c r="E7" s="292">
        <f>'Segment Data'!F30</f>
        <v>4099675.7166884542</v>
      </c>
      <c r="F7" s="293">
        <f>'Segment Data'!G30</f>
        <v>1.5067360734864491E-2</v>
      </c>
      <c r="G7" s="294">
        <f>'Segment Data'!H30</f>
        <v>100</v>
      </c>
      <c r="H7" s="295">
        <f>'Segment Data'!I30</f>
        <v>0</v>
      </c>
      <c r="I7" s="296">
        <f>'Segment Data'!J30</f>
        <v>5.1655713029200712</v>
      </c>
      <c r="J7" s="297">
        <f>'Segment Data'!K30</f>
        <v>0.30204368713745566</v>
      </c>
      <c r="K7" s="293">
        <f>'Segment Data'!L30</f>
        <v>6.2103828948620508E-2</v>
      </c>
      <c r="L7" s="298">
        <f>'Segment Data'!M30</f>
        <v>1426676617.7378402</v>
      </c>
      <c r="M7" s="299">
        <f>'Segment Data'!N30</f>
        <v>103360184.63944554</v>
      </c>
      <c r="N7" s="293">
        <f>'Segment Data'!O30</f>
        <v>7.8106930477270242E-2</v>
      </c>
      <c r="O7" s="291">
        <f>'Segment Data'!P30</f>
        <v>373981732.5674659</v>
      </c>
      <c r="P7" s="292">
        <f>'Segment Data'!Q30</f>
        <v>7302060.8708034158</v>
      </c>
      <c r="Q7" s="293">
        <f>'Segment Data'!R30</f>
        <v>1.9914005150642986E-2</v>
      </c>
    </row>
    <row r="8" spans="1:17" ht="15" thickBot="1">
      <c r="B8" s="324" t="s">
        <v>111</v>
      </c>
      <c r="C8" s="82" t="s">
        <v>111</v>
      </c>
      <c r="D8" s="128">
        <f>'Segment Data'!E33</f>
        <v>258211825.2704992</v>
      </c>
      <c r="E8" s="129">
        <f>'Segment Data'!F33</f>
        <v>2954161.0503182113</v>
      </c>
      <c r="F8" s="130">
        <f>'Segment Data'!G33</f>
        <v>1.1573251127809433E-2</v>
      </c>
      <c r="G8" s="131">
        <f>'Segment Data'!H33</f>
        <v>93.4908148145593</v>
      </c>
      <c r="H8" s="132">
        <f>'Segment Data'!I33</f>
        <v>-0.32292980646805347</v>
      </c>
      <c r="I8" s="205">
        <f>'Segment Data'!J33</f>
        <v>4.8093642324000179</v>
      </c>
      <c r="J8" s="157">
        <f>'Segment Data'!K33</f>
        <v>0.2083677521827374</v>
      </c>
      <c r="K8" s="130">
        <f>'Segment Data'!L33</f>
        <v>4.5287526969135454E-2</v>
      </c>
      <c r="L8" s="133">
        <f>'Segment Data'!M33</f>
        <v>1241834716.8386619</v>
      </c>
      <c r="M8" s="134">
        <f>'Segment Data'!N33</f>
        <v>67395102.213124752</v>
      </c>
      <c r="N8" s="130">
        <f>'Segment Data'!O33</f>
        <v>5.7384902019516147E-2</v>
      </c>
      <c r="O8" s="128">
        <f>'Segment Data'!P33</f>
        <v>332764993.3632533</v>
      </c>
      <c r="P8" s="129">
        <f>'Segment Data'!Q33</f>
        <v>5381642.5044644475</v>
      </c>
      <c r="Q8" s="130">
        <f>'Segment Data'!R33</f>
        <v>1.6438351218372511E-2</v>
      </c>
    </row>
    <row r="9" spans="1:17">
      <c r="B9" s="321"/>
      <c r="C9" s="102" t="s">
        <v>110</v>
      </c>
      <c r="D9" s="143">
        <f>'Segment Data'!E34</f>
        <v>256972201.67778191</v>
      </c>
      <c r="E9" s="144">
        <f>'Segment Data'!F34</f>
        <v>3128357.545647949</v>
      </c>
      <c r="F9" s="145">
        <f>'Segment Data'!G34</f>
        <v>1.2323944889597312E-2</v>
      </c>
      <c r="G9" s="146">
        <f>'Segment Data'!H34</f>
        <v>93.041984015950135</v>
      </c>
      <c r="H9" s="147">
        <f>'Segment Data'!I34</f>
        <v>-0.25214542687942298</v>
      </c>
      <c r="I9" s="207">
        <f>'Segment Data'!J34</f>
        <v>4.7837375103566888</v>
      </c>
      <c r="J9" s="161">
        <f>'Segment Data'!K34</f>
        <v>0.21535152814090974</v>
      </c>
      <c r="K9" s="145">
        <f>'Segment Data'!L34</f>
        <v>4.7139521261830637E-2</v>
      </c>
      <c r="L9" s="148">
        <f>'Segment Data'!M34</f>
        <v>1229287560.2849493</v>
      </c>
      <c r="M9" s="149">
        <f>'Segment Data'!N34</f>
        <v>69630901.079941273</v>
      </c>
      <c r="N9" s="145">
        <f>'Segment Data'!O34</f>
        <v>6.0044411013580601E-2</v>
      </c>
      <c r="O9" s="143">
        <f>'Segment Data'!P34</f>
        <v>330097953.81832552</v>
      </c>
      <c r="P9" s="144">
        <f>'Segment Data'!Q34</f>
        <v>5751174.2001896501</v>
      </c>
      <c r="Q9" s="145">
        <f>'Segment Data'!R34</f>
        <v>1.7731559434506168E-2</v>
      </c>
    </row>
    <row r="10" spans="1:17" ht="15" thickBot="1">
      <c r="B10" s="323"/>
      <c r="C10" s="98" t="s">
        <v>109</v>
      </c>
      <c r="D10" s="135">
        <f>'Segment Data'!E35</f>
        <v>1239623.5927173318</v>
      </c>
      <c r="E10" s="136">
        <f>'Segment Data'!F35</f>
        <v>-174196.49532973371</v>
      </c>
      <c r="F10" s="137">
        <f>'Segment Data'!G35</f>
        <v>-0.12320980356868064</v>
      </c>
      <c r="G10" s="138">
        <f>'Segment Data'!H35</f>
        <v>0.4488307986091899</v>
      </c>
      <c r="H10" s="139">
        <f>'Segment Data'!I35</f>
        <v>-7.0784379588618995E-2</v>
      </c>
      <c r="I10" s="208">
        <f>'Segment Data'!J35</f>
        <v>10.121747139556014</v>
      </c>
      <c r="J10" s="154">
        <f>'Segment Data'!K35</f>
        <v>-0.33429005040144055</v>
      </c>
      <c r="K10" s="137">
        <f>'Segment Data'!L35</f>
        <v>-3.1971008167655607E-2</v>
      </c>
      <c r="L10" s="140">
        <f>'Segment Data'!M35</f>
        <v>12547156.553712802</v>
      </c>
      <c r="M10" s="141">
        <f>'Segment Data'!N35</f>
        <v>-2235798.8668162376</v>
      </c>
      <c r="N10" s="137">
        <f>'Segment Data'!O35</f>
        <v>-0.15124167010010672</v>
      </c>
      <c r="O10" s="135">
        <f>'Segment Data'!P35</f>
        <v>2667039.5449277759</v>
      </c>
      <c r="P10" s="136">
        <f>'Segment Data'!Q35</f>
        <v>-369531.69572511595</v>
      </c>
      <c r="Q10" s="137">
        <f>'Segment Data'!R35</f>
        <v>-0.12169373495273672</v>
      </c>
    </row>
    <row r="11" spans="1:17">
      <c r="B11" s="324" t="s">
        <v>108</v>
      </c>
      <c r="C11" s="82" t="s">
        <v>185</v>
      </c>
      <c r="D11" s="121">
        <f>Fat!E27</f>
        <v>14787725.610972425</v>
      </c>
      <c r="E11" s="122">
        <f>Fat!F27</f>
        <v>-517788.07928127795</v>
      </c>
      <c r="F11" s="123">
        <f>Fat!G27</f>
        <v>-3.3830166681108963E-2</v>
      </c>
      <c r="G11" s="124">
        <f>Fat!H27</f>
        <v>5.3541952045597982</v>
      </c>
      <c r="H11" s="125">
        <f>Fat!I27</f>
        <v>-0.27097400247542414</v>
      </c>
      <c r="I11" s="204">
        <f>Fat!J27</f>
        <v>5.7395035397887852</v>
      </c>
      <c r="J11" s="152">
        <f>Fat!K27</f>
        <v>0.50581720310628953</v>
      </c>
      <c r="K11" s="123">
        <f>Fat!L27</f>
        <v>9.6646449666090331E-2</v>
      </c>
      <c r="L11" s="126">
        <f>Fat!M27</f>
        <v>84874203.489601508</v>
      </c>
      <c r="M11" s="127">
        <f>Fat!N27</f>
        <v>4769945.6130138189</v>
      </c>
      <c r="N11" s="123">
        <f>Fat!O27</f>
        <v>5.9546717483640092E-2</v>
      </c>
      <c r="O11" s="121">
        <f>Fat!P27</f>
        <v>22944601.022099972</v>
      </c>
      <c r="P11" s="122">
        <f>Fat!Q27</f>
        <v>-70110.495800677687</v>
      </c>
      <c r="Q11" s="123">
        <f>Fat!R27</f>
        <v>-3.0463338958711837E-3</v>
      </c>
    </row>
    <row r="12" spans="1:17">
      <c r="B12" s="321"/>
      <c r="C12" s="83" t="s">
        <v>186</v>
      </c>
      <c r="D12" s="105">
        <f>Fat!E28</f>
        <v>31959682.565569539</v>
      </c>
      <c r="E12" s="106">
        <f>Fat!F28</f>
        <v>-1233224.2761524245</v>
      </c>
      <c r="F12" s="107">
        <f>Fat!G28</f>
        <v>-3.7153247289638341E-2</v>
      </c>
      <c r="G12" s="108">
        <f>Fat!H28</f>
        <v>11.571649598695336</v>
      </c>
      <c r="H12" s="109">
        <f>Fat!I28</f>
        <v>-0.62759579983974412</v>
      </c>
      <c r="I12" s="206">
        <f>Fat!J28</f>
        <v>4.8198731239328669</v>
      </c>
      <c r="J12" s="156">
        <f>Fat!K28</f>
        <v>0.12555559736471533</v>
      </c>
      <c r="K12" s="107">
        <f>Fat!L28</f>
        <v>2.6746294142676916E-2</v>
      </c>
      <c r="L12" s="110">
        <f>Fat!M28</f>
        <v>154041615.04721445</v>
      </c>
      <c r="M12" s="111">
        <f>Fat!N28</f>
        <v>-1776429.297624886</v>
      </c>
      <c r="N12" s="107">
        <f>Fat!O28</f>
        <v>-1.1400664827325701E-2</v>
      </c>
      <c r="O12" s="105">
        <f>Fat!P28</f>
        <v>46231870.144525588</v>
      </c>
      <c r="P12" s="106">
        <f>Fat!Q28</f>
        <v>-1659357.6680281013</v>
      </c>
      <c r="Q12" s="107">
        <f>Fat!R28</f>
        <v>-3.4648467868120418E-2</v>
      </c>
    </row>
    <row r="13" spans="1:17">
      <c r="B13" s="321"/>
      <c r="C13" s="83" t="s">
        <v>187</v>
      </c>
      <c r="D13" s="105">
        <f>Fat!E29</f>
        <v>98170850.491702229</v>
      </c>
      <c r="E13" s="106">
        <f>Fat!F29</f>
        <v>-874025.4206353575</v>
      </c>
      <c r="F13" s="107">
        <f>Fat!G29</f>
        <v>-8.8245395088276737E-3</v>
      </c>
      <c r="G13" s="108">
        <f>Fat!H29</f>
        <v>35.54474235985397</v>
      </c>
      <c r="H13" s="109">
        <f>Fat!I29</f>
        <v>-0.85679223558311435</v>
      </c>
      <c r="I13" s="206">
        <f>Fat!J29</f>
        <v>4.9926458710217192</v>
      </c>
      <c r="J13" s="156">
        <f>Fat!K29</f>
        <v>0.26513771012367116</v>
      </c>
      <c r="K13" s="107">
        <f>Fat!L29</f>
        <v>5.6084030127470999E-2</v>
      </c>
      <c r="L13" s="110">
        <f>Fat!M29</f>
        <v>490132291.36208761</v>
      </c>
      <c r="M13" s="111">
        <f>Fat!N29</f>
        <v>21896832.191377163</v>
      </c>
      <c r="N13" s="107">
        <f>Fat!O29</f>
        <v>4.6764574878969088E-2</v>
      </c>
      <c r="O13" s="105">
        <f>Fat!P29</f>
        <v>131585812.80196822</v>
      </c>
      <c r="P13" s="106">
        <f>Fat!Q29</f>
        <v>625241.1829765588</v>
      </c>
      <c r="Q13" s="107">
        <f>Fat!R29</f>
        <v>4.7742704177834204E-3</v>
      </c>
    </row>
    <row r="14" spans="1:17" ht="15" thickBot="1">
      <c r="B14" s="323"/>
      <c r="C14" s="84" t="s">
        <v>188</v>
      </c>
      <c r="D14" s="128">
        <f>Fat!E30</f>
        <v>131271253.40592983</v>
      </c>
      <c r="E14" s="129">
        <f>Fat!F30</f>
        <v>6724713.49275814</v>
      </c>
      <c r="F14" s="130">
        <f>Fat!G30</f>
        <v>5.399357940771627E-2</v>
      </c>
      <c r="G14" s="131">
        <f>Fat!H30</f>
        <v>47.529412836891602</v>
      </c>
      <c r="H14" s="132">
        <f>Fat!I30</f>
        <v>1.7553620378985428</v>
      </c>
      <c r="I14" s="205">
        <f>Fat!J30</f>
        <v>5.314404256365715</v>
      </c>
      <c r="J14" s="157">
        <f>Fat!K30</f>
        <v>0.34310058034302138</v>
      </c>
      <c r="K14" s="130">
        <f>Fat!L30</f>
        <v>6.9016218421305536E-2</v>
      </c>
      <c r="L14" s="133">
        <f>Fat!M30</f>
        <v>697628507.83893585</v>
      </c>
      <c r="M14" s="134">
        <f>Fat!N30</f>
        <v>78469836.13267827</v>
      </c>
      <c r="N14" s="130">
        <f>Fat!O30</f>
        <v>0.12673623049877283</v>
      </c>
      <c r="O14" s="128">
        <f>Fat!P30</f>
        <v>173219448.59887213</v>
      </c>
      <c r="P14" s="129">
        <f>Fat!Q30</f>
        <v>8406287.8516557217</v>
      </c>
      <c r="Q14" s="130">
        <f>Fat!R30</f>
        <v>5.1004955026309688E-2</v>
      </c>
    </row>
    <row r="15" spans="1:17" ht="15" customHeight="1">
      <c r="B15" s="330" t="s">
        <v>107</v>
      </c>
      <c r="C15" s="82" t="s">
        <v>201</v>
      </c>
      <c r="D15" s="121">
        <f>Fat!E31</f>
        <v>14593043.019734794</v>
      </c>
      <c r="E15" s="122">
        <f>Fat!F31</f>
        <v>-517771.23514653929</v>
      </c>
      <c r="F15" s="123">
        <f>Fat!G31</f>
        <v>-3.4264946045464137E-2</v>
      </c>
      <c r="G15" s="124">
        <f>Fat!H31</f>
        <v>5.2837064340863744</v>
      </c>
      <c r="H15" s="125">
        <f>Fat!I31</f>
        <v>-0.26990573209100255</v>
      </c>
      <c r="I15" s="204">
        <f>Fat!J31</f>
        <v>5.6843629943385867</v>
      </c>
      <c r="J15" s="152">
        <f>Fat!K31</f>
        <v>0.4956303693335995</v>
      </c>
      <c r="K15" s="123">
        <f>Fat!L31</f>
        <v>9.5520506673462124E-2</v>
      </c>
      <c r="L15" s="126">
        <f>Fat!M31</f>
        <v>82952153.716171488</v>
      </c>
      <c r="M15" s="127">
        <f>Fat!N31</f>
        <v>4546178.8014782816</v>
      </c>
      <c r="N15" s="123">
        <f>Fat!O31</f>
        <v>5.7982555620596357E-2</v>
      </c>
      <c r="O15" s="121">
        <f>Fat!P31</f>
        <v>22361398.860595226</v>
      </c>
      <c r="P15" s="122">
        <f>Fat!Q31</f>
        <v>-102367.44415063784</v>
      </c>
      <c r="Q15" s="123">
        <f>Fat!R31</f>
        <v>-4.5570027199317385E-3</v>
      </c>
    </row>
    <row r="16" spans="1:17">
      <c r="B16" s="331"/>
      <c r="C16" s="83" t="s">
        <v>202</v>
      </c>
      <c r="D16" s="105">
        <f>Fat!E32</f>
        <v>24709864.589690633</v>
      </c>
      <c r="E16" s="106">
        <f>Fat!F32</f>
        <v>-1109828.8885577247</v>
      </c>
      <c r="F16" s="107">
        <f>Fat!G32</f>
        <v>-4.2983813479145025E-2</v>
      </c>
      <c r="G16" s="108">
        <f>Fat!H32</f>
        <v>8.9467063409180696</v>
      </c>
      <c r="H16" s="109">
        <f>Fat!I32</f>
        <v>-0.54269386009689846</v>
      </c>
      <c r="I16" s="206">
        <f>Fat!J32</f>
        <v>4.3865778332569683</v>
      </c>
      <c r="J16" s="156">
        <f>Fat!K32</f>
        <v>0.13046934654410602</v>
      </c>
      <c r="K16" s="107">
        <f>Fat!L32</f>
        <v>3.0654610180031371E-2</v>
      </c>
      <c r="L16" s="110">
        <f>Fat!M32</f>
        <v>108391744.27191822</v>
      </c>
      <c r="M16" s="111">
        <f>Fat!N32</f>
        <v>-1499672.265179351</v>
      </c>
      <c r="N16" s="107">
        <f>Fat!O32</f>
        <v>-1.3646855345367996E-2</v>
      </c>
      <c r="O16" s="105">
        <f>Fat!P32</f>
        <v>30829716.958674014</v>
      </c>
      <c r="P16" s="106">
        <f>Fat!Q32</f>
        <v>-1323062.55044448</v>
      </c>
      <c r="Q16" s="107">
        <f>Fat!R32</f>
        <v>-4.1149243413598532E-2</v>
      </c>
    </row>
    <row r="17" spans="2:17">
      <c r="B17" s="331"/>
      <c r="C17" s="83" t="s">
        <v>203</v>
      </c>
      <c r="D17" s="105">
        <f>Fat!E33</f>
        <v>95494405.464803219</v>
      </c>
      <c r="E17" s="106">
        <f>Fat!F33</f>
        <v>-1031276.3262151778</v>
      </c>
      <c r="F17" s="107">
        <f>Fat!G33</f>
        <v>-1.0683957958959859E-2</v>
      </c>
      <c r="G17" s="108">
        <f>Fat!H33</f>
        <v>34.575681294935528</v>
      </c>
      <c r="H17" s="109">
        <f>Fat!I33</f>
        <v>-0.89998478771764923</v>
      </c>
      <c r="I17" s="206">
        <f>Fat!J33</f>
        <v>4.8027688199503489</v>
      </c>
      <c r="J17" s="156">
        <f>Fat!K33</f>
        <v>0.23599918629808858</v>
      </c>
      <c r="K17" s="107">
        <f>Fat!L33</f>
        <v>5.1677488734930763E-2</v>
      </c>
      <c r="L17" s="110">
        <f>Fat!M33</f>
        <v>458637553.04605311</v>
      </c>
      <c r="M17" s="111">
        <f>Fat!N33</f>
        <v>17827000.575249374</v>
      </c>
      <c r="N17" s="107">
        <f>Fat!O33</f>
        <v>4.0441410658902298E-2</v>
      </c>
      <c r="O17" s="105">
        <f>Fat!P33</f>
        <v>124403395.77960086</v>
      </c>
      <c r="P17" s="106">
        <f>Fat!Q33</f>
        <v>-229000.43083173037</v>
      </c>
      <c r="Q17" s="107">
        <f>Fat!R33</f>
        <v>-1.8374069487124365E-3</v>
      </c>
    </row>
    <row r="18" spans="2:17" ht="15" thickBot="1">
      <c r="B18" s="332"/>
      <c r="C18" s="84" t="s">
        <v>204</v>
      </c>
      <c r="D18" s="128">
        <f>Fat!E34</f>
        <v>123414512.19627081</v>
      </c>
      <c r="E18" s="129">
        <f>Fat!F34</f>
        <v>5613037.50023745</v>
      </c>
      <c r="F18" s="130">
        <f>Fat!G34</f>
        <v>4.764827872249424E-2</v>
      </c>
      <c r="G18" s="131">
        <f>Fat!H34</f>
        <v>44.684720744619447</v>
      </c>
      <c r="H18" s="132">
        <f>Fat!I34</f>
        <v>1.3896545734374612</v>
      </c>
      <c r="I18" s="205">
        <f>Fat!J34</f>
        <v>4.7956537304403248</v>
      </c>
      <c r="J18" s="157">
        <f>Fat!K34</f>
        <v>0.16641057274574944</v>
      </c>
      <c r="K18" s="130">
        <f>Fat!L34</f>
        <v>3.5947684551663112E-2</v>
      </c>
      <c r="L18" s="133">
        <f>Fat!M34</f>
        <v>591853265.80451906</v>
      </c>
      <c r="M18" s="134">
        <f>Fat!N34</f>
        <v>46521595.101575971</v>
      </c>
      <c r="N18" s="130">
        <f>Fat!O34</f>
        <v>8.5308808567103267E-2</v>
      </c>
      <c r="O18" s="128">
        <f>Fat!P34</f>
        <v>155170481.7643832</v>
      </c>
      <c r="P18" s="129">
        <f>Fat!Q34</f>
        <v>7036072.9298913181</v>
      </c>
      <c r="Q18" s="130">
        <f>Fat!R34</f>
        <v>4.7497897249197556E-2</v>
      </c>
    </row>
    <row r="19" spans="2:17" ht="15" thickBot="1">
      <c r="B19" s="324" t="s">
        <v>106</v>
      </c>
      <c r="C19" s="142" t="s">
        <v>106</v>
      </c>
      <c r="D19" s="128">
        <f>'Segment Data'!E36</f>
        <v>13054233.567354474</v>
      </c>
      <c r="E19" s="129">
        <f>'Segment Data'!F36</f>
        <v>-48211.903757587075</v>
      </c>
      <c r="F19" s="130">
        <f>'Segment Data'!G36</f>
        <v>-3.6796110973240418E-3</v>
      </c>
      <c r="G19" s="131">
        <f>'Segment Data'!H36</f>
        <v>4.7265493426298866</v>
      </c>
      <c r="H19" s="132">
        <f>'Segment Data'!I36</f>
        <v>-8.8935736312013347E-2</v>
      </c>
      <c r="I19" s="205">
        <f>'Segment Data'!J36</f>
        <v>8.0723765891321495</v>
      </c>
      <c r="J19" s="157">
        <f>'Segment Data'!K36</f>
        <v>0.37563194542018685</v>
      </c>
      <c r="K19" s="130">
        <f>'Segment Data'!L36</f>
        <v>4.8804002576214901E-2</v>
      </c>
      <c r="L19" s="133">
        <f>'Segment Data'!M36</f>
        <v>105378689.43817532</v>
      </c>
      <c r="M19" s="134">
        <f>'Segment Data'!N36</f>
        <v>4532512.4388654977</v>
      </c>
      <c r="N19" s="130">
        <f>'Segment Data'!O36</f>
        <v>4.4944811729417541E-2</v>
      </c>
      <c r="O19" s="128">
        <f>'Segment Data'!P36</f>
        <v>31368524.842630565</v>
      </c>
      <c r="P19" s="129">
        <f>'Segment Data'!Q36</f>
        <v>219032.25944732502</v>
      </c>
      <c r="Q19" s="130">
        <f>'Segment Data'!R36</f>
        <v>7.0316477503577232E-3</v>
      </c>
    </row>
    <row r="20" spans="2:17">
      <c r="B20" s="321"/>
      <c r="C20" s="99" t="s">
        <v>120</v>
      </c>
      <c r="D20" s="143">
        <f>'Segment Data'!E37</f>
        <v>12006360.636119746</v>
      </c>
      <c r="E20" s="144">
        <f>'Segment Data'!F37</f>
        <v>128134.51140105911</v>
      </c>
      <c r="F20" s="145">
        <f>'Segment Data'!G37</f>
        <v>1.0787344007066015E-2</v>
      </c>
      <c r="G20" s="146">
        <f>'Segment Data'!H37</f>
        <v>4.3471457500150743</v>
      </c>
      <c r="H20" s="147">
        <f>'Segment Data'!I37</f>
        <v>-1.8407290750677596E-2</v>
      </c>
      <c r="I20" s="207">
        <f>'Segment Data'!J37</f>
        <v>7.2641982244327119</v>
      </c>
      <c r="J20" s="161">
        <f>'Segment Data'!K37</f>
        <v>0.50285536998699509</v>
      </c>
      <c r="K20" s="145">
        <f>'Segment Data'!L37</f>
        <v>7.4372115245769227E-2</v>
      </c>
      <c r="L20" s="148">
        <f>'Segment Data'!M37</f>
        <v>87216583.614799857</v>
      </c>
      <c r="M20" s="149">
        <f>'Segment Data'!N37</f>
        <v>6903824.2829427272</v>
      </c>
      <c r="N20" s="145">
        <f>'Segment Data'!O37</f>
        <v>8.5961736844524447E-2</v>
      </c>
      <c r="O20" s="143">
        <f>'Segment Data'!P37</f>
        <v>26382213.395352006</v>
      </c>
      <c r="P20" s="144">
        <f>'Segment Data'!Q37</f>
        <v>698089.97003510594</v>
      </c>
      <c r="Q20" s="145">
        <f>'Segment Data'!R37</f>
        <v>2.7179824612857804E-2</v>
      </c>
    </row>
    <row r="21" spans="2:17" ht="15" thickBot="1">
      <c r="B21" s="321"/>
      <c r="C21" s="98" t="s">
        <v>121</v>
      </c>
      <c r="D21" s="135">
        <f>'Segment Data'!E38</f>
        <v>1047872.931234671</v>
      </c>
      <c r="E21" s="136">
        <f>'Segment Data'!F38</f>
        <v>-176346.41515864688</v>
      </c>
      <c r="F21" s="137">
        <f>'Segment Data'!G38</f>
        <v>-0.14404805452403804</v>
      </c>
      <c r="G21" s="138">
        <f>'Segment Data'!H38</f>
        <v>0.37940359261479101</v>
      </c>
      <c r="H21" s="139">
        <f>'Segment Data'!I38</f>
        <v>-7.0528445561337083E-2</v>
      </c>
      <c r="I21" s="208">
        <f>'Segment Data'!J38</f>
        <v>17.332355175904443</v>
      </c>
      <c r="J21" s="154">
        <f>'Segment Data'!K38</f>
        <v>0.55969288466854294</v>
      </c>
      <c r="K21" s="137">
        <f>'Segment Data'!L38</f>
        <v>3.336935275689628E-2</v>
      </c>
      <c r="L21" s="140">
        <f>'Segment Data'!M38</f>
        <v>18162105.823375411</v>
      </c>
      <c r="M21" s="141">
        <f>'Segment Data'!N38</f>
        <v>-2371311.8440772519</v>
      </c>
      <c r="N21" s="137">
        <f>'Segment Data'!O38</f>
        <v>-0.11548549211249899</v>
      </c>
      <c r="O21" s="135">
        <f>'Segment Data'!P38</f>
        <v>4986311.4472785592</v>
      </c>
      <c r="P21" s="136">
        <f>'Segment Data'!Q38</f>
        <v>-479057.71058778185</v>
      </c>
      <c r="Q21" s="137">
        <f>'Segment Data'!R38</f>
        <v>-8.765331247538348E-2</v>
      </c>
    </row>
    <row r="22" spans="2:17">
      <c r="B22" s="321"/>
      <c r="C22" s="82" t="s">
        <v>105</v>
      </c>
      <c r="D22" s="121">
        <f>Flavor!D36</f>
        <v>4304.1889792076827</v>
      </c>
      <c r="E22" s="122">
        <f>Flavor!E36</f>
        <v>-3518.4572038885344</v>
      </c>
      <c r="F22" s="123">
        <f>Flavor!F36</f>
        <v>-0.44977838975914453</v>
      </c>
      <c r="G22" s="124">
        <f>Flavor!G36</f>
        <v>1.5584186911673061E-3</v>
      </c>
      <c r="H22" s="125">
        <f>Flavor!H36</f>
        <v>-1.3166046054833176E-3</v>
      </c>
      <c r="I22" s="204">
        <f>Flavor!I36</f>
        <v>52.258981910822634</v>
      </c>
      <c r="J22" s="152">
        <f>Flavor!J36</f>
        <v>42.764574392274277</v>
      </c>
      <c r="K22" s="123">
        <f>Flavor!K36</f>
        <v>4.5041856807524896</v>
      </c>
      <c r="L22" s="126">
        <f>Flavor!L36</f>
        <v>224932.53400517642</v>
      </c>
      <c r="M22" s="127">
        <f>Flavor!M36</f>
        <v>150661.14326944412</v>
      </c>
      <c r="N22" s="123">
        <f>Flavor!N36</f>
        <v>2.0285219083282944</v>
      </c>
      <c r="O22" s="121">
        <f>Flavor!O36</f>
        <v>30508.075400710106</v>
      </c>
      <c r="P22" s="122">
        <f>Flavor!P36</f>
        <v>10101.867849826813</v>
      </c>
      <c r="Q22" s="123">
        <f>Flavor!Q36</f>
        <v>0.49503896422878185</v>
      </c>
    </row>
    <row r="23" spans="2:17">
      <c r="B23" s="321"/>
      <c r="C23" s="83" t="s">
        <v>104</v>
      </c>
      <c r="D23" s="105">
        <f>Flavor!D37</f>
        <v>12416537.961198146</v>
      </c>
      <c r="E23" s="106">
        <f>Flavor!E37</f>
        <v>9856.4315606988966</v>
      </c>
      <c r="F23" s="107">
        <f>Flavor!F37</f>
        <v>7.9444543951205345E-4</v>
      </c>
      <c r="G23" s="108">
        <f>Flavor!G37</f>
        <v>4.4956587482089541</v>
      </c>
      <c r="H23" s="109">
        <f>Flavor!H37</f>
        <v>-6.4115220465493117E-2</v>
      </c>
      <c r="I23" s="206">
        <f>Flavor!I37</f>
        <v>8.150773214639047</v>
      </c>
      <c r="J23" s="156">
        <f>Flavor!J37</f>
        <v>0.76020204234767164</v>
      </c>
      <c r="K23" s="107">
        <f>Flavor!K37</f>
        <v>0.10286106778834772</v>
      </c>
      <c r="L23" s="110">
        <f>Flavor!L37</f>
        <v>101204385.03268278</v>
      </c>
      <c r="M23" s="111">
        <f>Flavor!M37</f>
        <v>9511922.1759444028</v>
      </c>
      <c r="N23" s="107">
        <f>Flavor!N37</f>
        <v>0.10373723073406772</v>
      </c>
      <c r="O23" s="105">
        <f>Flavor!O37</f>
        <v>28111534.975141644</v>
      </c>
      <c r="P23" s="106">
        <f>Flavor!P37</f>
        <v>615755.53610856086</v>
      </c>
      <c r="Q23" s="107">
        <f>Flavor!Q37</f>
        <v>2.239454740586232E-2</v>
      </c>
    </row>
    <row r="24" spans="2:17">
      <c r="B24" s="321"/>
      <c r="C24" s="83" t="s">
        <v>103</v>
      </c>
      <c r="D24" s="105">
        <f>Flavor!D38</f>
        <v>17956.066953875634</v>
      </c>
      <c r="E24" s="106">
        <f>Flavor!E38</f>
        <v>905.26369101358796</v>
      </c>
      <c r="F24" s="107">
        <f>Flavor!F38</f>
        <v>5.3092143347012954E-2</v>
      </c>
      <c r="G24" s="108">
        <f>Flavor!G38</f>
        <v>6.501357281464561E-3</v>
      </c>
      <c r="H24" s="109">
        <f>Flavor!H38</f>
        <v>2.3474935111175623E-4</v>
      </c>
      <c r="I24" s="206">
        <f>Flavor!I38</f>
        <v>14.020558219052692</v>
      </c>
      <c r="J24" s="156">
        <f>Flavor!J38</f>
        <v>-3.3043149080667078E-2</v>
      </c>
      <c r="K24" s="107">
        <f>Flavor!K38</f>
        <v>-2.3512228798230079E-3</v>
      </c>
      <c r="L24" s="110">
        <f>Flavor!L38</f>
        <v>251754.08211202145</v>
      </c>
      <c r="M24" s="111">
        <f>Flavor!M38</f>
        <v>12128.890049290669</v>
      </c>
      <c r="N24" s="107">
        <f>Flavor!N38</f>
        <v>5.0616089005013638E-2</v>
      </c>
      <c r="O24" s="105">
        <f>Flavor!O38</f>
        <v>114530.99423706532</v>
      </c>
      <c r="P24" s="106">
        <f>Flavor!P38</f>
        <v>6516.1242829561234</v>
      </c>
      <c r="Q24" s="107">
        <f>Flavor!Q38</f>
        <v>6.0326178106075032E-2</v>
      </c>
    </row>
    <row r="25" spans="2:17">
      <c r="B25" s="321"/>
      <c r="C25" s="83" t="s">
        <v>102</v>
      </c>
      <c r="D25" s="105">
        <f>Flavor!D39</f>
        <v>10897.363721087575</v>
      </c>
      <c r="E25" s="106">
        <f>Flavor!E39</f>
        <v>363.15624738644692</v>
      </c>
      <c r="F25" s="107">
        <f>Flavor!F39</f>
        <v>3.4473998000616013E-2</v>
      </c>
      <c r="G25" s="108">
        <f>Flavor!G39</f>
        <v>3.9456109825636793E-3</v>
      </c>
      <c r="H25" s="109">
        <f>Flavor!H39</f>
        <v>7.4019299932500098E-5</v>
      </c>
      <c r="I25" s="206">
        <f>Flavor!I39</f>
        <v>8.5217432871453838</v>
      </c>
      <c r="J25" s="156">
        <f>Flavor!J39</f>
        <v>2.9289867198636639</v>
      </c>
      <c r="K25" s="107">
        <f>Flavor!K39</f>
        <v>0.52371074703994425</v>
      </c>
      <c r="L25" s="110">
        <f>Flavor!L39</f>
        <v>92864.536137759686</v>
      </c>
      <c r="M25" s="111">
        <f>Flavor!M39</f>
        <v>33949.278108109531</v>
      </c>
      <c r="N25" s="107">
        <f>Flavor!N39</f>
        <v>0.57623914828691658</v>
      </c>
      <c r="O25" s="105">
        <f>Flavor!O39</f>
        <v>27034.159144043922</v>
      </c>
      <c r="P25" s="106">
        <f>Flavor!P39</f>
        <v>3547.7357777123179</v>
      </c>
      <c r="Q25" s="107">
        <f>Flavor!Q39</f>
        <v>0.15105474862545862</v>
      </c>
    </row>
    <row r="26" spans="2:17">
      <c r="B26" s="321"/>
      <c r="C26" s="83" t="s">
        <v>63</v>
      </c>
      <c r="D26" s="105">
        <f>Flavor!D40</f>
        <v>448104.47925530473</v>
      </c>
      <c r="E26" s="106">
        <f>Flavor!E40</f>
        <v>-603.65960158704547</v>
      </c>
      <c r="F26" s="107">
        <f>Flavor!F40</f>
        <v>-1.3453279522071984E-3</v>
      </c>
      <c r="G26" s="108">
        <f>Flavor!G40</f>
        <v>0.16224529160794632</v>
      </c>
      <c r="H26" s="109">
        <f>Flavor!H40</f>
        <v>-2.66646873702997E-3</v>
      </c>
      <c r="I26" s="206">
        <f>Flavor!I40</f>
        <v>15.128702971583452</v>
      </c>
      <c r="J26" s="156">
        <f>Flavor!J40</f>
        <v>0.9829298472036001</v>
      </c>
      <c r="K26" s="107">
        <f>Flavor!K40</f>
        <v>6.94857635960206E-2</v>
      </c>
      <c r="L26" s="110">
        <f>Flavor!L40</f>
        <v>6779239.5668895841</v>
      </c>
      <c r="M26" s="111">
        <f>Flavor!M40</f>
        <v>431916.03555726167</v>
      </c>
      <c r="N26" s="107">
        <f>Flavor!N40</f>
        <v>6.8046954503767229E-2</v>
      </c>
      <c r="O26" s="105">
        <f>Flavor!O40</f>
        <v>2893009.0577321053</v>
      </c>
      <c r="P26" s="106">
        <f>Flavor!P40</f>
        <v>32384.964531774633</v>
      </c>
      <c r="Q26" s="107">
        <f>Flavor!Q40</f>
        <v>1.1320943778930377E-2</v>
      </c>
    </row>
    <row r="27" spans="2:17">
      <c r="B27" s="321"/>
      <c r="C27" s="83" t="s">
        <v>64</v>
      </c>
      <c r="D27" s="105">
        <f>Flavor!D41</f>
        <v>189650.6866961628</v>
      </c>
      <c r="E27" s="106">
        <f>Flavor!E41</f>
        <v>-4851.8022011305147</v>
      </c>
      <c r="F27" s="107">
        <f>Flavor!F41</f>
        <v>-2.4944679261623744E-2</v>
      </c>
      <c r="G27" s="108">
        <f>Flavor!G41</f>
        <v>6.8666867641676094E-2</v>
      </c>
      <c r="H27" s="109">
        <f>Flavor!H41</f>
        <v>-2.8177903305339758E-3</v>
      </c>
      <c r="I27" s="206">
        <f>Flavor!I41</f>
        <v>11.333434330008119</v>
      </c>
      <c r="J27" s="156">
        <f>Flavor!J41</f>
        <v>-0.22412240949832807</v>
      </c>
      <c r="K27" s="107">
        <f>Flavor!K41</f>
        <v>-1.9391850245668703E-2</v>
      </c>
      <c r="L27" s="110">
        <f>Flavor!L41</f>
        <v>2149393.6033119056</v>
      </c>
      <c r="M27" s="111">
        <f>Flavor!M41</f>
        <v>-98579.948093784507</v>
      </c>
      <c r="N27" s="107">
        <f>Flavor!N41</f>
        <v>-4.3852806022624709E-2</v>
      </c>
      <c r="O27" s="105">
        <f>Flavor!O41</f>
        <v>541921.17894619703</v>
      </c>
      <c r="P27" s="106">
        <f>Flavor!P41</f>
        <v>-6400.344036548282</v>
      </c>
      <c r="Q27" s="107">
        <f>Flavor!Q41</f>
        <v>-1.1672611357168428E-2</v>
      </c>
    </row>
    <row r="28" spans="2:17">
      <c r="B28" s="321"/>
      <c r="C28" s="83" t="s">
        <v>196</v>
      </c>
      <c r="D28" s="105">
        <f>Flavor!D42</f>
        <v>135025.93281330727</v>
      </c>
      <c r="E28" s="106">
        <f>Flavor!E42</f>
        <v>33600.121831429118</v>
      </c>
      <c r="F28" s="107">
        <f>Flavor!F42</f>
        <v>0.33127782273717765</v>
      </c>
      <c r="G28" s="108">
        <f>Flavor!G42</f>
        <v>4.888887047131802E-2</v>
      </c>
      <c r="H28" s="109">
        <f>Flavor!H42</f>
        <v>1.1612281114036622E-2</v>
      </c>
      <c r="I28" s="206">
        <f>Flavor!I42</f>
        <v>13.832945131803616</v>
      </c>
      <c r="J28" s="156">
        <f>Flavor!J42</f>
        <v>0.68107099364353374</v>
      </c>
      <c r="K28" s="107">
        <f>Flavor!K42</f>
        <v>5.1785090587767292E-2</v>
      </c>
      <c r="L28" s="110">
        <f>Flavor!L42</f>
        <v>1867806.3199770809</v>
      </c>
      <c r="M28" s="111">
        <f>Flavor!M42</f>
        <v>533866.8195826048</v>
      </c>
      <c r="N28" s="107">
        <f>Flavor!N42</f>
        <v>0.40021816538510802</v>
      </c>
      <c r="O28" s="105">
        <f>Flavor!O42</f>
        <v>596288.09329533577</v>
      </c>
      <c r="P28" s="106">
        <f>Flavor!P42</f>
        <v>164847.70663693931</v>
      </c>
      <c r="Q28" s="107">
        <f>Flavor!Q42</f>
        <v>0.38208686932097885</v>
      </c>
    </row>
    <row r="29" spans="2:17" ht="15" thickBot="1">
      <c r="B29" s="321"/>
      <c r="C29" s="83" t="s">
        <v>197</v>
      </c>
      <c r="D29" s="105">
        <f>Flavor!D43</f>
        <v>14760.595663190505</v>
      </c>
      <c r="E29" s="106">
        <f>Flavor!E43</f>
        <v>-20382.400250982551</v>
      </c>
      <c r="F29" s="107">
        <f>Flavor!F43</f>
        <v>-0.57998470878125663</v>
      </c>
      <c r="G29" s="108">
        <f>Flavor!G43</f>
        <v>5.3443722581422532E-3</v>
      </c>
      <c r="H29" s="109">
        <f>Flavor!H43</f>
        <v>-7.5715809375517694E-3</v>
      </c>
      <c r="I29" s="206">
        <f>Flavor!I43</f>
        <v>21.340322278071351</v>
      </c>
      <c r="J29" s="156">
        <f>Flavor!J43</f>
        <v>14.312526697271579</v>
      </c>
      <c r="K29" s="107">
        <f>Flavor!K43</f>
        <v>2.0365599045558458</v>
      </c>
      <c r="L29" s="110">
        <f>Flavor!L43</f>
        <v>314995.8684687877</v>
      </c>
      <c r="M29" s="111">
        <f>Flavor!M43</f>
        <v>68018.077087097801</v>
      </c>
      <c r="N29" s="107">
        <f>Flavor!N43</f>
        <v>0.27540159261518293</v>
      </c>
      <c r="O29" s="105">
        <f>Flavor!O43</f>
        <v>124775.28803324699</v>
      </c>
      <c r="P29" s="106">
        <f>Flavor!P43</f>
        <v>10473.98444892549</v>
      </c>
      <c r="Q29" s="107">
        <f>Flavor!Q43</f>
        <v>9.1634864349545236E-2</v>
      </c>
    </row>
    <row r="30" spans="2:17">
      <c r="B30" s="324" t="s">
        <v>101</v>
      </c>
      <c r="C30" s="101" t="s">
        <v>13</v>
      </c>
      <c r="D30" s="143">
        <f>'Branded vs. Private Label'!D9</f>
        <v>66653688.85000632</v>
      </c>
      <c r="E30" s="144">
        <f>'Branded vs. Private Label'!E9</f>
        <v>2707122.1770153493</v>
      </c>
      <c r="F30" s="145">
        <f>'Branded vs. Private Label'!F9</f>
        <v>4.2334128599256809E-2</v>
      </c>
      <c r="G30" s="146">
        <f>'Branded vs. Private Label'!G9</f>
        <v>24.133316413588553</v>
      </c>
      <c r="H30" s="147">
        <f>'Branded vs. Private Label'!H9</f>
        <v>0.63131151364252602</v>
      </c>
      <c r="I30" s="207">
        <f>'Branded vs. Private Label'!I9</f>
        <v>8.8255943133336565</v>
      </c>
      <c r="J30" s="161">
        <f>'Branded vs. Private Label'!J9</f>
        <v>0.6480026490622901</v>
      </c>
      <c r="K30" s="145">
        <f>'Branded vs. Private Label'!K9</f>
        <v>7.924125777684303E-2</v>
      </c>
      <c r="L30" s="148">
        <f>'Branded vs. Private Label'!L9</f>
        <v>588258417.2773267</v>
      </c>
      <c r="M30" s="149">
        <f>'Branded vs. Private Label'!M9</f>
        <v>65329506.693502605</v>
      </c>
      <c r="N30" s="145">
        <f>'Branded vs. Private Label'!N9</f>
        <v>0.12492999597319158</v>
      </c>
      <c r="O30" s="143">
        <f>'Branded vs. Private Label'!O9</f>
        <v>122089288.10000718</v>
      </c>
      <c r="P30" s="144">
        <f>'Branded vs. Private Label'!P9</f>
        <v>6009437.8172656</v>
      </c>
      <c r="Q30" s="145">
        <f>'Branded vs. Private Label'!Q9</f>
        <v>5.1769861889278006E-2</v>
      </c>
    </row>
    <row r="31" spans="2:17" ht="15" thickBot="1">
      <c r="B31" s="323"/>
      <c r="C31" s="100" t="s">
        <v>12</v>
      </c>
      <c r="D31" s="135">
        <f>'Branded vs. Private Label'!D10</f>
        <v>209535823.22416779</v>
      </c>
      <c r="E31" s="136">
        <f>'Branded vs. Private Label'!E10</f>
        <v>1392553.5396736264</v>
      </c>
      <c r="F31" s="137">
        <f>'Branded vs. Private Label'!F10</f>
        <v>6.6903606433418392E-3</v>
      </c>
      <c r="G31" s="138">
        <f>'Branded vs. Private Label'!G10</f>
        <v>75.866683586412165</v>
      </c>
      <c r="H31" s="139">
        <f>'Branded vs. Private Label'!H10</f>
        <v>-0.6313115136423022</v>
      </c>
      <c r="I31" s="208">
        <f>'Branded vs. Private Label'!I10</f>
        <v>3.9767492042107326</v>
      </c>
      <c r="J31" s="154">
        <f>'Branded vs. Private Label'!J10</f>
        <v>0.13143024142787141</v>
      </c>
      <c r="K31" s="137">
        <f>'Branded vs. Private Label'!K10</f>
        <v>3.417928205694417E-2</v>
      </c>
      <c r="L31" s="140">
        <f>'Branded vs. Private Label'!L10</f>
        <v>833271418.26034999</v>
      </c>
      <c r="M31" s="141">
        <f>'Branded vs. Private Label'!M10</f>
        <v>32894156.366937518</v>
      </c>
      <c r="N31" s="137">
        <f>'Branded vs. Private Label'!N10</f>
        <v>4.1098314423777427E-2</v>
      </c>
      <c r="O31" s="135">
        <f>'Branded vs. Private Label'!O10</f>
        <v>251563683.33091617</v>
      </c>
      <c r="P31" s="136">
        <f>'Branded vs. Private Label'!P10</f>
        <v>967678.14598166943</v>
      </c>
      <c r="Q31" s="137">
        <f>'Branded vs. Private Label'!Q10</f>
        <v>3.86150667193415E-3</v>
      </c>
    </row>
    <row r="32" spans="2:17" ht="15" thickBot="1">
      <c r="B32" s="324" t="s">
        <v>100</v>
      </c>
      <c r="C32" s="142" t="s">
        <v>99</v>
      </c>
      <c r="D32" s="114">
        <f>'Single Serve'!E12</f>
        <v>5247200.7971150894</v>
      </c>
      <c r="E32" s="115">
        <f>'Single Serve'!F12</f>
        <v>699764.53504489921</v>
      </c>
      <c r="F32" s="116">
        <f>'Single Serve'!G12</f>
        <v>0.15388110898476587</v>
      </c>
      <c r="G32" s="117">
        <f>'Single Serve'!H12</f>
        <v>1.8998551964224935</v>
      </c>
      <c r="H32" s="118">
        <f>'Single Serve'!I12</f>
        <v>0.22855562751997582</v>
      </c>
      <c r="I32" s="158">
        <f>'Single Serve'!J12</f>
        <v>18.676274339374249</v>
      </c>
      <c r="J32" s="159">
        <f>'Single Serve'!K12</f>
        <v>2.609106065954137</v>
      </c>
      <c r="K32" s="116">
        <f>'Single Serve'!L12</f>
        <v>0.16238742394142822</v>
      </c>
      <c r="L32" s="119">
        <f>'Single Serve'!M12</f>
        <v>97998161.60070464</v>
      </c>
      <c r="M32" s="120">
        <f>'Single Serve'!N12</f>
        <v>24933737.965370327</v>
      </c>
      <c r="N32" s="116">
        <f>'Single Serve'!O12</f>
        <v>0.34125688980748009</v>
      </c>
      <c r="O32" s="114">
        <f>'Single Serve'!P12</f>
        <v>19513535.36935097</v>
      </c>
      <c r="P32" s="115">
        <f>'Single Serve'!Q12</f>
        <v>775865.52823946252</v>
      </c>
      <c r="Q32" s="116">
        <f>'Single Serve'!R12</f>
        <v>4.1406724252189012E-2</v>
      </c>
    </row>
    <row r="33" spans="2:17">
      <c r="B33" s="321"/>
      <c r="C33" s="99" t="s">
        <v>98</v>
      </c>
      <c r="D33" s="143">
        <f>'Single Serve'!E13</f>
        <v>1416026.0651555497</v>
      </c>
      <c r="E33" s="144">
        <f>'Single Serve'!F13</f>
        <v>-54777.304458781844</v>
      </c>
      <c r="F33" s="145">
        <f>'Single Serve'!G13</f>
        <v>-3.7243118686317224E-2</v>
      </c>
      <c r="G33" s="146">
        <f>'Single Serve'!H13</f>
        <v>0.51270088227509103</v>
      </c>
      <c r="H33" s="147">
        <f>'Single Serve'!I13</f>
        <v>-2.785711478361752E-2</v>
      </c>
      <c r="I33" s="160">
        <f>'Single Serve'!J13</f>
        <v>13.951424628390624</v>
      </c>
      <c r="J33" s="161">
        <f>'Single Serve'!K13</f>
        <v>0.79208810055963319</v>
      </c>
      <c r="K33" s="145">
        <f>'Single Serve'!L13</f>
        <v>6.0192100026048224E-2</v>
      </c>
      <c r="L33" s="148">
        <f>'Single Serve'!M13</f>
        <v>19755580.919854201</v>
      </c>
      <c r="M33" s="149">
        <f>'Single Serve'!N13</f>
        <v>400784.41283142194</v>
      </c>
      <c r="N33" s="145">
        <f>'Single Serve'!O13</f>
        <v>2.070723981448214E-2</v>
      </c>
      <c r="O33" s="143">
        <f>'Single Serve'!P13</f>
        <v>11413055.650126398</v>
      </c>
      <c r="P33" s="144">
        <f>'Single Serve'!Q13</f>
        <v>587391.06732464209</v>
      </c>
      <c r="Q33" s="145">
        <f>'Single Serve'!R13</f>
        <v>5.4259123108044913E-2</v>
      </c>
    </row>
    <row r="34" spans="2:17" ht="15" thickBot="1">
      <c r="B34" s="321"/>
      <c r="C34" s="98" t="s">
        <v>97</v>
      </c>
      <c r="D34" s="135">
        <f>'Single Serve'!E14</f>
        <v>1269240.3721991195</v>
      </c>
      <c r="E34" s="136">
        <f>'Single Serve'!F14</f>
        <v>-223272.26032637199</v>
      </c>
      <c r="F34" s="137">
        <f>'Single Serve'!G14</f>
        <v>-0.14959488815084357</v>
      </c>
      <c r="G34" s="138">
        <f>'Single Serve'!H14</f>
        <v>0.45955415275083233</v>
      </c>
      <c r="H34" s="139">
        <f>'Single Serve'!I14</f>
        <v>-8.8982555751782266E-2</v>
      </c>
      <c r="I34" s="153">
        <f>'Single Serve'!J14</f>
        <v>21.487131819169946</v>
      </c>
      <c r="J34" s="154">
        <f>'Single Serve'!K14</f>
        <v>4.6212662006645893</v>
      </c>
      <c r="K34" s="137">
        <f>'Single Serve'!L14</f>
        <v>0.27400112779234415</v>
      </c>
      <c r="L34" s="140">
        <f>'Single Serve'!M14</f>
        <v>27272335.187654804</v>
      </c>
      <c r="M34" s="141">
        <f>'Single Serve'!N14</f>
        <v>2099817.6935581975</v>
      </c>
      <c r="N34" s="137">
        <f>'Single Serve'!O14</f>
        <v>8.3417071576199764E-2</v>
      </c>
      <c r="O34" s="135">
        <f>'Single Serve'!P14</f>
        <v>6298517.1098157167</v>
      </c>
      <c r="P34" s="136">
        <f>'Single Serve'!Q14</f>
        <v>-420890.65422891919</v>
      </c>
      <c r="Q34" s="137">
        <f>'Single Serve'!R14</f>
        <v>-6.263805814570346E-2</v>
      </c>
    </row>
    <row r="35" spans="2:17">
      <c r="B35" s="321"/>
      <c r="C35" s="82" t="s">
        <v>96</v>
      </c>
      <c r="D35" s="121">
        <f>Size!D23</f>
        <v>2711980.1275851177</v>
      </c>
      <c r="E35" s="122">
        <f>Size!E23</f>
        <v>-294924.33639549697</v>
      </c>
      <c r="F35" s="123">
        <f>Size!F23</f>
        <v>-9.8082376719434844E-2</v>
      </c>
      <c r="G35" s="124">
        <f>Size!G23</f>
        <v>0.98192726697630794</v>
      </c>
      <c r="H35" s="125">
        <f>Size!H23</f>
        <v>-0.12318731732224308</v>
      </c>
      <c r="I35" s="151">
        <f>Size!I23</f>
        <v>17.545779764202937</v>
      </c>
      <c r="J35" s="152">
        <f>Size!J23</f>
        <v>2.473358405156592</v>
      </c>
      <c r="K35" s="123">
        <f>Size!K23</f>
        <v>0.16409827898502202</v>
      </c>
      <c r="L35" s="126">
        <f>Size!L23</f>
        <v>47583806.043503456</v>
      </c>
      <c r="M35" s="127">
        <f>Size!M23</f>
        <v>2262474.9759902358</v>
      </c>
      <c r="N35" s="123">
        <f>Size!N23</f>
        <v>4.9920753047167241E-2</v>
      </c>
      <c r="O35" s="121">
        <f>Size!O23</f>
        <v>17834137.556577623</v>
      </c>
      <c r="P35" s="122">
        <f>Size!P23</f>
        <v>86967.703087072819</v>
      </c>
      <c r="Q35" s="123">
        <f>Size!Q23</f>
        <v>4.9003702452291471E-3</v>
      </c>
    </row>
    <row r="36" spans="2:17">
      <c r="B36" s="321"/>
      <c r="C36" s="83" t="s">
        <v>95</v>
      </c>
      <c r="D36" s="105">
        <f>Size!D24</f>
        <v>4604015.6371187866</v>
      </c>
      <c r="E36" s="106">
        <f>Size!E24</f>
        <v>68012.96971585229</v>
      </c>
      <c r="F36" s="107">
        <f>Size!F24</f>
        <v>1.4994032125380733E-2</v>
      </c>
      <c r="G36" s="108">
        <f>Size!G24</f>
        <v>1.6669769979833104</v>
      </c>
      <c r="H36" s="109">
        <f>Size!H24</f>
        <v>-1.2043135371642144E-4</v>
      </c>
      <c r="I36" s="155">
        <f>Size!I24</f>
        <v>9.7858149128197205</v>
      </c>
      <c r="J36" s="156">
        <f>Size!J24</f>
        <v>0.46824711225919202</v>
      </c>
      <c r="K36" s="107">
        <f>Size!K24</f>
        <v>5.0254221088793481E-2</v>
      </c>
      <c r="L36" s="110">
        <f>Size!L24</f>
        <v>45054044.880572207</v>
      </c>
      <c r="M36" s="111">
        <f>Size!M24</f>
        <v>2789532.4835219607</v>
      </c>
      <c r="N36" s="107">
        <f>Size!N24</f>
        <v>6.6001766619615598E-2</v>
      </c>
      <c r="O36" s="105">
        <f>Size!O24</f>
        <v>18362174.912971258</v>
      </c>
      <c r="P36" s="106">
        <f>Size!P24</f>
        <v>258171.8228160888</v>
      </c>
      <c r="Q36" s="107">
        <f>Size!Q24</f>
        <v>1.4260482697137896E-2</v>
      </c>
    </row>
    <row r="37" spans="2:17">
      <c r="B37" s="321"/>
      <c r="C37" s="83" t="s">
        <v>231</v>
      </c>
      <c r="D37" s="105">
        <f>Size!D25</f>
        <v>10257921.711351937</v>
      </c>
      <c r="E37" s="106">
        <f>Size!E25</f>
        <v>1917697.4533123914</v>
      </c>
      <c r="F37" s="107">
        <f>Size!F25</f>
        <v>0.2299335598157124</v>
      </c>
      <c r="G37" s="108">
        <f>Size!G25</f>
        <v>3.7140880673981278</v>
      </c>
      <c r="H37" s="109">
        <f>Size!H25</f>
        <v>0.64884154084952606</v>
      </c>
      <c r="I37" s="155">
        <f>Size!I25</f>
        <v>12.398608673737634</v>
      </c>
      <c r="J37" s="156">
        <f>Size!J25</f>
        <v>0.82045618423158295</v>
      </c>
      <c r="K37" s="107">
        <f>Size!K25</f>
        <v>7.0862444157235777E-2</v>
      </c>
      <c r="L37" s="110">
        <f>Size!L25</f>
        <v>127183957.10488972</v>
      </c>
      <c r="M37" s="111">
        <f>Size!M25</f>
        <v>30619568.848630399</v>
      </c>
      <c r="N37" s="107">
        <f>Size!N25</f>
        <v>0.31708965801526351</v>
      </c>
      <c r="O37" s="105">
        <f>Size!O25</f>
        <v>24663447.090945363</v>
      </c>
      <c r="P37" s="106">
        <f>Size!P25</f>
        <v>4699634.4686628766</v>
      </c>
      <c r="Q37" s="107">
        <f>Size!Q25</f>
        <v>0.23540766273359071</v>
      </c>
    </row>
    <row r="38" spans="2:17">
      <c r="B38" s="321"/>
      <c r="C38" s="83" t="s">
        <v>117</v>
      </c>
      <c r="D38" s="105">
        <f>Size!D26</f>
        <v>59242545.54232467</v>
      </c>
      <c r="E38" s="106">
        <f>Size!E26</f>
        <v>688794.96040816605</v>
      </c>
      <c r="F38" s="107">
        <f>Size!F26</f>
        <v>1.1763464399168489E-2</v>
      </c>
      <c r="G38" s="108">
        <f>Size!G26</f>
        <v>21.449962055914266</v>
      </c>
      <c r="H38" s="109">
        <f>Size!H26</f>
        <v>-7.0044485228997644E-2</v>
      </c>
      <c r="I38" s="155">
        <f>Size!I26</f>
        <v>6.3345052588592363</v>
      </c>
      <c r="J38" s="156">
        <f>Size!J26</f>
        <v>0.16372399820482908</v>
      </c>
      <c r="K38" s="107">
        <f>Size!K26</f>
        <v>2.6532134471975475E-2</v>
      </c>
      <c r="L38" s="110">
        <f>Size!L26</f>
        <v>375272216.28606343</v>
      </c>
      <c r="M38" s="111">
        <f>Size!M26</f>
        <v>13949829.454140961</v>
      </c>
      <c r="N38" s="107">
        <f>Size!N26</f>
        <v>3.860770869043896E-2</v>
      </c>
      <c r="O38" s="105">
        <f>Size!O26</f>
        <v>118197323.66715038</v>
      </c>
      <c r="P38" s="106">
        <f>Size!P26</f>
        <v>1328321.6815058589</v>
      </c>
      <c r="Q38" s="107">
        <f>Size!Q26</f>
        <v>1.136590249713112E-2</v>
      </c>
    </row>
    <row r="39" spans="2:17">
      <c r="B39" s="321"/>
      <c r="C39" s="83" t="s">
        <v>94</v>
      </c>
      <c r="D39" s="105">
        <f>Size!D27</f>
        <v>6993209.0055095851</v>
      </c>
      <c r="E39" s="106">
        <f>Size!E27</f>
        <v>642725.32020640187</v>
      </c>
      <c r="F39" s="107">
        <f>Size!F27</f>
        <v>0.10120887668664517</v>
      </c>
      <c r="G39" s="108">
        <f>Size!G27</f>
        <v>2.5320327890045018</v>
      </c>
      <c r="H39" s="109">
        <f>Size!H27</f>
        <v>0.1980670039100394</v>
      </c>
      <c r="I39" s="155">
        <f>Size!I27</f>
        <v>8.615450726724756</v>
      </c>
      <c r="J39" s="156">
        <f>Size!J27</f>
        <v>5.350666799362358E-3</v>
      </c>
      <c r="K39" s="107">
        <f>Size!K27</f>
        <v>6.214407221893216E-4</v>
      </c>
      <c r="L39" s="110">
        <f>Size!L27</f>
        <v>60249647.608655669</v>
      </c>
      <c r="M39" s="111">
        <f>Size!M27</f>
        <v>5571347.6492714956</v>
      </c>
      <c r="N39" s="107">
        <f>Size!N27</f>
        <v>0.10189321272625471</v>
      </c>
      <c r="O39" s="105">
        <f>Size!O27</f>
        <v>9324278.6740127802</v>
      </c>
      <c r="P39" s="106">
        <f>Size!P27</f>
        <v>856967.09360853583</v>
      </c>
      <c r="Q39" s="107">
        <f>Size!Q27</f>
        <v>0.10120887668664517</v>
      </c>
    </row>
    <row r="40" spans="2:17">
      <c r="B40" s="321"/>
      <c r="C40" s="83" t="s">
        <v>118</v>
      </c>
      <c r="D40" s="105">
        <f>Size!D28</f>
        <v>174936095.85744506</v>
      </c>
      <c r="E40" s="106">
        <f>Size!E28</f>
        <v>-1461714.2192740738</v>
      </c>
      <c r="F40" s="107">
        <f>Size!F28</f>
        <v>-8.2864646598409773E-3</v>
      </c>
      <c r="G40" s="108">
        <f>Size!G28</f>
        <v>63.339152360885123</v>
      </c>
      <c r="H40" s="109">
        <f>Size!H28</f>
        <v>-1.4915713582323491</v>
      </c>
      <c r="I40" s="155">
        <f>Size!I28</f>
        <v>3.6429340936972321</v>
      </c>
      <c r="J40" s="156">
        <f>Size!J28</f>
        <v>0.1180275952907488</v>
      </c>
      <c r="K40" s="107">
        <f>Size!K28</f>
        <v>3.3483893925727093E-2</v>
      </c>
      <c r="L40" s="110">
        <f>Size!L28</f>
        <v>637280667.81737375</v>
      </c>
      <c r="M40" s="111">
        <f>Size!M28</f>
        <v>15494880.773273826</v>
      </c>
      <c r="N40" s="107">
        <f>Size!N28</f>
        <v>2.491996616219672E-2</v>
      </c>
      <c r="O40" s="105">
        <f>Size!O28</f>
        <v>174953088.42513067</v>
      </c>
      <c r="P40" s="106">
        <f>Size!P28</f>
        <v>-1444721.6515884697</v>
      </c>
      <c r="Q40" s="107">
        <f>Size!Q28</f>
        <v>-8.190133715152868E-3</v>
      </c>
    </row>
    <row r="41" spans="2:17" ht="15" thickBot="1">
      <c r="B41" s="321"/>
      <c r="C41" s="84" t="s">
        <v>93</v>
      </c>
      <c r="D41" s="105">
        <f>Size!D29</f>
        <v>5</v>
      </c>
      <c r="E41" s="106">
        <f>Size!E29</f>
        <v>-260</v>
      </c>
      <c r="F41" s="107">
        <f>Size!F29</f>
        <v>-0.98113207547169812</v>
      </c>
      <c r="G41" s="108">
        <f>Size!G29</f>
        <v>1.8103511470983102E-6</v>
      </c>
      <c r="H41" s="109">
        <f>Size!H29</f>
        <v>-9.5583951979987702E-5</v>
      </c>
      <c r="I41" s="155">
        <f>Size!I29</f>
        <v>2.13599951171875</v>
      </c>
      <c r="J41" s="156">
        <f>Size!J29</f>
        <v>-2.2906148658608405E-2</v>
      </c>
      <c r="K41" s="107">
        <f>Size!K29</f>
        <v>-1.0610073927271377E-2</v>
      </c>
      <c r="L41" s="110">
        <f>Size!L29</f>
        <v>10.679997558593749</v>
      </c>
      <c r="M41" s="111">
        <f>Size!M29</f>
        <v>-561.43000244140626</v>
      </c>
      <c r="N41" s="107">
        <f>Size!N29</f>
        <v>-0.98133226554579756</v>
      </c>
      <c r="O41" s="105">
        <f>Size!O29</f>
        <v>4</v>
      </c>
      <c r="P41" s="106">
        <f>Size!P29</f>
        <v>-208</v>
      </c>
      <c r="Q41" s="107">
        <f>Size!Q29</f>
        <v>-0.98113207547169812</v>
      </c>
    </row>
    <row r="42" spans="2:17">
      <c r="B42" s="321"/>
      <c r="C42" s="101" t="s">
        <v>119</v>
      </c>
      <c r="D42" s="143">
        <f>'White Milk Size'!D9</f>
        <v>53675445.456889346</v>
      </c>
      <c r="E42" s="144">
        <f>'White Milk Size'!E9</f>
        <v>575993.60636489093</v>
      </c>
      <c r="F42" s="145">
        <f>'White Milk Size'!F9</f>
        <v>1.0847449197523156E-2</v>
      </c>
      <c r="G42" s="146">
        <f>'White Milk Size'!G9</f>
        <v>19.434280850778471</v>
      </c>
      <c r="H42" s="147">
        <f>'White Milk Size'!H9</f>
        <v>-8.113088285204384E-2</v>
      </c>
      <c r="I42" s="160">
        <f>'White Milk Size'!I9</f>
        <v>6.3164449977805734</v>
      </c>
      <c r="J42" s="161">
        <f>'White Milk Size'!J9</f>
        <v>0.14116793820027951</v>
      </c>
      <c r="K42" s="145">
        <f>'White Milk Size'!K9</f>
        <v>2.2860178877524576E-2</v>
      </c>
      <c r="L42" s="148">
        <f>'White Milk Size'!L9</f>
        <v>339037998.9598127</v>
      </c>
      <c r="M42" s="149">
        <f>'White Milk Size'!M9</f>
        <v>11134172.070980668</v>
      </c>
      <c r="N42" s="145">
        <f>'White Milk Size'!N9</f>
        <v>3.3955602704067993E-2</v>
      </c>
      <c r="O42" s="143">
        <f>'White Milk Size'!O9</f>
        <v>107075583.67593324</v>
      </c>
      <c r="P42" s="144">
        <f>'White Milk Size'!P9</f>
        <v>1100200.4563833624</v>
      </c>
      <c r="Q42" s="145">
        <f>'White Milk Size'!Q9</f>
        <v>1.0381660560774478E-2</v>
      </c>
    </row>
    <row r="43" spans="2:17" ht="15" thickBot="1">
      <c r="B43" s="323"/>
      <c r="C43" s="100" t="s">
        <v>116</v>
      </c>
      <c r="D43" s="135">
        <f>'White Milk Size'!D10</f>
        <v>170754678.2722314</v>
      </c>
      <c r="E43" s="136">
        <f>'White Milk Size'!E10</f>
        <v>-1372630.8367755711</v>
      </c>
      <c r="F43" s="137">
        <f>'White Milk Size'!F10</f>
        <v>-7.9745093552022819E-3</v>
      </c>
      <c r="G43" s="138">
        <f>'White Milk Size'!G10</f>
        <v>61.825185536507377</v>
      </c>
      <c r="H43" s="139">
        <f>'White Milk Size'!H10</f>
        <v>-1.436019443916237</v>
      </c>
      <c r="I43" s="153">
        <f>'White Milk Size'!I10</f>
        <v>3.6305458920124956</v>
      </c>
      <c r="J43" s="154">
        <f>'White Milk Size'!J10</f>
        <v>0.11635890740012389</v>
      </c>
      <c r="K43" s="137">
        <f>'White Milk Size'!K10</f>
        <v>3.3111188422706744E-2</v>
      </c>
      <c r="L43" s="140">
        <f>'White Milk Size'!L10</f>
        <v>619932695.74316502</v>
      </c>
      <c r="M43" s="141">
        <f>'White Milk Size'!M10</f>
        <v>15045146.37594223</v>
      </c>
      <c r="N43" s="137">
        <f>'White Milk Size'!N10</f>
        <v>2.4872633585665743E-2</v>
      </c>
      <c r="O43" s="135">
        <f>'White Milk Size'!O10</f>
        <v>170771670.839917</v>
      </c>
      <c r="P43" s="136">
        <f>'White Milk Size'!P10</f>
        <v>-1355638.269089967</v>
      </c>
      <c r="Q43" s="137">
        <f>'White Milk Size'!Q10</f>
        <v>-7.875788427224242E-3</v>
      </c>
    </row>
    <row r="44" spans="2:17">
      <c r="B44" s="324" t="s">
        <v>65</v>
      </c>
      <c r="C44" s="82" t="s">
        <v>90</v>
      </c>
      <c r="D44" s="121">
        <f>Organic!D9</f>
        <v>21682282.502298184</v>
      </c>
      <c r="E44" s="122">
        <f>Organic!E9</f>
        <v>131304.71208273247</v>
      </c>
      <c r="F44" s="123">
        <f>Organic!F9</f>
        <v>6.0927496358122221E-3</v>
      </c>
      <c r="G44" s="124">
        <f>Organic!G9</f>
        <v>7.8505089999490254</v>
      </c>
      <c r="H44" s="125">
        <f>Organic!H9</f>
        <v>-7.0028598486228333E-2</v>
      </c>
      <c r="I44" s="204">
        <f>Organic!I9</f>
        <v>9.405642428944061</v>
      </c>
      <c r="J44" s="152">
        <f>Organic!J9</f>
        <v>3.1807088163574804E-2</v>
      </c>
      <c r="K44" s="123">
        <f>Organic!K9</f>
        <v>3.3931776063101269E-3</v>
      </c>
      <c r="L44" s="126">
        <f>Organic!L9</f>
        <v>203935796.25996721</v>
      </c>
      <c r="M44" s="127">
        <f>Organic!M9</f>
        <v>1920479.0216702521</v>
      </c>
      <c r="N44" s="123">
        <f>Organic!N9</f>
        <v>9.506601023747412E-3</v>
      </c>
      <c r="O44" s="121">
        <f>Organic!O9</f>
        <v>30496754.166234195</v>
      </c>
      <c r="P44" s="122">
        <f>Organic!P9</f>
        <v>1847.9695034474134</v>
      </c>
      <c r="Q44" s="123">
        <f>Organic!Q9</f>
        <v>6.059928473056027E-5</v>
      </c>
    </row>
    <row r="45" spans="2:17" ht="15" thickBot="1">
      <c r="B45" s="323"/>
      <c r="C45" s="84" t="s">
        <v>92</v>
      </c>
      <c r="D45" s="128">
        <f>Organic!D10</f>
        <v>251877156.87235418</v>
      </c>
      <c r="E45" s="129">
        <f>Organic!E10</f>
        <v>2994310.9333692491</v>
      </c>
      <c r="F45" s="130">
        <f>Organic!F10</f>
        <v>1.2031005680895025E-2</v>
      </c>
      <c r="G45" s="131">
        <f>Organic!G10</f>
        <v>91.197219974345458</v>
      </c>
      <c r="H45" s="132">
        <f>Organic!H10</f>
        <v>-0.27361527287473564</v>
      </c>
      <c r="I45" s="205">
        <f>Organic!I10</f>
        <v>4.6499036353237804</v>
      </c>
      <c r="J45" s="157">
        <f>Organic!J10</f>
        <v>0.26157090646798853</v>
      </c>
      <c r="K45" s="130">
        <f>Organic!K10</f>
        <v>5.9605987656316611E-2</v>
      </c>
      <c r="L45" s="133">
        <f>Organic!L10</f>
        <v>1171204507.3957777</v>
      </c>
      <c r="M45" s="134">
        <f>Organic!M10</f>
        <v>79023768.910956383</v>
      </c>
      <c r="N45" s="130">
        <f>Organic!N10</f>
        <v>7.235411331332009E-2</v>
      </c>
      <c r="O45" s="128">
        <f>Organic!O10</f>
        <v>341419150.77608091</v>
      </c>
      <c r="P45" s="129">
        <f>Organic!P10</f>
        <v>6703218.7773347497</v>
      </c>
      <c r="Q45" s="130">
        <f>Organic!Q10</f>
        <v>2.002659012167924E-2</v>
      </c>
    </row>
    <row r="46" spans="2:17">
      <c r="B46" s="324" t="s">
        <v>126</v>
      </c>
      <c r="C46" s="82" t="s">
        <v>89</v>
      </c>
      <c r="D46" s="121">
        <f>'Form Data'!D9</f>
        <v>27913591.645300604</v>
      </c>
      <c r="E46" s="122">
        <f>'Form Data'!E9</f>
        <v>3490564.7350076027</v>
      </c>
      <c r="F46" s="123">
        <f>'Form Data'!F9</f>
        <v>0.14292105347255366</v>
      </c>
      <c r="G46" s="124">
        <f>'Form Data'!G9</f>
        <v>10.106680530940748</v>
      </c>
      <c r="H46" s="125">
        <f>'Form Data'!H9</f>
        <v>1.1305911491216687</v>
      </c>
      <c r="I46" s="204">
        <f>'Form Data'!I9</f>
        <v>10.990503871414601</v>
      </c>
      <c r="J46" s="152">
        <f>'Form Data'!J9</f>
        <v>0.96767242145773835</v>
      </c>
      <c r="K46" s="123">
        <f>'Form Data'!K9</f>
        <v>9.6546811775618871E-2</v>
      </c>
      <c r="L46" s="126">
        <f>'Form Data'!L9</f>
        <v>306784437.04276258</v>
      </c>
      <c r="M46" s="127">
        <f>'Form Data'!M9</f>
        <v>61996554.823135108</v>
      </c>
      <c r="N46" s="123">
        <f>'Form Data'!N9</f>
        <v>0.25326643729656045</v>
      </c>
      <c r="O46" s="121">
        <f>'Form Data'!O9</f>
        <v>49993436.722052038</v>
      </c>
      <c r="P46" s="122">
        <f>'Form Data'!P9</f>
        <v>6476864.4301885441</v>
      </c>
      <c r="Q46" s="123">
        <f>'Form Data'!Q9</f>
        <v>0.14883673251534002</v>
      </c>
    </row>
    <row r="47" spans="2:17" ht="15" thickBot="1">
      <c r="B47" s="323"/>
      <c r="C47" s="84" t="s">
        <v>91</v>
      </c>
      <c r="D47" s="128">
        <f>'Form Data'!D10</f>
        <v>248275920.42887238</v>
      </c>
      <c r="E47" s="129">
        <f>'Form Data'!E10</f>
        <v>609110.98168084025</v>
      </c>
      <c r="F47" s="130">
        <f>'Form Data'!F10</f>
        <v>2.4593968931098022E-3</v>
      </c>
      <c r="G47" s="131">
        <f>'Form Data'!G10</f>
        <v>89.893319469059549</v>
      </c>
      <c r="H47" s="132">
        <f>'Form Data'!H10</f>
        <v>-1.1305911491216847</v>
      </c>
      <c r="I47" s="205">
        <f>'Form Data'!I10</f>
        <v>4.5106757786279594</v>
      </c>
      <c r="J47" s="157">
        <f>'Form Data'!J10</f>
        <v>0.15591967188069944</v>
      </c>
      <c r="K47" s="130">
        <f>'Form Data'!K10</f>
        <v>3.5804455647726739E-2</v>
      </c>
      <c r="L47" s="133">
        <f>'Form Data'!L10</f>
        <v>1119892180.6950772</v>
      </c>
      <c r="M47" s="134">
        <f>'Form Data'!M10</f>
        <v>41363629.816309929</v>
      </c>
      <c r="N47" s="130">
        <f>'Form Data'!N10</f>
        <v>3.8351909907816097E-2</v>
      </c>
      <c r="O47" s="128">
        <f>'Form Data'!O10</f>
        <v>323988295.84541386</v>
      </c>
      <c r="P47" s="129">
        <f>'Form Data'!P10</f>
        <v>825196.44061493874</v>
      </c>
      <c r="Q47" s="130">
        <f>'Form Data'!Q10</f>
        <v>2.5534983484648576E-3</v>
      </c>
    </row>
    <row r="48" spans="2:17" ht="15" thickBot="1">
      <c r="B48" s="235" t="s">
        <v>221</v>
      </c>
      <c r="C48" s="142" t="s">
        <v>127</v>
      </c>
      <c r="D48" s="252">
        <f>'Glass Bottle'!D6</f>
        <v>380211.66959698091</v>
      </c>
      <c r="E48" s="253">
        <f>'Glass Bottle'!E6</f>
        <v>29630.698610027379</v>
      </c>
      <c r="F48" s="254">
        <f>'Glass Bottle'!F6</f>
        <v>8.4518844609880586E-2</v>
      </c>
      <c r="G48" s="117">
        <f>'Glass Bottle'!G6</f>
        <v>0.13766332643901155</v>
      </c>
      <c r="H48" s="118">
        <f>'Glass Bottle'!H6</f>
        <v>8.8158194243266041E-3</v>
      </c>
      <c r="I48" s="158">
        <f>'Glass Bottle'!I6</f>
        <v>13.159910982525881</v>
      </c>
      <c r="J48" s="159">
        <f>'Glass Bottle'!J6</f>
        <v>0.28915496840950361</v>
      </c>
      <c r="K48" s="116">
        <f>'Glass Bottle'!K6</f>
        <v>2.2466043804448197E-2</v>
      </c>
      <c r="L48" s="119">
        <f>'Glass Bottle'!L6</f>
        <v>5003551.7264138106</v>
      </c>
      <c r="M48" s="120">
        <f>'Glass Bottle'!M6</f>
        <v>491309.58564871922</v>
      </c>
      <c r="N48" s="116">
        <f>'Glass Bottle'!N6</f>
        <v>0.10888369247963568</v>
      </c>
      <c r="O48" s="114">
        <f>'Glass Bottle'!O6</f>
        <v>957832.52727079391</v>
      </c>
      <c r="P48" s="115">
        <f>'Glass Bottle'!P6</f>
        <v>68746.35269677639</v>
      </c>
      <c r="Q48" s="116">
        <f>'Glass Bottle'!Q6</f>
        <v>7.7322485336940944E-2</v>
      </c>
    </row>
    <row r="49" spans="2:20">
      <c r="B49" s="321" t="s">
        <v>222</v>
      </c>
      <c r="C49" s="236" t="s">
        <v>223</v>
      </c>
      <c r="D49" s="241">
        <f>Enhanced!D27</f>
        <v>2576803.8741596309</v>
      </c>
      <c r="E49" s="122">
        <f>Enhanced!E27</f>
        <v>1249147.1136929267</v>
      </c>
      <c r="F49" s="123">
        <f>Enhanced!F27</f>
        <v>0.94086600610071891</v>
      </c>
      <c r="G49" s="124">
        <f>Enhanced!G27</f>
        <v>0.93298396988645127</v>
      </c>
      <c r="H49" s="125">
        <f>Enhanced!H27</f>
        <v>0.44503602657468061</v>
      </c>
      <c r="I49" s="204">
        <f>Enhanced!I27</f>
        <v>9.8136601928409242</v>
      </c>
      <c r="J49" s="152">
        <f>Enhanced!J27</f>
        <v>-0.74407243173855164</v>
      </c>
      <c r="K49" s="123">
        <f>Enhanced!K27</f>
        <v>-7.047653679032137E-2</v>
      </c>
      <c r="L49" s="126">
        <f>Enhanced!L27</f>
        <v>25287877.604598641</v>
      </c>
      <c r="M49" s="127">
        <f>Enhanced!M27</f>
        <v>11270832.51037582</v>
      </c>
      <c r="N49" s="123">
        <f>Enhanced!N27</f>
        <v>0.80408049161667727</v>
      </c>
      <c r="O49" s="121">
        <f>Enhanced!O27</f>
        <v>3348539.8161227703</v>
      </c>
      <c r="P49" s="122">
        <f>Enhanced!P27</f>
        <v>993244.55101202475</v>
      </c>
      <c r="Q49" s="123">
        <f>Enhanced!Q27</f>
        <v>0.42170702150387185</v>
      </c>
    </row>
    <row r="50" spans="2:20">
      <c r="B50" s="321"/>
      <c r="C50" s="236" t="s">
        <v>224</v>
      </c>
      <c r="D50" s="242">
        <f>Enhanced!D28</f>
        <v>259240772.30591094</v>
      </c>
      <c r="E50" s="106">
        <f>Enhanced!E28</f>
        <v>-76815.61557751894</v>
      </c>
      <c r="F50" s="107">
        <f>Enhanced!F28</f>
        <v>-2.9622215829331174E-4</v>
      </c>
      <c r="G50" s="108">
        <f>Enhanced!G28</f>
        <v>93.86336590373152</v>
      </c>
      <c r="H50" s="109">
        <f>Enhanced!H28</f>
        <v>-1.4425049046089669</v>
      </c>
      <c r="I50" s="155">
        <f>Enhanced!I28</f>
        <v>4.6527496640080184</v>
      </c>
      <c r="J50" s="156">
        <f>Enhanced!J28</f>
        <v>0.14689062948818243</v>
      </c>
      <c r="K50" s="107">
        <f>Enhanced!K28</f>
        <v>3.2599916766778245E-2</v>
      </c>
      <c r="L50" s="110">
        <f>Enhanced!L28</f>
        <v>1206182416.2435064</v>
      </c>
      <c r="M50" s="111">
        <f>Enhanced!M28</f>
        <v>37733919.897575855</v>
      </c>
      <c r="N50" s="107">
        <f>Enhanced!N28</f>
        <v>3.2294037790780265E-2</v>
      </c>
      <c r="O50" s="105">
        <f>Enhanced!O28</f>
        <v>341474924.96065754</v>
      </c>
      <c r="P50" s="106">
        <f>Enhanced!P28</f>
        <v>836008.44880187511</v>
      </c>
      <c r="Q50" s="107">
        <f>Enhanced!Q28</f>
        <v>2.4542364605976501E-3</v>
      </c>
    </row>
    <row r="51" spans="2:20">
      <c r="B51" s="321"/>
      <c r="C51" s="237" t="s">
        <v>128</v>
      </c>
      <c r="D51" s="242">
        <f>'Enhanced - Aggs'!D20</f>
        <v>51.838384389877319</v>
      </c>
      <c r="E51" s="106">
        <f>'Enhanced - Aggs'!E20</f>
        <v>2.7996469140052795</v>
      </c>
      <c r="F51" s="107">
        <f>'Enhanced - Aggs'!F20</f>
        <v>5.7090517784695358E-2</v>
      </c>
      <c r="G51" s="108">
        <f>'Enhanced - Aggs'!G20</f>
        <v>1.8769135728787502E-5</v>
      </c>
      <c r="H51" s="109">
        <f>'Enhanced - Aggs'!H20</f>
        <v>7.4614077522268892E-7</v>
      </c>
      <c r="I51" s="155">
        <f>'Enhanced - Aggs'!I20</f>
        <v>8.7322436156572163</v>
      </c>
      <c r="J51" s="156">
        <f>'Enhanced - Aggs'!J20</f>
        <v>0.10820578851593687</v>
      </c>
      <c r="K51" s="107">
        <f>'Enhanced - Aggs'!K20</f>
        <v>1.2546998364895303E-2</v>
      </c>
      <c r="L51" s="110">
        <f>'Enhanced - Aggs'!L20</f>
        <v>452.66540113449093</v>
      </c>
      <c r="M51" s="111">
        <f>'Enhanced - Aggs'!M20</f>
        <v>29.753474147319764</v>
      </c>
      <c r="N51" s="107">
        <f>'Enhanced - Aggs'!N20</f>
        <v>7.0353830782886206E-2</v>
      </c>
      <c r="O51" s="105">
        <f>'Enhanced - Aggs'!O20</f>
        <v>103.67676877975464</v>
      </c>
      <c r="P51" s="106">
        <f>'Enhanced - Aggs'!P20</f>
        <v>5.5992938280105591</v>
      </c>
      <c r="Q51" s="107">
        <f>'Enhanced - Aggs'!Q20</f>
        <v>5.7090517784695358E-2</v>
      </c>
    </row>
    <row r="52" spans="2:20" ht="15" customHeight="1">
      <c r="B52" s="321"/>
      <c r="C52" s="237" t="s">
        <v>129</v>
      </c>
      <c r="D52" s="242">
        <f>'Enhanced - Aggs'!D21</f>
        <v>569985.38184918463</v>
      </c>
      <c r="E52" s="106">
        <f>'Enhanced - Aggs'!E21</f>
        <v>70296.485383787716</v>
      </c>
      <c r="F52" s="107">
        <f>'Enhanced - Aggs'!F21</f>
        <v>0.140680503171148</v>
      </c>
      <c r="G52" s="108">
        <f>'Enhanced - Aggs'!G21</f>
        <v>0.20637473797198791</v>
      </c>
      <c r="H52" s="109">
        <f>'Enhanced - Aggs'!H21</f>
        <v>2.2726240418818211E-2</v>
      </c>
      <c r="I52" s="155">
        <f>'Enhanced - Aggs'!I21</f>
        <v>12.777573333659104</v>
      </c>
      <c r="J52" s="156">
        <f>'Enhanced - Aggs'!J21</f>
        <v>-3.0232950541705605E-2</v>
      </c>
      <c r="K52" s="107">
        <f>'Enhanced - Aggs'!K21</f>
        <v>-2.3605096665929234E-3</v>
      </c>
      <c r="L52" s="110">
        <f>'Enhanced - Aggs'!L21</f>
        <v>7283030.0156916436</v>
      </c>
      <c r="M52" s="111">
        <f>'Enhanced - Aggs'!M21</f>
        <v>883111.42739676498</v>
      </c>
      <c r="N52" s="107">
        <f>'Enhanced - Aggs'!N21</f>
        <v>0.13798791581691841</v>
      </c>
      <c r="O52" s="105">
        <f>'Enhanced - Aggs'!O21</f>
        <v>1149379.3413317204</v>
      </c>
      <c r="P52" s="106">
        <f>'Enhanced - Aggs'!P21</f>
        <v>142215.85885979526</v>
      </c>
      <c r="Q52" s="107">
        <f>'Enhanced - Aggs'!Q21</f>
        <v>0.14120434401647358</v>
      </c>
    </row>
    <row r="53" spans="2:20">
      <c r="B53" s="321"/>
      <c r="C53" s="237" t="s">
        <v>130</v>
      </c>
      <c r="D53" s="242">
        <f>'Enhanced - Aggs'!D22</f>
        <v>82235.446850983863</v>
      </c>
      <c r="E53" s="106">
        <f>'Enhanced - Aggs'!E22</f>
        <v>3729.5467603422439</v>
      </c>
      <c r="F53" s="107">
        <f>'Enhanced - Aggs'!F22</f>
        <v>4.750657920024063E-2</v>
      </c>
      <c r="G53" s="108">
        <f>'Enhanced - Aggs'!G22</f>
        <v>2.9775007107764144E-2</v>
      </c>
      <c r="H53" s="109">
        <f>'Enhanced - Aggs'!H22</f>
        <v>9.2207340703704538E-4</v>
      </c>
      <c r="I53" s="155">
        <f>'Enhanced - Aggs'!I22</f>
        <v>10.13052032848103</v>
      </c>
      <c r="J53" s="156">
        <f>'Enhanced - Aggs'!J22</f>
        <v>0.54535093101968535</v>
      </c>
      <c r="K53" s="107">
        <f>'Enhanced - Aggs'!K22</f>
        <v>5.6895283578829906E-2</v>
      </c>
      <c r="L53" s="110">
        <f>'Enhanced - Aggs'!L22</f>
        <v>833087.86604561331</v>
      </c>
      <c r="M53" s="111">
        <f>'Enhanced - Aggs'!M22</f>
        <v>80595.514976637438</v>
      </c>
      <c r="N53" s="107">
        <f>'Enhanced - Aggs'!N22</f>
        <v>0.10710476307452831</v>
      </c>
      <c r="O53" s="105">
        <f>'Enhanced - Aggs'!O22</f>
        <v>176825.6401860714</v>
      </c>
      <c r="P53" s="106">
        <f>'Enhanced - Aggs'!P22</f>
        <v>11385.826005578041</v>
      </c>
      <c r="Q53" s="107">
        <f>'Enhanced - Aggs'!Q22</f>
        <v>6.8821559441285443E-2</v>
      </c>
    </row>
    <row r="54" spans="2:20">
      <c r="B54" s="321"/>
      <c r="C54" s="238" t="s">
        <v>225</v>
      </c>
      <c r="D54" s="242">
        <f>Enhanced!D29</f>
        <v>2376209.1995806838</v>
      </c>
      <c r="E54" s="106">
        <f>Enhanced!E29</f>
        <v>-205407.98028452881</v>
      </c>
      <c r="F54" s="107">
        <f>Enhanced!F29</f>
        <v>-7.9565623395507948E-2</v>
      </c>
      <c r="G54" s="108">
        <f>Enhanced!G29</f>
        <v>0.86035461004128944</v>
      </c>
      <c r="H54" s="109">
        <f>Enhanced!H29</f>
        <v>-8.8455979294127629E-2</v>
      </c>
      <c r="I54" s="155">
        <f>Enhanced!I29</f>
        <v>11.872539685776198</v>
      </c>
      <c r="J54" s="156">
        <f>Enhanced!J29</f>
        <v>0.64577245914533421</v>
      </c>
      <c r="K54" s="107">
        <f>Enhanced!K29</f>
        <v>5.7520784577550159E-2</v>
      </c>
      <c r="L54" s="110">
        <f>Enhanced!L29</f>
        <v>28211638.023728162</v>
      </c>
      <c r="M54" s="111">
        <f>Enhanced!M29</f>
        <v>-771577.12288980186</v>
      </c>
      <c r="N54" s="107">
        <f>Enhanced!N29</f>
        <v>-2.662151590106927E-2</v>
      </c>
      <c r="O54" s="105">
        <f>Enhanced!O29</f>
        <v>4036711.3438220024</v>
      </c>
      <c r="P54" s="106">
        <f>Enhanced!P29</f>
        <v>-261225.17733235378</v>
      </c>
      <c r="Q54" s="107">
        <f>Enhanced!Q29</f>
        <v>-6.0779207893510934E-2</v>
      </c>
    </row>
    <row r="55" spans="2:20">
      <c r="B55" s="321"/>
      <c r="C55" s="238" t="s">
        <v>226</v>
      </c>
      <c r="D55" s="242">
        <f>Enhanced!D30</f>
        <v>110001.70067967923</v>
      </c>
      <c r="E55" s="106">
        <f>Enhanced!E30</f>
        <v>91038.544819514413</v>
      </c>
      <c r="F55" s="107">
        <f>Enhanced!F30</f>
        <v>4.800811926603191</v>
      </c>
      <c r="G55" s="108">
        <f>Enhanced!G30</f>
        <v>3.9828341001644445E-2</v>
      </c>
      <c r="H55" s="109">
        <f>Enhanced!H30</f>
        <v>3.2858894397527205E-2</v>
      </c>
      <c r="I55" s="155">
        <f>Enhanced!I30</f>
        <v>13.78569780733579</v>
      </c>
      <c r="J55" s="156">
        <f>Enhanced!J30</f>
        <v>4.8251666353528044</v>
      </c>
      <c r="K55" s="107">
        <f>Enhanced!K30</f>
        <v>0.53849113883334487</v>
      </c>
      <c r="L55" s="110">
        <f>Enhanced!L30</f>
        <v>1516450.2038630617</v>
      </c>
      <c r="M55" s="111">
        <f>Enhanced!M30</f>
        <v>1346530.2546588832</v>
      </c>
      <c r="N55" s="107">
        <f>Enhanced!N30</f>
        <v>7.9244977471177931</v>
      </c>
      <c r="O55" s="105">
        <f>Enhanced!O30</f>
        <v>237424.43810260296</v>
      </c>
      <c r="P55" s="106">
        <f>Enhanced!P30</f>
        <v>197514.12363853143</v>
      </c>
      <c r="Q55" s="107">
        <f>Enhanced!Q30</f>
        <v>4.948949320265057</v>
      </c>
      <c r="T55" s="86"/>
    </row>
    <row r="56" spans="2:20">
      <c r="B56" s="321"/>
      <c r="C56" s="238" t="s">
        <v>227</v>
      </c>
      <c r="D56" s="242">
        <f>Enhanced!D31</f>
        <v>9168769.4980170894</v>
      </c>
      <c r="E56" s="106">
        <f>Enhanced!E31</f>
        <v>2057826.4422494471</v>
      </c>
      <c r="F56" s="107">
        <f>Enhanced!F31</f>
        <v>0.28938868250117072</v>
      </c>
      <c r="G56" s="108">
        <f>Enhanced!G31</f>
        <v>3.3197384756430464</v>
      </c>
      <c r="H56" s="109">
        <f>Enhanced!H31</f>
        <v>0.70628434925481542</v>
      </c>
      <c r="I56" s="155">
        <f>Enhanced!I31</f>
        <v>12.345971859474028</v>
      </c>
      <c r="J56" s="156">
        <f>Enhanced!J31</f>
        <v>0.82783176541819969</v>
      </c>
      <c r="K56" s="107">
        <f>Enhanced!K31</f>
        <v>7.1872000050200738E-2</v>
      </c>
      <c r="L56" s="110">
        <f>Enhanced!L31</f>
        <v>113197370.2085228</v>
      </c>
      <c r="M56" s="111">
        <f>Enhanced!M31</f>
        <v>31292531.891337648</v>
      </c>
      <c r="N56" s="107">
        <f>Enhanced!N31</f>
        <v>0.38205962595462323</v>
      </c>
      <c r="O56" s="105">
        <f>Enhanced!O31</f>
        <v>22645333.974348009</v>
      </c>
      <c r="P56" s="106">
        <f>Enhanced!P31</f>
        <v>4926795.3223660365</v>
      </c>
      <c r="Q56" s="107">
        <f>Enhanced!Q31</f>
        <v>0.27805878459479683</v>
      </c>
    </row>
    <row r="57" spans="2:20">
      <c r="B57" s="321"/>
      <c r="C57" s="238" t="s">
        <v>131</v>
      </c>
      <c r="D57" s="242">
        <f>'Enhanced - Aggs'!D24</f>
        <v>23477.970128774643</v>
      </c>
      <c r="E57" s="106">
        <f>'Enhanced - Aggs'!E24</f>
        <v>-636.53102147579193</v>
      </c>
      <c r="F57" s="107">
        <f>'Enhanced - Aggs'!F24</f>
        <v>-2.6396192793280378E-2</v>
      </c>
      <c r="G57" s="108">
        <f>'Enhanced - Aggs'!G24</f>
        <v>8.500674030833405E-3</v>
      </c>
      <c r="H57" s="109">
        <f>'Enhanced - Aggs'!H24</f>
        <v>-3.6202421364190003E-4</v>
      </c>
      <c r="I57" s="155">
        <f>'Enhanced - Aggs'!I24</f>
        <v>19.479661355620618</v>
      </c>
      <c r="J57" s="156">
        <f>'Enhanced - Aggs'!J24</f>
        <v>0.37357693013485616</v>
      </c>
      <c r="K57" s="107">
        <f>'Enhanced - Aggs'!K24</f>
        <v>1.9552772918586023E-2</v>
      </c>
      <c r="L57" s="110">
        <f>'Enhanced - Aggs'!L24</f>
        <v>457342.90742590663</v>
      </c>
      <c r="M57" s="111">
        <f>'Enhanced - Aggs'!M24</f>
        <v>-3390.7874292517081</v>
      </c>
      <c r="N57" s="107">
        <f>'Enhanced - Aggs'!N24</f>
        <v>-7.3595386382966322E-3</v>
      </c>
      <c r="O57" s="105">
        <f>'Enhanced - Aggs'!O24</f>
        <v>46231.190720081329</v>
      </c>
      <c r="P57" s="106">
        <f>'Enhanced - Aggs'!P24</f>
        <v>-488.26179432868958</v>
      </c>
      <c r="Q57" s="107">
        <f>'Enhanced - Aggs'!Q24</f>
        <v>-1.0450931422582306E-2</v>
      </c>
    </row>
    <row r="58" spans="2:20">
      <c r="B58" s="322"/>
      <c r="C58" s="239" t="s">
        <v>179</v>
      </c>
      <c r="D58" s="242">
        <f>'Enhanced - Aggs'!D25</f>
        <v>2326154.1032087551</v>
      </c>
      <c r="E58" s="106">
        <f>'Enhanced - Aggs'!E25</f>
        <v>815733.33228126843</v>
      </c>
      <c r="F58" s="107">
        <f>'Enhanced - Aggs'!F25</f>
        <v>0.54007025590647861</v>
      </c>
      <c r="G58" s="108">
        <f>'Enhanced - Aggs'!G25</f>
        <v>8.1551730130568103</v>
      </c>
      <c r="H58" s="109">
        <f>'Enhanced - Aggs'!H25</f>
        <v>2.2886659525487403</v>
      </c>
      <c r="I58" s="155">
        <f>'Enhanced - Aggs'!I25</f>
        <v>31.94263839727682</v>
      </c>
      <c r="J58" s="156">
        <f>'Enhanced - Aggs'!J25</f>
        <v>2.3362653559295481</v>
      </c>
      <c r="K58" s="107">
        <f>'Enhanced - Aggs'!K25</f>
        <v>7.8910893700717674E-2</v>
      </c>
      <c r="L58" s="110">
        <f>'Enhanced - Aggs'!L25</f>
        <v>74303499.375139013</v>
      </c>
      <c r="M58" s="111">
        <f>'Enhanced - Aggs'!M25</f>
        <v>29585418.581660509</v>
      </c>
      <c r="N58" s="107">
        <f>'Enhanced - Aggs'!N25</f>
        <v>0.66159857616195195</v>
      </c>
      <c r="O58" s="105">
        <f>'Enhanced - Aggs'!O25</f>
        <v>14257538.858596325</v>
      </c>
      <c r="P58" s="106">
        <f>'Enhanced - Aggs'!P25</f>
        <v>5480578.880293984</v>
      </c>
      <c r="Q58" s="107">
        <f>'Enhanced - Aggs'!Q25</f>
        <v>0.62442792195049401</v>
      </c>
    </row>
    <row r="59" spans="2:20" ht="15" thickBot="1">
      <c r="B59" s="323"/>
      <c r="C59" s="240" t="s">
        <v>228</v>
      </c>
      <c r="D59" s="243">
        <f>Enhanced!D32</f>
        <v>86882.79630510378</v>
      </c>
      <c r="E59" s="129">
        <f>Enhanced!E32</f>
        <v>9827.1405523997819</v>
      </c>
      <c r="F59" s="130">
        <f>Enhanced!F32</f>
        <v>0.12753302085882168</v>
      </c>
      <c r="G59" s="131">
        <f>Enhanced!G32</f>
        <v>3.1457673990810682E-2</v>
      </c>
      <c r="H59" s="132">
        <f>Enhanced!H32</f>
        <v>3.1377423152059887E-3</v>
      </c>
      <c r="I59" s="205">
        <f>Enhanced!I32</f>
        <v>8.5696064490192221</v>
      </c>
      <c r="J59" s="157">
        <f>Enhanced!J32</f>
        <v>-0.15838195609277506</v>
      </c>
      <c r="K59" s="130">
        <f>Enhanced!K32</f>
        <v>-1.8146444374285659E-2</v>
      </c>
      <c r="L59" s="133">
        <f>Enhanced!L32</f>
        <v>744551.37152504083</v>
      </c>
      <c r="M59" s="134">
        <f>Enhanced!M32</f>
        <v>72010.501567138708</v>
      </c>
      <c r="N59" s="130">
        <f>Enhanced!N32</f>
        <v>0.10707230561563676</v>
      </c>
      <c r="O59" s="128">
        <f>Enhanced!O32</f>
        <v>172970.40926218033</v>
      </c>
      <c r="P59" s="129">
        <f>Enhanced!P32</f>
        <v>12729.478352045058</v>
      </c>
      <c r="Q59" s="130">
        <f>Enhanced!Q32</f>
        <v>7.943961807850379E-2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Alternatives'!D38</f>
        <v>29548722.030007344</v>
      </c>
      <c r="E60" s="292">
        <f>'Non-Dairy Alternatives'!E38</f>
        <v>-2274906.2596538365</v>
      </c>
      <c r="F60" s="293">
        <f>'Non-Dairy Alternatives'!F38</f>
        <v>-7.1484817474219461E-2</v>
      </c>
      <c r="G60" s="294">
        <f>'Non-Dairy Alternatives'!G38</f>
        <v>100.00000000000003</v>
      </c>
      <c r="H60" s="295">
        <f>'Non-Dairy Alternatives'!H38</f>
        <v>4.2632564145606011E-14</v>
      </c>
      <c r="I60" s="296">
        <f>'Non-Dairy Alternatives'!I38</f>
        <v>8.4425231602354103</v>
      </c>
      <c r="J60" s="297">
        <f>'Non-Dairy Alternatives'!J38</f>
        <v>0.19788237510553408</v>
      </c>
      <c r="K60" s="293">
        <f>'Non-Dairy Alternatives'!K38</f>
        <v>2.4001333746697235E-2</v>
      </c>
      <c r="L60" s="298">
        <f>'Non-Dairy Alternatives'!L38</f>
        <v>249465770.09369531</v>
      </c>
      <c r="M60" s="299">
        <f>'Non-Dairy Alternatives'!M38</f>
        <v>-12908613.634058207</v>
      </c>
      <c r="N60" s="293">
        <f>'Non-Dairy Alternatives'!N38</f>
        <v>-4.9199214689542713E-2</v>
      </c>
      <c r="O60" s="291">
        <f>'Non-Dairy Alternatives'!O38</f>
        <v>63406622.571666539</v>
      </c>
      <c r="P60" s="292">
        <f>'Non-Dairy Alternatives'!P38</f>
        <v>-3833818.1411601305</v>
      </c>
      <c r="Q60" s="293">
        <f>'Non-Dairy Alternatives'!Q38</f>
        <v>-5.7016552844050557E-2</v>
      </c>
    </row>
    <row r="61" spans="2:20" ht="15.5" customHeight="1">
      <c r="B61" s="322"/>
      <c r="C61" s="82" t="s">
        <v>265</v>
      </c>
      <c r="D61" s="121">
        <f>'Non-Dairy Alternatives'!D39</f>
        <v>263547.70230737102</v>
      </c>
      <c r="E61" s="122">
        <f>'Non-Dairy Alternatives'!E39</f>
        <v>25616.595652094489</v>
      </c>
      <c r="F61" s="123">
        <f>'Non-Dairy Alternatives'!F39</f>
        <v>0.10766392008258412</v>
      </c>
      <c r="G61" s="124">
        <f>'Non-Dairy Alternatives'!G39</f>
        <v>0.89190897000463465</v>
      </c>
      <c r="H61" s="125">
        <f>'Non-Dairy Alternatives'!H39</f>
        <v>0.14425347173897884</v>
      </c>
      <c r="I61" s="204">
        <f>'Non-Dairy Alternatives'!I39</f>
        <v>16.443408817325853</v>
      </c>
      <c r="J61" s="152">
        <f>'Non-Dairy Alternatives'!J39</f>
        <v>1.6310147344599137</v>
      </c>
      <c r="K61" s="245">
        <f>'Non-Dairy Alternatives'!K39</f>
        <v>0.11011148672762971</v>
      </c>
      <c r="L61" s="257">
        <f>'Non-Dairy Alternatives'!L39</f>
        <v>4333622.6119069932</v>
      </c>
      <c r="M61" s="127">
        <f>'Non-Dairy Alternatives'!M39</f>
        <v>809293.29555663047</v>
      </c>
      <c r="N61" s="123">
        <f>'Non-Dairy Alternatives'!N39</f>
        <v>0.22963044111743175</v>
      </c>
      <c r="O61" s="121">
        <f>'Non-Dairy Alternatives'!O39</f>
        <v>747275.76491773129</v>
      </c>
      <c r="P61" s="122">
        <f>'Non-Dairy Alternatives'!P39</f>
        <v>122988.67500356724</v>
      </c>
      <c r="Q61" s="123">
        <f>'Non-Dairy Alternatives'!Q39</f>
        <v>0.19700659678943144</v>
      </c>
    </row>
    <row r="62" spans="2:20" ht="15.5" customHeight="1">
      <c r="B62" s="322"/>
      <c r="C62" s="255" t="s">
        <v>85</v>
      </c>
      <c r="D62" s="105">
        <f>'Non-Dairy Alternatives'!D40</f>
        <v>18952129.383397061</v>
      </c>
      <c r="E62" s="106">
        <f>'Non-Dairy Alternatives'!E40</f>
        <v>-1953003.9633453712</v>
      </c>
      <c r="F62" s="107">
        <f>'Non-Dairy Alternatives'!F40</f>
        <v>-9.3422219841984427E-2</v>
      </c>
      <c r="G62" s="108">
        <f>'Non-Dairy Alternatives'!G40</f>
        <v>64.138575482725727</v>
      </c>
      <c r="H62" s="109">
        <f>'Non-Dairy Alternatives'!H40</f>
        <v>-1.5520276014425889</v>
      </c>
      <c r="I62" s="155">
        <f>'Non-Dairy Alternatives'!I40</f>
        <v>6.8368124259206393</v>
      </c>
      <c r="J62" s="156">
        <f>'Non-Dairy Alternatives'!J40</f>
        <v>0.10699140555085229</v>
      </c>
      <c r="K62" s="244">
        <f>'Non-Dairy Alternatives'!K40</f>
        <v>1.589810564456488E-2</v>
      </c>
      <c r="L62" s="247">
        <f>'Non-Dairy Alternatives'!L40</f>
        <v>129572153.66606469</v>
      </c>
      <c r="M62" s="111">
        <f>'Non-Dairy Alternatives'!M40</f>
        <v>-11115652.164475933</v>
      </c>
      <c r="N62" s="107">
        <f>'Non-Dairy Alternatives'!N40</f>
        <v>-7.9009350518017232E-2</v>
      </c>
      <c r="O62" s="105">
        <f>'Non-Dairy Alternatives'!O40</f>
        <v>33574855.835977137</v>
      </c>
      <c r="P62" s="106">
        <f>'Non-Dairy Alternatives'!P40</f>
        <v>-3610513.8278632686</v>
      </c>
      <c r="Q62" s="107">
        <f>'Non-Dairy Alternatives'!Q40</f>
        <v>-9.7095009690711359E-2</v>
      </c>
    </row>
    <row r="63" spans="2:20" ht="15.5" customHeight="1">
      <c r="B63" s="322"/>
      <c r="C63" s="255" t="s">
        <v>87</v>
      </c>
      <c r="D63" s="105">
        <f>'Non-Dairy Alternatives'!D41</f>
        <v>115726.15876339505</v>
      </c>
      <c r="E63" s="106">
        <f>'Non-Dairy Alternatives'!E41</f>
        <v>-59530.874931185579</v>
      </c>
      <c r="F63" s="107">
        <f>'Non-Dairy Alternatives'!F41</f>
        <v>-0.33967752207269281</v>
      </c>
      <c r="G63" s="108">
        <f>'Non-Dairy Alternatives'!G41</f>
        <v>0.39164522460860662</v>
      </c>
      <c r="H63" s="109">
        <f>'Non-Dairy Alternatives'!H41</f>
        <v>-0.15906832728238851</v>
      </c>
      <c r="I63" s="155">
        <f>'Non-Dairy Alternatives'!I41</f>
        <v>11.434336855434442</v>
      </c>
      <c r="J63" s="156">
        <f>'Non-Dairy Alternatives'!J41</f>
        <v>1.2970359088480823</v>
      </c>
      <c r="K63" s="244">
        <f>'Non-Dairy Alternatives'!K41</f>
        <v>0.12794686827215551</v>
      </c>
      <c r="L63" s="247">
        <f>'Non-Dairy Alternatives'!L41</f>
        <v>1323251.8822861456</v>
      </c>
      <c r="M63" s="111">
        <f>'Non-Dairy Alternatives'!M41</f>
        <v>-453381.41128184414</v>
      </c>
      <c r="N63" s="107">
        <f>'Non-Dairy Alternatives'!N41</f>
        <v>-0.25519132897218427</v>
      </c>
      <c r="O63" s="105">
        <f>'Non-Dairy Alternatives'!O41</f>
        <v>275488.99620985985</v>
      </c>
      <c r="P63" s="106">
        <f>'Non-Dairy Alternatives'!P41</f>
        <v>-113221.92885102698</v>
      </c>
      <c r="Q63" s="107">
        <f>'Non-Dairy Alternatives'!Q41</f>
        <v>-0.2912753965772692</v>
      </c>
    </row>
    <row r="64" spans="2:20" ht="15.5" customHeight="1">
      <c r="B64" s="322"/>
      <c r="C64" s="255" t="s">
        <v>261</v>
      </c>
      <c r="D64" s="105">
        <f>'Non-Dairy Alternatives'!D42</f>
        <v>2269733.980939338</v>
      </c>
      <c r="E64" s="106">
        <f>'Non-Dairy Alternatives'!E42</f>
        <v>120328.44272048911</v>
      </c>
      <c r="F64" s="107">
        <f>'Non-Dairy Alternatives'!F42</f>
        <v>5.5982196277488828E-2</v>
      </c>
      <c r="G64" s="108">
        <f>'Non-Dairy Alternatives'!G42</f>
        <v>7.6813270592020064</v>
      </c>
      <c r="H64" s="109">
        <f>'Non-Dairy Alternatives'!H42</f>
        <v>0.92720864550388971</v>
      </c>
      <c r="I64" s="155">
        <f>'Non-Dairy Alternatives'!I42</f>
        <v>14.780641017380432</v>
      </c>
      <c r="J64" s="156">
        <f>'Non-Dairy Alternatives'!J42</f>
        <v>-0.51941857979269024</v>
      </c>
      <c r="K64" s="244">
        <f>'Non-Dairy Alternatives'!K42</f>
        <v>-3.3948794545131007E-2</v>
      </c>
      <c r="L64" s="247">
        <f>'Non-Dairy Alternatives'!L42</f>
        <v>33548123.177214157</v>
      </c>
      <c r="M64" s="111">
        <f>'Non-Dairy Alternatives'!M42</f>
        <v>662090.34397179633</v>
      </c>
      <c r="N64" s="107">
        <f>'Non-Dairy Alternatives'!N42</f>
        <v>2.0132873652748171E-2</v>
      </c>
      <c r="O64" s="105">
        <f>'Non-Dairy Alternatives'!O42</f>
        <v>10623842.013123989</v>
      </c>
      <c r="P64" s="106">
        <f>'Non-Dairy Alternatives'!P42</f>
        <v>-80489.353322535753</v>
      </c>
      <c r="Q64" s="107">
        <f>'Non-Dairy Alternatives'!Q42</f>
        <v>-7.5193256418458103E-3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Alternatives'!D44</f>
        <v>151967.27597177809</v>
      </c>
      <c r="E66" s="106">
        <f>'Non-Dairy Alternatives'!E44</f>
        <v>15846.826021950605</v>
      </c>
      <c r="F66" s="107">
        <f>'Non-Dairy Alternatives'!F44</f>
        <v>0.11641767293446041</v>
      </c>
      <c r="G66" s="108">
        <f>'Non-Dairy Alternatives'!G44</f>
        <v>0.51429390353143589</v>
      </c>
      <c r="H66" s="109">
        <f>'Non-Dairy Alternatives'!H44</f>
        <v>8.6559992392051144E-2</v>
      </c>
      <c r="I66" s="155">
        <f>'Non-Dairy Alternatives'!I44</f>
        <v>25.032863135495536</v>
      </c>
      <c r="J66" s="156">
        <f>'Non-Dairy Alternatives'!J44</f>
        <v>1.1446996897178359</v>
      </c>
      <c r="K66" s="244">
        <f>'Non-Dairy Alternatives'!K44</f>
        <v>4.7919116608362157E-2</v>
      </c>
      <c r="L66" s="247">
        <f>'Non-Dairy Alternatives'!L44</f>
        <v>3804176.0204755999</v>
      </c>
      <c r="M66" s="111">
        <f>'Non-Dairy Alternatives'!M44</f>
        <v>552508.46376131801</v>
      </c>
      <c r="N66" s="107">
        <f>'Non-Dairy Alternatives'!N44</f>
        <v>0.16991542158744302</v>
      </c>
      <c r="O66" s="105">
        <f>'Non-Dairy Alternatives'!O44</f>
        <v>573067.07306361198</v>
      </c>
      <c r="P66" s="106">
        <f>'Non-Dairy Alternatives'!P44</f>
        <v>60455.950237622485</v>
      </c>
      <c r="Q66" s="107">
        <f>'Non-Dairy Alternatives'!Q44</f>
        <v>0.11793725798287995</v>
      </c>
    </row>
    <row r="67" spans="2:17">
      <c r="B67" s="322"/>
      <c r="C67" s="255" t="s">
        <v>264</v>
      </c>
      <c r="D67" s="105">
        <f>'Non-Dairy Alternatives'!D45</f>
        <v>103526.53176196759</v>
      </c>
      <c r="E67" s="106">
        <f>'Non-Dairy Alternatives'!E45</f>
        <v>24579.531195187577</v>
      </c>
      <c r="F67" s="107">
        <f>'Non-Dairy Alternatives'!F45</f>
        <v>0.31134217916735346</v>
      </c>
      <c r="G67" s="108">
        <f>'Non-Dairy Alternatives'!G45</f>
        <v>0.35035874531844141</v>
      </c>
      <c r="H67" s="109">
        <f>'Non-Dairy Alternatives'!H45</f>
        <v>0.10228206516054689</v>
      </c>
      <c r="I67" s="155">
        <f>'Non-Dairy Alternatives'!I45</f>
        <v>8.1153882222385842</v>
      </c>
      <c r="J67" s="156">
        <f>'Non-Dairy Alternatives'!J45</f>
        <v>0.51058723173744447</v>
      </c>
      <c r="K67" s="244">
        <f>'Non-Dairy Alternatives'!K45</f>
        <v>6.7140117456748583E-2</v>
      </c>
      <c r="L67" s="247">
        <f>'Non-Dairy Alternatives'!L45</f>
        <v>840157.99655028048</v>
      </c>
      <c r="M67" s="111">
        <f>'Non-Dairy Alternatives'!M45</f>
        <v>239781.76844293776</v>
      </c>
      <c r="N67" s="107">
        <f>'Non-Dairy Alternatives'!N45</f>
        <v>0.39938584710263808</v>
      </c>
      <c r="O67" s="105">
        <f>'Non-Dairy Alternatives'!O45</f>
        <v>208867.65116167068</v>
      </c>
      <c r="P67" s="106">
        <f>'Non-Dairy Alternatives'!P45</f>
        <v>52385.834822773933</v>
      </c>
      <c r="Q67" s="107">
        <f>'Non-Dairy Alternatives'!Q45</f>
        <v>0.3347726659135945</v>
      </c>
    </row>
    <row r="68" spans="2:17">
      <c r="B68" s="322"/>
      <c r="C68" s="255" t="s">
        <v>229</v>
      </c>
      <c r="D68" s="105">
        <f>'Non-Dairy Alternatives'!D46</f>
        <v>5186334.738269628</v>
      </c>
      <c r="E68" s="106">
        <f>'Non-Dairy Alternatives'!E46</f>
        <v>-123323.19139647111</v>
      </c>
      <c r="F68" s="107">
        <f>'Non-Dairy Alternatives'!F46</f>
        <v>-2.322620271024246E-2</v>
      </c>
      <c r="G68" s="108">
        <f>'Non-Dairy Alternatives'!G46</f>
        <v>17.551807259220208</v>
      </c>
      <c r="H68" s="109">
        <f>'Non-Dairy Alternatives'!H46</f>
        <v>0.86716689911678912</v>
      </c>
      <c r="I68" s="155">
        <f>'Non-Dairy Alternatives'!I46</f>
        <v>10.334219549060757</v>
      </c>
      <c r="J68" s="156">
        <f>'Non-Dairy Alternatives'!J46</f>
        <v>-0.12416918828927415</v>
      </c>
      <c r="K68" s="244">
        <f>'Non-Dairy Alternatives'!K46</f>
        <v>-1.1872688174788232E-2</v>
      </c>
      <c r="L68" s="247">
        <f>'Non-Dairy Alternatives'!L46</f>
        <v>53596721.840198897</v>
      </c>
      <c r="M68" s="111">
        <f>'Non-Dairy Alternatives'!M46</f>
        <v>-1933744.8506023213</v>
      </c>
      <c r="N68" s="107">
        <f>'Non-Dairy Alternatives'!N46</f>
        <v>-3.482313342276757E-2</v>
      </c>
      <c r="O68" s="105">
        <f>'Non-Dairy Alternatives'!O46</f>
        <v>12226120.681299627</v>
      </c>
      <c r="P68" s="106">
        <f>'Non-Dairy Alternatives'!P46</f>
        <v>28706.165879780427</v>
      </c>
      <c r="Q68" s="107">
        <f>'Non-Dairy Alternatives'!Q46</f>
        <v>2.3534631739775989E-3</v>
      </c>
    </row>
    <row r="69" spans="2:17">
      <c r="B69" s="322"/>
      <c r="C69" s="255" t="s">
        <v>230</v>
      </c>
      <c r="D69" s="105">
        <f>'Non-Dairy Alternatives'!D47</f>
        <v>320831.72825875884</v>
      </c>
      <c r="E69" s="106">
        <f>'Non-Dairy Alternatives'!E47</f>
        <v>-55444.29823251412</v>
      </c>
      <c r="F69" s="107">
        <f>'Non-Dairy Alternatives'!F47</f>
        <v>-0.14735006837806089</v>
      </c>
      <c r="G69" s="108">
        <f>'Non-Dairy Alternatives'!G47</f>
        <v>1.0857719258820995</v>
      </c>
      <c r="H69" s="109">
        <f>'Non-Dairy Alternatives'!H47</f>
        <v>-9.6607478082711751E-2</v>
      </c>
      <c r="I69" s="155">
        <f>'Non-Dairy Alternatives'!I47</f>
        <v>13.316221621522532</v>
      </c>
      <c r="J69" s="156">
        <f>'Non-Dairy Alternatives'!J47</f>
        <v>-0.44223965195317483</v>
      </c>
      <c r="K69" s="244">
        <f>'Non-Dairy Alternatives'!K47</f>
        <v>-3.2143104026156465E-2</v>
      </c>
      <c r="L69" s="247">
        <f>'Non-Dairy Alternatives'!L47</f>
        <v>4272266.3967097262</v>
      </c>
      <c r="M69" s="111">
        <f>'Non-Dairy Alternatives'!M47</f>
        <v>-904712.74190777168</v>
      </c>
      <c r="N69" s="107">
        <f>'Non-Dairy Alternatives'!N47</f>
        <v>-0.17475688382808</v>
      </c>
      <c r="O69" s="105">
        <f>'Non-Dairy Alternatives'!O47</f>
        <v>858409.22056692839</v>
      </c>
      <c r="P69" s="106">
        <f>'Non-Dairy Alternatives'!P47</f>
        <v>-152857.79010504694</v>
      </c>
      <c r="Q69" s="107">
        <f>'Non-Dairy Alternatives'!Q47</f>
        <v>-0.15115472816964007</v>
      </c>
    </row>
    <row r="70" spans="2:17">
      <c r="B70" s="322"/>
      <c r="C70" s="83" t="s">
        <v>230</v>
      </c>
      <c r="D70" s="105">
        <f>'Non-Dairy Alternatives'!D48</f>
        <v>123639.81084389696</v>
      </c>
      <c r="E70" s="106">
        <f>'Non-Dairy Alternatives'!E48</f>
        <v>-32401.46803329658</v>
      </c>
      <c r="F70" s="107">
        <f>'Non-Dairy Alternatives'!F48</f>
        <v>-0.20764677312595561</v>
      </c>
      <c r="G70" s="108">
        <f>'Non-Dairy Alternatives'!G48</f>
        <v>0.41842693135201647</v>
      </c>
      <c r="H70" s="109">
        <f>'Non-Dairy Alternatives'!H48</f>
        <v>-7.190458413984846E-2</v>
      </c>
      <c r="I70" s="155">
        <f>'Non-Dairy Alternatives'!I48</f>
        <v>10.625436536630431</v>
      </c>
      <c r="J70" s="156">
        <f>'Non-Dairy Alternatives'!J48</f>
        <v>0.39744217010598781</v>
      </c>
      <c r="K70" s="244">
        <f>'Non-Dairy Alternatives'!K48</f>
        <v>3.885827033761282E-2</v>
      </c>
      <c r="L70" s="247">
        <f>'Non-Dairy Alternatives'!L48</f>
        <v>1313726.9635228182</v>
      </c>
      <c r="M70" s="111">
        <f>'Non-Dairy Alternatives'!M48</f>
        <v>-282262.35777838691</v>
      </c>
      <c r="N70" s="107">
        <f>'Non-Dairy Alternatives'!N48</f>
        <v>-0.17685729723320409</v>
      </c>
      <c r="O70" s="105">
        <f>'Non-Dairy Alternatives'!O48</f>
        <v>284483.21265083551</v>
      </c>
      <c r="P70" s="106">
        <f>'Non-Dairy Alternatives'!P48</f>
        <v>-66656.752928087488</v>
      </c>
      <c r="Q70" s="107">
        <f>'Non-Dairy Alternatives'!Q48</f>
        <v>-0.18982958211034387</v>
      </c>
    </row>
    <row r="71" spans="2:17" ht="15" thickBot="1">
      <c r="B71" s="336"/>
      <c r="C71" s="256" t="s">
        <v>86</v>
      </c>
      <c r="D71" s="128">
        <f>'Non-Dairy Alternatives'!D49</f>
        <v>2061284.7194938529</v>
      </c>
      <c r="E71" s="129">
        <f>'Non-Dairy Alternatives'!E49</f>
        <v>-237573.85930457246</v>
      </c>
      <c r="F71" s="130">
        <f>'Non-Dairy Alternatives'!F49</f>
        <v>-0.10334426897575766</v>
      </c>
      <c r="G71" s="131">
        <f>'Non-Dairy Alternatives'!G49</f>
        <v>6.9758844981538486</v>
      </c>
      <c r="H71" s="132">
        <f>'Non-Dairy Alternatives'!H49</f>
        <v>-0.24786308296428405</v>
      </c>
      <c r="I71" s="205">
        <f>'Non-Dairy Alternatives'!I49</f>
        <v>8.1801263936533513</v>
      </c>
      <c r="J71" s="157">
        <f>'Non-Dairy Alternatives'!J49</f>
        <v>0.63546763192295863</v>
      </c>
      <c r="K71" s="246">
        <f>'Non-Dairy Alternatives'!K49</f>
        <v>8.4227484899159571E-2</v>
      </c>
      <c r="L71" s="248">
        <f>'Non-Dairy Alternatives'!L49</f>
        <v>16861569.538766012</v>
      </c>
      <c r="M71" s="134">
        <f>'Non-Dairy Alternatives'!M49</f>
        <v>-482533.97974460572</v>
      </c>
      <c r="N71" s="130">
        <f>'Non-Dairy Alternatives'!N49</f>
        <v>-2.7821211931168304E-2</v>
      </c>
      <c r="O71" s="128">
        <f>'Non-Dairy Alternatives'!O49</f>
        <v>4034212.122695148</v>
      </c>
      <c r="P71" s="129">
        <f>'Non-Dairy Alternatives'!P49</f>
        <v>-74615.114033900667</v>
      </c>
      <c r="Q71" s="130">
        <f>'Non-Dairy Alternatives'!Q49</f>
        <v>-1.8159710724002159E-2</v>
      </c>
    </row>
    <row r="72" spans="2:17">
      <c r="B72" s="226"/>
      <c r="C72" s="82" t="s">
        <v>207</v>
      </c>
      <c r="D72" s="121">
        <f>'Trad vs Value Add'!D21</f>
        <v>10285275.249202574</v>
      </c>
      <c r="E72" s="122">
        <f>'Trad vs Value Add'!E21</f>
        <v>-70741.837836978957</v>
      </c>
      <c r="F72" s="123">
        <f>'Trad vs Value Add'!F21</f>
        <v>-6.8309889064891204E-3</v>
      </c>
      <c r="G72" s="124">
        <f>'Trad vs Value Add'!G21</f>
        <v>3.7239919691231465</v>
      </c>
      <c r="H72" s="125">
        <f>'Trad vs Value Add'!H21</f>
        <v>-8.2110171874636428E-2</v>
      </c>
      <c r="I72" s="204">
        <f>'Trad vs Value Add'!I21</f>
        <v>6.5520012854463747</v>
      </c>
      <c r="J72" s="152">
        <f>'Trad vs Value Add'!J21</f>
        <v>0.27897685090663593</v>
      </c>
      <c r="K72" s="123">
        <f>'Trad vs Value Add'!K21</f>
        <v>4.4472463612698312E-2</v>
      </c>
      <c r="L72" s="233">
        <f>'Trad vs Value Add'!L21</f>
        <v>67389136.653945044</v>
      </c>
      <c r="M72" s="234">
        <f>'Trad vs Value Add'!M21</f>
        <v>2425588.4224348813</v>
      </c>
      <c r="N72" s="232">
        <f>'Trad vs Value Add'!N21</f>
        <v>3.7337683800626596E-2</v>
      </c>
      <c r="O72" s="251">
        <f>'Trad vs Value Add'!O21</f>
        <v>23964036.019694686</v>
      </c>
      <c r="P72" s="231">
        <f>'Trad vs Value Add'!P21</f>
        <v>-281563.97907159477</v>
      </c>
      <c r="Q72" s="232">
        <f>'Trad vs Value Add'!Q21</f>
        <v>-1.1612992835232865E-2</v>
      </c>
    </row>
    <row r="73" spans="2:17">
      <c r="B73" s="226" t="s">
        <v>220</v>
      </c>
      <c r="C73" s="83" t="s">
        <v>208</v>
      </c>
      <c r="D73" s="105">
        <f>'Trad vs Value Add'!D22</f>
        <v>214392476.42753506</v>
      </c>
      <c r="E73" s="106">
        <f>'Trad vs Value Add'!E22</f>
        <v>-246710.77708157897</v>
      </c>
      <c r="F73" s="107">
        <f>'Trad vs Value Add'!F22</f>
        <v>-1.1494209435595204E-3</v>
      </c>
      <c r="G73" s="108">
        <f>'Trad vs Value Add'!G22</f>
        <v>77.625133125967082</v>
      </c>
      <c r="H73" s="109">
        <f>'Trad vs Value Add'!H22</f>
        <v>-1.2602784270811895</v>
      </c>
      <c r="I73" s="206">
        <f>'Trad vs Value Add'!I22</f>
        <v>3.8585071682000311</v>
      </c>
      <c r="J73" s="156">
        <f>'Trad vs Value Add'!J22</f>
        <v>0.13443727780205661</v>
      </c>
      <c r="K73" s="107">
        <f>'Trad vs Value Add'!K22</f>
        <v>3.6099558214169256E-2</v>
      </c>
      <c r="L73" s="110">
        <f>'Trad vs Value Add'!L22</f>
        <v>827234907.10380018</v>
      </c>
      <c r="M73" s="111">
        <f>'Trad vs Value Add'!M22</f>
        <v>27903572.7355932</v>
      </c>
      <c r="N73" s="107">
        <f>'Trad vs Value Add'!N22</f>
        <v>3.4908643682345114E-2</v>
      </c>
      <c r="O73" s="105">
        <f>'Trad vs Value Add'!O22</f>
        <v>260221244.58027154</v>
      </c>
      <c r="P73" s="106">
        <f>'Trad vs Value Add'!P22</f>
        <v>-292518.85487496853</v>
      </c>
      <c r="Q73" s="107">
        <f>'Trad vs Value Add'!Q22</f>
        <v>-1.1228537449146695E-3</v>
      </c>
    </row>
    <row r="74" spans="2:17">
      <c r="B74" s="226" t="s">
        <v>218</v>
      </c>
      <c r="C74" s="83" t="s">
        <v>209</v>
      </c>
      <c r="D74" s="105">
        <f>'Trad vs Value Add'!D23</f>
        <v>2768958.3181518167</v>
      </c>
      <c r="E74" s="106">
        <f>'Trad vs Value Add'!E23</f>
        <v>22529.934079359751</v>
      </c>
      <c r="F74" s="107">
        <f>'Trad vs Value Add'!F23</f>
        <v>8.2033575716079412E-3</v>
      </c>
      <c r="G74" s="108">
        <f>'Trad vs Value Add'!G23</f>
        <v>1.0025573735067095</v>
      </c>
      <c r="H74" s="109">
        <f>'Trad vs Value Add'!H23</f>
        <v>-6.8255644373882429E-3</v>
      </c>
      <c r="I74" s="206">
        <f>'Trad vs Value Add'!I23</f>
        <v>13.719799440530018</v>
      </c>
      <c r="J74" s="156">
        <f>'Trad vs Value Add'!J23</f>
        <v>0.65460211883900321</v>
      </c>
      <c r="K74" s="107">
        <f>'Trad vs Value Add'!K23</f>
        <v>5.0102734977620585E-2</v>
      </c>
      <c r="L74" s="110">
        <f>'Trad vs Value Add'!L23</f>
        <v>37989552.784230232</v>
      </c>
      <c r="M74" s="111">
        <f>'Trad vs Value Add'!M23</f>
        <v>2106924.0164305866</v>
      </c>
      <c r="N74" s="107">
        <f>'Trad vs Value Add'!N23</f>
        <v>5.8717103199565412E-2</v>
      </c>
      <c r="O74" s="105">
        <f>'Trad vs Value Add'!O23</f>
        <v>7404488.8229358792</v>
      </c>
      <c r="P74" s="106">
        <f>'Trad vs Value Add'!P23</f>
        <v>500596.23851891421</v>
      </c>
      <c r="Q74" s="107">
        <f>'Trad vs Value Add'!Q23</f>
        <v>7.2509273920169148E-2</v>
      </c>
    </row>
    <row r="75" spans="2:17" ht="15" thickBot="1">
      <c r="B75" s="226"/>
      <c r="C75" s="84" t="s">
        <v>210</v>
      </c>
      <c r="D75" s="128">
        <f>'Trad vs Value Add'!D24</f>
        <v>43819348.842964351</v>
      </c>
      <c r="E75" s="129">
        <f>'Trad vs Value Add'!E24</f>
        <v>3200871.8273996785</v>
      </c>
      <c r="F75" s="130">
        <f>'Trad vs Value Add'!F24</f>
        <v>7.8803344255697488E-2</v>
      </c>
      <c r="G75" s="131">
        <f>'Trad vs Value Add'!G24</f>
        <v>15.865681688592302</v>
      </c>
      <c r="H75" s="132">
        <f>'Trad vs Value Add'!H24</f>
        <v>0.93734862061312718</v>
      </c>
      <c r="I75" s="205">
        <f>'Trad vs Value Add'!I24</f>
        <v>9.461569390742552</v>
      </c>
      <c r="J75" s="157">
        <f>'Trad vs Value Add'!J24</f>
        <v>0.22665198816264365</v>
      </c>
      <c r="K75" s="130">
        <f>'Trad vs Value Add'!K24</f>
        <v>2.454293615006509E-2</v>
      </c>
      <c r="L75" s="133">
        <f>'Trad vs Value Add'!L24</f>
        <v>414599809.73486155</v>
      </c>
      <c r="M75" s="134">
        <f>'Trad vs Value Add'!M24</f>
        <v>39491529.477531314</v>
      </c>
      <c r="N75" s="130">
        <f>'Trad vs Value Add'!N24</f>
        <v>0.10528034585224165</v>
      </c>
      <c r="O75" s="128">
        <f>'Trad vs Value Add'!O24</f>
        <v>72543748.782981753</v>
      </c>
      <c r="P75" s="129">
        <f>'Trad vs Value Add'!P24</f>
        <v>5674161.3593394756</v>
      </c>
      <c r="Q75" s="130">
        <f>'Trad vs Value Add'!Q24</f>
        <v>8.4854140394072936E-2</v>
      </c>
    </row>
    <row r="76" spans="2:17">
      <c r="B76" s="324" t="s">
        <v>219</v>
      </c>
      <c r="C76" s="82" t="s">
        <v>216</v>
      </c>
      <c r="D76" s="121">
        <f>Filtration!D15</f>
        <v>265248500.55755886</v>
      </c>
      <c r="E76" s="122">
        <f>Filtration!E15</f>
        <v>1246123.0554913282</v>
      </c>
      <c r="F76" s="123">
        <f>Filtration!F15</f>
        <v>4.7201205810412416E-3</v>
      </c>
      <c r="G76" s="124">
        <f>Filtration!G15</f>
        <v>96.038585450096647</v>
      </c>
      <c r="H76" s="125">
        <f>Filtration!H15</f>
        <v>-0.98906579785717952</v>
      </c>
      <c r="I76" s="204">
        <f>Filtration!I15</f>
        <v>4.7716128015294075</v>
      </c>
      <c r="J76" s="152">
        <f>Filtration!J15</f>
        <v>0.15484270500441522</v>
      </c>
      <c r="K76" s="123">
        <f>Filtration!K15</f>
        <v>3.3539184704251171E-2</v>
      </c>
      <c r="L76" s="126">
        <f>Filtration!L15</f>
        <v>1265663140.8469281</v>
      </c>
      <c r="M76" s="127">
        <f>Filtration!M15</f>
        <v>46824858.983880281</v>
      </c>
      <c r="N76" s="123">
        <f>Filtration!N15</f>
        <v>3.8417614281286296E-2</v>
      </c>
      <c r="O76" s="121">
        <f>Filtration!O15</f>
        <v>351006245.46116346</v>
      </c>
      <c r="P76" s="122">
        <f>Filtration!P15</f>
        <v>1942640.2468249202</v>
      </c>
      <c r="Q76" s="123">
        <f>Filtration!Q15</f>
        <v>5.5652901586003617E-3</v>
      </c>
    </row>
    <row r="77" spans="2:17" ht="15" thickBot="1">
      <c r="B77" s="323"/>
      <c r="C77" s="84" t="s">
        <v>217</v>
      </c>
      <c r="D77" s="128">
        <f>Filtration!D16</f>
        <v>8310938.8170938548</v>
      </c>
      <c r="E77" s="129">
        <f>Filtration!E16</f>
        <v>1879492.5899606328</v>
      </c>
      <c r="F77" s="130">
        <f>Filtration!F16</f>
        <v>0.29223482924126154</v>
      </c>
      <c r="G77" s="131">
        <f>Filtration!G16</f>
        <v>3.0091435241979454</v>
      </c>
      <c r="H77" s="132">
        <f>Filtration!H16</f>
        <v>0.64542192649618402</v>
      </c>
      <c r="I77" s="205">
        <f>Filtration!I16</f>
        <v>13.172658976100871</v>
      </c>
      <c r="J77" s="157">
        <f>Filtration!J16</f>
        <v>1.4555783695418008</v>
      </c>
      <c r="K77" s="130">
        <f>Filtration!K16</f>
        <v>0.1242270509538858</v>
      </c>
      <c r="L77" s="133">
        <f>Filtration!L16</f>
        <v>109477162.80881652</v>
      </c>
      <c r="M77" s="134">
        <f>Filtration!M16</f>
        <v>34119388.948746338</v>
      </c>
      <c r="N77" s="130">
        <f>Filtration!N16</f>
        <v>0.45276535121780148</v>
      </c>
      <c r="O77" s="128">
        <f>Filtration!O16</f>
        <v>20909659.48115164</v>
      </c>
      <c r="P77" s="129">
        <f>Filtration!P16</f>
        <v>4762426.5000132378</v>
      </c>
      <c r="Q77" s="130">
        <f>Filtration!Q16</f>
        <v>0.29493762216574398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390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01-26-2025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Data'!E39</f>
        <v>3373680946.7619619</v>
      </c>
      <c r="E84" s="292">
        <f>'Segment Data'!F39</f>
        <v>18248346.592581272</v>
      </c>
      <c r="F84" s="293">
        <f>'Segment Data'!G39</f>
        <v>5.4384482619797237E-3</v>
      </c>
      <c r="G84" s="294">
        <f>'Segment Data'!H39</f>
        <v>99.999999999999986</v>
      </c>
      <c r="H84" s="295">
        <f>'Segment Data'!I39</f>
        <v>1.4210854715202004E-14</v>
      </c>
      <c r="I84" s="296">
        <f>'Segment Data'!J39</f>
        <v>5.0539124179932662</v>
      </c>
      <c r="J84" s="297">
        <f>'Segment Data'!K39</f>
        <v>0.18151491092337491</v>
      </c>
      <c r="K84" s="293">
        <f>'Segment Data'!L39</f>
        <v>3.7253715580470435E-2</v>
      </c>
      <c r="L84" s="298">
        <f>'Segment Data'!M39</f>
        <v>17050288031.187559</v>
      </c>
      <c r="M84" s="299">
        <f>'Segment Data'!N39</f>
        <v>701286594.98122597</v>
      </c>
      <c r="N84" s="293">
        <f>'Segment Data'!O39</f>
        <v>4.2894766247201115E-2</v>
      </c>
      <c r="O84" s="291">
        <f>'Segment Data'!P39</f>
        <v>4615476731.2553692</v>
      </c>
      <c r="P84" s="292">
        <f>'Segment Data'!Q39</f>
        <v>40444674.410837173</v>
      </c>
      <c r="Q84" s="293">
        <f>'Segment Data'!R39</f>
        <v>8.8403040477780769E-3</v>
      </c>
    </row>
    <row r="85" spans="2:17" ht="15" thickBot="1">
      <c r="B85" s="324" t="s">
        <v>111</v>
      </c>
      <c r="C85" s="82" t="s">
        <v>111</v>
      </c>
      <c r="D85" s="128">
        <f>'Segment Data'!E42</f>
        <v>3142664778.5750947</v>
      </c>
      <c r="E85" s="129">
        <f>'Segment Data'!F42</f>
        <v>9720925.4067053795</v>
      </c>
      <c r="F85" s="130">
        <f>'Segment Data'!G42</f>
        <v>3.1028086880249941E-3</v>
      </c>
      <c r="G85" s="131">
        <f>'Segment Data'!H42</f>
        <v>93.152400246721754</v>
      </c>
      <c r="H85" s="132">
        <f>'Segment Data'!I42</f>
        <v>-0.21689744116024201</v>
      </c>
      <c r="I85" s="205">
        <f>'Segment Data'!J42</f>
        <v>4.720119806822896</v>
      </c>
      <c r="J85" s="157">
        <f>'Segment Data'!K42</f>
        <v>0.13635566526350296</v>
      </c>
      <c r="K85" s="130">
        <f>'Segment Data'!L42</f>
        <v>2.9747530861636975E-2</v>
      </c>
      <c r="L85" s="133">
        <f>'Segment Data'!M42</f>
        <v>14833754267.556995</v>
      </c>
      <c r="M85" s="134">
        <f>'Segment Data'!N42</f>
        <v>473078575.88481522</v>
      </c>
      <c r="N85" s="130">
        <f>'Segment Data'!O42</f>
        <v>3.2942640446866685E-2</v>
      </c>
      <c r="O85" s="128">
        <f>'Segment Data'!P42</f>
        <v>4062988779.0129766</v>
      </c>
      <c r="P85" s="129">
        <f>'Segment Data'!Q42</f>
        <v>28716950.426008224</v>
      </c>
      <c r="Q85" s="130">
        <f>'Segment Data'!R42</f>
        <v>7.1182487561990918E-3</v>
      </c>
    </row>
    <row r="86" spans="2:17">
      <c r="B86" s="321"/>
      <c r="C86" s="102" t="s">
        <v>110</v>
      </c>
      <c r="D86" s="143">
        <f>'Segment Data'!E43</f>
        <v>3126123030.7968559</v>
      </c>
      <c r="E86" s="144">
        <f>'Segment Data'!F43</f>
        <v>11560152.659899712</v>
      </c>
      <c r="F86" s="145">
        <f>'Segment Data'!G43</f>
        <v>3.7116452973377343E-3</v>
      </c>
      <c r="G86" s="146">
        <f>'Segment Data'!H43</f>
        <v>92.662082755551907</v>
      </c>
      <c r="H86" s="147">
        <f>'Segment Data'!I43</f>
        <v>-0.15941745815328545</v>
      </c>
      <c r="I86" s="207">
        <f>'Segment Data'!J43</f>
        <v>4.6908737802921179</v>
      </c>
      <c r="J86" s="161">
        <f>'Segment Data'!K43</f>
        <v>0.14217596971925861</v>
      </c>
      <c r="K86" s="145">
        <f>'Segment Data'!L43</f>
        <v>3.1256411315957057E-2</v>
      </c>
      <c r="L86" s="148">
        <f>'Segment Data'!M43</f>
        <v>14664248559.132301</v>
      </c>
      <c r="M86" s="149">
        <f>'Segment Data'!N43</f>
        <v>497043214.4592247</v>
      </c>
      <c r="N86" s="145">
        <f>'Segment Data'!O43</f>
        <v>3.5084069325367326E-2</v>
      </c>
      <c r="O86" s="143">
        <f>'Segment Data'!P43</f>
        <v>4028336501.6290383</v>
      </c>
      <c r="P86" s="144">
        <f>'Segment Data'!Q43</f>
        <v>32941908.567691326</v>
      </c>
      <c r="Q86" s="145">
        <f>'Segment Data'!R43</f>
        <v>8.2449700024373844E-3</v>
      </c>
    </row>
    <row r="87" spans="2:17" ht="15" thickBot="1">
      <c r="B87" s="323"/>
      <c r="C87" s="98" t="s">
        <v>109</v>
      </c>
      <c r="D87" s="135">
        <f>'Segment Data'!E44</f>
        <v>16541747.778227841</v>
      </c>
      <c r="E87" s="136">
        <f>'Segment Data'!F44</f>
        <v>-1839227.2531876694</v>
      </c>
      <c r="F87" s="137">
        <f>'Segment Data'!G44</f>
        <v>-0.100061463009671</v>
      </c>
      <c r="G87" s="138">
        <f>'Segment Data'!H44</f>
        <v>0.49031749116953421</v>
      </c>
      <c r="H87" s="139">
        <f>'Segment Data'!I44</f>
        <v>-5.7479983006750557E-2</v>
      </c>
      <c r="I87" s="208">
        <f>'Segment Data'!J44</f>
        <v>10.247146232502899</v>
      </c>
      <c r="J87" s="154">
        <f>'Segment Data'!K44</f>
        <v>-0.27842962342621647</v>
      </c>
      <c r="K87" s="137">
        <f>'Segment Data'!L44</f>
        <v>-2.6452673681447603E-2</v>
      </c>
      <c r="L87" s="140">
        <f>'Segment Data'!M44</f>
        <v>169505708.42468062</v>
      </c>
      <c r="M87" s="141">
        <f>'Segment Data'!N44</f>
        <v>-23964638.574422389</v>
      </c>
      <c r="N87" s="137">
        <f>'Segment Data'!O44</f>
        <v>-0.12386724346203554</v>
      </c>
      <c r="O87" s="135">
        <f>'Segment Data'!P44</f>
        <v>34652277.38393639</v>
      </c>
      <c r="P87" s="136">
        <f>'Segment Data'!Q44</f>
        <v>-4224958.1416850686</v>
      </c>
      <c r="Q87" s="137">
        <f>'Segment Data'!R44</f>
        <v>-0.10867434591383622</v>
      </c>
    </row>
    <row r="88" spans="2:17">
      <c r="B88" s="324" t="s">
        <v>108</v>
      </c>
      <c r="C88" s="82" t="s">
        <v>185</v>
      </c>
      <c r="D88" s="121">
        <f>Fat!E35</f>
        <v>185248540.12734202</v>
      </c>
      <c r="E88" s="122">
        <f>Fat!F35</f>
        <v>-8679461.906732142</v>
      </c>
      <c r="F88" s="123">
        <f>Fat!G35</f>
        <v>-4.4756104408310848E-2</v>
      </c>
      <c r="G88" s="124">
        <f>Fat!H35</f>
        <v>5.4909916809158377</v>
      </c>
      <c r="H88" s="125">
        <f>Fat!I35</f>
        <v>-0.28853141319383901</v>
      </c>
      <c r="I88" s="204">
        <f>Fat!J35</f>
        <v>5.4419086565943866</v>
      </c>
      <c r="J88" s="152">
        <f>Fat!K35</f>
        <v>0.32511520632719293</v>
      </c>
      <c r="K88" s="123">
        <f>Fat!L35</f>
        <v>6.3538856803026858E-2</v>
      </c>
      <c r="L88" s="126">
        <f>Fat!M35</f>
        <v>1008105634.1404551</v>
      </c>
      <c r="M88" s="127">
        <f>Fat!N35</f>
        <v>15816103.509101391</v>
      </c>
      <c r="N88" s="123">
        <f>Fat!O35</f>
        <v>1.5939000685654965E-2</v>
      </c>
      <c r="O88" s="121">
        <f>Fat!P35</f>
        <v>284183622.46269548</v>
      </c>
      <c r="P88" s="122">
        <f>Fat!Q35</f>
        <v>-5770681.6145079136</v>
      </c>
      <c r="Q88" s="123">
        <f>Fat!R35</f>
        <v>-1.990203812588141E-2</v>
      </c>
    </row>
    <row r="89" spans="2:17">
      <c r="B89" s="321"/>
      <c r="C89" s="83" t="s">
        <v>186</v>
      </c>
      <c r="D89" s="105">
        <f>Fat!E36</f>
        <v>407710167.82306182</v>
      </c>
      <c r="E89" s="106">
        <f>Fat!F36</f>
        <v>-13188561.416978896</v>
      </c>
      <c r="F89" s="107">
        <f>Fat!G36</f>
        <v>-3.1334286612819374E-2</v>
      </c>
      <c r="G89" s="108">
        <f>Fat!H36</f>
        <v>12.085024466062194</v>
      </c>
      <c r="H89" s="109">
        <f>Fat!I36</f>
        <v>-0.45877478112858405</v>
      </c>
      <c r="I89" s="206">
        <f>Fat!J36</f>
        <v>4.765484238565759</v>
      </c>
      <c r="J89" s="156">
        <f>Fat!K36</f>
        <v>1.8046225205618605E-2</v>
      </c>
      <c r="K89" s="107">
        <f>Fat!L36</f>
        <v>3.8012555729707888E-3</v>
      </c>
      <c r="L89" s="110">
        <f>Fat!M36</f>
        <v>1942936378.6638017</v>
      </c>
      <c r="M89" s="111">
        <f>Fat!N36</f>
        <v>-55254248.30534482</v>
      </c>
      <c r="N89" s="107">
        <f>Fat!O36</f>
        <v>-2.7652140671460563E-2</v>
      </c>
      <c r="O89" s="105">
        <f>Fat!P36</f>
        <v>596356798.44425821</v>
      </c>
      <c r="P89" s="106">
        <f>Fat!Q36</f>
        <v>-21304889.240975738</v>
      </c>
      <c r="Q89" s="107">
        <f>Fat!R36</f>
        <v>-3.4492813243473995E-2</v>
      </c>
    </row>
    <row r="90" spans="2:17">
      <c r="B90" s="321"/>
      <c r="C90" s="83" t="s">
        <v>187</v>
      </c>
      <c r="D90" s="105">
        <f>Fat!E37</f>
        <v>1201875029.4994195</v>
      </c>
      <c r="E90" s="106">
        <f>Fat!F37</f>
        <v>-23676553.676505566</v>
      </c>
      <c r="F90" s="107">
        <f>Fat!G37</f>
        <v>-1.9319100070149274E-2</v>
      </c>
      <c r="G90" s="108">
        <f>Fat!H37</f>
        <v>35.625035338714277</v>
      </c>
      <c r="H90" s="109">
        <f>Fat!I37</f>
        <v>-0.89936342626344157</v>
      </c>
      <c r="I90" s="206">
        <f>Fat!J37</f>
        <v>4.8903354993403685</v>
      </c>
      <c r="J90" s="156">
        <f>Fat!K37</f>
        <v>0.1910651185187584</v>
      </c>
      <c r="K90" s="107">
        <f>Fat!L37</f>
        <v>4.0658464620065761E-2</v>
      </c>
      <c r="L90" s="110">
        <f>Fat!M37</f>
        <v>5877572122.531764</v>
      </c>
      <c r="M90" s="111">
        <f>Fat!N37</f>
        <v>118373867.54410744</v>
      </c>
      <c r="N90" s="107">
        <f>Fat!O37</f>
        <v>2.0553879603222851E-2</v>
      </c>
      <c r="O90" s="105">
        <f>Fat!P37</f>
        <v>1614918542.7722127</v>
      </c>
      <c r="P90" s="106">
        <f>Fat!Q37</f>
        <v>-10023096.643890142</v>
      </c>
      <c r="Q90" s="107">
        <f>Fat!R37</f>
        <v>-6.1682810020745014E-3</v>
      </c>
    </row>
    <row r="91" spans="2:17" ht="15" thickBot="1">
      <c r="B91" s="323"/>
      <c r="C91" s="84" t="s">
        <v>188</v>
      </c>
      <c r="D91" s="128">
        <f>Fat!E38</f>
        <v>1578847209.3117895</v>
      </c>
      <c r="E91" s="129">
        <f>Fat!F38</f>
        <v>63792923.592768908</v>
      </c>
      <c r="F91" s="130">
        <f>Fat!G38</f>
        <v>4.2106031575293558E-2</v>
      </c>
      <c r="G91" s="131">
        <f>Fat!H38</f>
        <v>46.798948514297329</v>
      </c>
      <c r="H91" s="132">
        <f>Fat!I38</f>
        <v>1.646669620585044</v>
      </c>
      <c r="I91" s="205">
        <f>Fat!J38</f>
        <v>5.2073904601796936</v>
      </c>
      <c r="J91" s="157">
        <f>Fat!K38</f>
        <v>0.19151538873847951</v>
      </c>
      <c r="K91" s="130">
        <f>Fat!L38</f>
        <v>3.8181849828937485E-2</v>
      </c>
      <c r="L91" s="133">
        <f>Fat!M38</f>
        <v>8221673895.8515444</v>
      </c>
      <c r="M91" s="134">
        <f>Fat!N38</f>
        <v>622350872.23333359</v>
      </c>
      <c r="N91" s="130">
        <f>Fat!O38</f>
        <v>8.189556757873126E-2</v>
      </c>
      <c r="O91" s="128">
        <f>Fat!P38</f>
        <v>2120017767.5762033</v>
      </c>
      <c r="P91" s="129">
        <f>Fat!Q38</f>
        <v>77543341.910208464</v>
      </c>
      <c r="Q91" s="130">
        <f>Fat!R38</f>
        <v>3.7965391848137194E-2</v>
      </c>
    </row>
    <row r="92" spans="2:17" ht="15" customHeight="1">
      <c r="B92" s="330" t="s">
        <v>107</v>
      </c>
      <c r="C92" s="82" t="s">
        <v>201</v>
      </c>
      <c r="D92" s="121">
        <f>Fat!E39</f>
        <v>182826062.65665755</v>
      </c>
      <c r="E92" s="122">
        <f>Fat!F39</f>
        <v>-8482263.1886594594</v>
      </c>
      <c r="F92" s="123">
        <f>Fat!G39</f>
        <v>-4.4338181055004484E-2</v>
      </c>
      <c r="G92" s="124">
        <f>Fat!H39</f>
        <v>5.4191865070149223</v>
      </c>
      <c r="H92" s="125">
        <f>Fat!I39</f>
        <v>-0.28226390613478181</v>
      </c>
      <c r="I92" s="204">
        <f>Fat!J39</f>
        <v>5.3924684620794867</v>
      </c>
      <c r="J92" s="152">
        <f>Fat!K39</f>
        <v>0.31787732171348182</v>
      </c>
      <c r="K92" s="123">
        <f>Fat!L39</f>
        <v>6.2640972035149012E-2</v>
      </c>
      <c r="L92" s="126">
        <f>Fat!M39</f>
        <v>985883776.922194</v>
      </c>
      <c r="M92" s="127">
        <f>Fat!N39</f>
        <v>15072241.509295583</v>
      </c>
      <c r="N92" s="123">
        <f>Fat!O39</f>
        <v>1.5525404220588672E-2</v>
      </c>
      <c r="O92" s="121">
        <f>Fat!P39</f>
        <v>277061378.63599735</v>
      </c>
      <c r="P92" s="122">
        <f>Fat!Q39</f>
        <v>-5618651.858674109</v>
      </c>
      <c r="Q92" s="123">
        <f>Fat!R39</f>
        <v>-1.987636639504332E-2</v>
      </c>
    </row>
    <row r="93" spans="2:17">
      <c r="B93" s="331"/>
      <c r="C93" s="83" t="s">
        <v>202</v>
      </c>
      <c r="D93" s="105">
        <f>Fat!E40</f>
        <v>313471010.25234735</v>
      </c>
      <c r="E93" s="106">
        <f>Fat!F40</f>
        <v>-11657622.071670711</v>
      </c>
      <c r="F93" s="107">
        <f>Fat!G40</f>
        <v>-3.585541509630228E-2</v>
      </c>
      <c r="G93" s="108">
        <f>Fat!H40</f>
        <v>9.2916613989006525</v>
      </c>
      <c r="H93" s="109">
        <f>Fat!I40</f>
        <v>-0.39795752855465416</v>
      </c>
      <c r="I93" s="206">
        <f>Fat!J40</f>
        <v>4.313137935339304</v>
      </c>
      <c r="J93" s="156">
        <f>Fat!K40</f>
        <v>4.7460186944222826E-2</v>
      </c>
      <c r="K93" s="107">
        <f>Fat!L40</f>
        <v>1.1126060087890898E-2</v>
      </c>
      <c r="L93" s="110">
        <f>Fat!M40</f>
        <v>1352043705.9485352</v>
      </c>
      <c r="M93" s="111">
        <f>Fat!N40</f>
        <v>-34850266.322154284</v>
      </c>
      <c r="N93" s="107">
        <f>Fat!O40</f>
        <v>-2.5128284511249085E-2</v>
      </c>
      <c r="O93" s="105">
        <f>Fat!P40</f>
        <v>391608969.64698023</v>
      </c>
      <c r="P93" s="106">
        <f>Fat!Q40</f>
        <v>-15124324.371584773</v>
      </c>
      <c r="Q93" s="107">
        <f>Fat!R40</f>
        <v>-3.7184869284132012E-2</v>
      </c>
    </row>
    <row r="94" spans="2:17">
      <c r="B94" s="331"/>
      <c r="C94" s="83" t="s">
        <v>203</v>
      </c>
      <c r="D94" s="105">
        <f>Fat!E41</f>
        <v>1168156129.6848071</v>
      </c>
      <c r="E94" s="106">
        <f>Fat!F41</f>
        <v>-27170868.887933731</v>
      </c>
      <c r="F94" s="107">
        <f>Fat!G41</f>
        <v>-2.2730908713997616E-2</v>
      </c>
      <c r="G94" s="108">
        <f>Fat!H41</f>
        <v>34.625566202577517</v>
      </c>
      <c r="H94" s="109">
        <f>Fat!I41</f>
        <v>-0.99806690250709096</v>
      </c>
      <c r="I94" s="206">
        <f>Fat!J41</f>
        <v>4.7055126190382985</v>
      </c>
      <c r="J94" s="156">
        <f>Fat!K41</f>
        <v>0.16069517548843049</v>
      </c>
      <c r="K94" s="107">
        <f>Fat!L41</f>
        <v>3.5357894455473361E-2</v>
      </c>
      <c r="L94" s="110">
        <f>Fat!M41</f>
        <v>5496773409.2387991</v>
      </c>
      <c r="M94" s="111">
        <f>Fat!N41</f>
        <v>64230415.37929821</v>
      </c>
      <c r="N94" s="107">
        <f>Fat!O41</f>
        <v>1.1823268670289214E-2</v>
      </c>
      <c r="O94" s="105">
        <f>Fat!P41</f>
        <v>1526644755.7780588</v>
      </c>
      <c r="P94" s="106">
        <f>Fat!Q41</f>
        <v>-21004355.56665659</v>
      </c>
      <c r="Q94" s="107">
        <f>Fat!R41</f>
        <v>-1.3571781492774163E-2</v>
      </c>
    </row>
    <row r="95" spans="2:17" ht="15" thickBot="1">
      <c r="B95" s="332"/>
      <c r="C95" s="84" t="s">
        <v>204</v>
      </c>
      <c r="D95" s="128">
        <f>Fat!E42</f>
        <v>1478211575.9812379</v>
      </c>
      <c r="E95" s="129">
        <f>Fat!F42</f>
        <v>57031679.554975271</v>
      </c>
      <c r="F95" s="130">
        <f>Fat!G42</f>
        <v>4.0129810236120479E-2</v>
      </c>
      <c r="G95" s="131">
        <f>Fat!H42</f>
        <v>43.815986138227323</v>
      </c>
      <c r="H95" s="132">
        <f>Fat!I42</f>
        <v>1.4613908960364341</v>
      </c>
      <c r="I95" s="205">
        <f>Fat!J42</f>
        <v>4.7348116393970896</v>
      </c>
      <c r="J95" s="157">
        <f>Fat!K42</f>
        <v>0.11159173131136857</v>
      </c>
      <c r="K95" s="130">
        <f>Fat!L42</f>
        <v>2.4137231957364096E-2</v>
      </c>
      <c r="L95" s="133">
        <f>Fat!M42</f>
        <v>6999053375.4474802</v>
      </c>
      <c r="M95" s="134">
        <f>Fat!N42</f>
        <v>428626185.3183794</v>
      </c>
      <c r="N95" s="130">
        <f>Fat!O42</f>
        <v>6.5235664731558715E-2</v>
      </c>
      <c r="O95" s="128">
        <f>Fat!P42</f>
        <v>1867673674.9519396</v>
      </c>
      <c r="P95" s="129">
        <f>Fat!Q42</f>
        <v>70464282.222920179</v>
      </c>
      <c r="Q95" s="130">
        <f>Fat!R42</f>
        <v>3.9207608477897976E-2</v>
      </c>
    </row>
    <row r="96" spans="2:17" ht="15" thickBot="1">
      <c r="B96" s="324" t="s">
        <v>106</v>
      </c>
      <c r="C96" s="142" t="s">
        <v>106</v>
      </c>
      <c r="D96" s="128">
        <f>'Segment Data'!E45</f>
        <v>169195494.25171638</v>
      </c>
      <c r="E96" s="129">
        <f>'Segment Data'!F45</f>
        <v>4076673.2126972377</v>
      </c>
      <c r="F96" s="130">
        <f>'Segment Data'!G45</f>
        <v>2.4689330913608459E-2</v>
      </c>
      <c r="G96" s="131">
        <f>'Segment Data'!H45</f>
        <v>5.0151599075813369</v>
      </c>
      <c r="H96" s="132">
        <f>'Segment Data'!I45</f>
        <v>9.4220025472425917E-2</v>
      </c>
      <c r="I96" s="205">
        <f>'Segment Data'!J45</f>
        <v>7.8879521367136221</v>
      </c>
      <c r="J96" s="157">
        <f>'Segment Data'!K45</f>
        <v>0.16277683246332231</v>
      </c>
      <c r="K96" s="130">
        <f>'Segment Data'!L45</f>
        <v>2.1070956457617786E-2</v>
      </c>
      <c r="L96" s="133">
        <f>'Segment Data'!M45</f>
        <v>1334605960.4051435</v>
      </c>
      <c r="M96" s="134">
        <f>'Segment Data'!N45</f>
        <v>59034121.847588062</v>
      </c>
      <c r="N96" s="130">
        <f>'Segment Data'!O45</f>
        <v>4.6280515187874592E-2</v>
      </c>
      <c r="O96" s="128">
        <f>'Segment Data'!P45</f>
        <v>409855749.94351238</v>
      </c>
      <c r="P96" s="129">
        <f>'Segment Data'!Q45</f>
        <v>8913437.8762525916</v>
      </c>
      <c r="Q96" s="130">
        <f>'Segment Data'!R45</f>
        <v>2.2231222816805937E-2</v>
      </c>
    </row>
    <row r="97" spans="2:17">
      <c r="B97" s="321"/>
      <c r="C97" s="99" t="s">
        <v>120</v>
      </c>
      <c r="D97" s="143">
        <f>'Segment Data'!E46</f>
        <v>153559663.29147756</v>
      </c>
      <c r="E97" s="144">
        <f>'Segment Data'!F46</f>
        <v>5406959.6380347311</v>
      </c>
      <c r="F97" s="145">
        <f>'Segment Data'!G46</f>
        <v>3.6495855321564914E-2</v>
      </c>
      <c r="G97" s="146">
        <f>'Segment Data'!H46</f>
        <v>4.5516948909725201</v>
      </c>
      <c r="H97" s="147">
        <f>'Segment Data'!I46</f>
        <v>0.13638630614312763</v>
      </c>
      <c r="I97" s="207">
        <f>'Segment Data'!J46</f>
        <v>7.0054748414571204</v>
      </c>
      <c r="J97" s="161">
        <f>'Segment Data'!K46</f>
        <v>0.29940263986989368</v>
      </c>
      <c r="K97" s="145">
        <f>'Segment Data'!L46</f>
        <v>4.4646498109434246E-2</v>
      </c>
      <c r="L97" s="148">
        <f>'Segment Data'!M46</f>
        <v>1075758357.8510725</v>
      </c>
      <c r="M97" s="149">
        <f>'Segment Data'!N46</f>
        <v>82235630.290729284</v>
      </c>
      <c r="N97" s="145">
        <f>'Segment Data'!O46</f>
        <v>8.2771765566615654E-2</v>
      </c>
      <c r="O97" s="143">
        <f>'Segment Data'!P46</f>
        <v>338784230.77155888</v>
      </c>
      <c r="P97" s="144">
        <f>'Segment Data'!Q46</f>
        <v>13750434.984670103</v>
      </c>
      <c r="Q97" s="145">
        <f>'Segment Data'!R46</f>
        <v>4.230463158878929E-2</v>
      </c>
    </row>
    <row r="98" spans="2:17" ht="15" thickBot="1">
      <c r="B98" s="321"/>
      <c r="C98" s="98" t="s">
        <v>121</v>
      </c>
      <c r="D98" s="135">
        <f>'Segment Data'!E47</f>
        <v>15635830.960244443</v>
      </c>
      <c r="E98" s="136">
        <f>'Segment Data'!F47</f>
        <v>-1330286.4253374971</v>
      </c>
      <c r="F98" s="137">
        <f>'Segment Data'!G47</f>
        <v>-7.8408418090281179E-2</v>
      </c>
      <c r="G98" s="138">
        <f>'Segment Data'!H47</f>
        <v>0.46346501660898365</v>
      </c>
      <c r="H98" s="139">
        <f>'Segment Data'!I47</f>
        <v>-4.2166280670702272E-2</v>
      </c>
      <c r="I98" s="208">
        <f>'Segment Data'!J47</f>
        <v>16.55477110312944</v>
      </c>
      <c r="J98" s="154">
        <f>'Segment Data'!K47</f>
        <v>-6.9486797909338094E-2</v>
      </c>
      <c r="K98" s="137">
        <f>'Segment Data'!L47</f>
        <v>-4.179843595003189E-3</v>
      </c>
      <c r="L98" s="140">
        <f>'Segment Data'!M47</f>
        <v>258847602.55407134</v>
      </c>
      <c r="M98" s="141">
        <f>'Segment Data'!N47</f>
        <v>-23201508.443140596</v>
      </c>
      <c r="N98" s="137">
        <f>'Segment Data'!O47</f>
        <v>-8.2260526761135377E-2</v>
      </c>
      <c r="O98" s="135">
        <f>'Segment Data'!P47</f>
        <v>71071519.171953544</v>
      </c>
      <c r="P98" s="136">
        <f>'Segment Data'!Q47</f>
        <v>-4836997.1084177941</v>
      </c>
      <c r="Q98" s="137">
        <f>'Segment Data'!R47</f>
        <v>-6.3721402359547374E-2</v>
      </c>
    </row>
    <row r="99" spans="2:17">
      <c r="B99" s="321"/>
      <c r="C99" s="82" t="s">
        <v>105</v>
      </c>
      <c r="D99" s="121">
        <f>Flavor!D45</f>
        <v>218068.69331723748</v>
      </c>
      <c r="E99" s="122">
        <f>Flavor!E45</f>
        <v>119371.54904008034</v>
      </c>
      <c r="F99" s="123">
        <f>Flavor!F45</f>
        <v>1.2094731809551267</v>
      </c>
      <c r="G99" s="124">
        <f>Flavor!G45</f>
        <v>6.463820875727398E-3</v>
      </c>
      <c r="H99" s="125">
        <f>Flavor!H45</f>
        <v>3.5224074713224043E-3</v>
      </c>
      <c r="I99" s="204">
        <f>Flavor!I45</f>
        <v>11.870578760550812</v>
      </c>
      <c r="J99" s="152">
        <f>Flavor!J45</f>
        <v>2.3463451139560902</v>
      </c>
      <c r="K99" s="123">
        <f>Flavor!K45</f>
        <v>0.2463552660528229</v>
      </c>
      <c r="L99" s="126">
        <f>Flavor!L45</f>
        <v>2588601.5992326681</v>
      </c>
      <c r="M99" s="127">
        <f>Flavor!M45</f>
        <v>1648586.9368853543</v>
      </c>
      <c r="N99" s="123">
        <f>Flavor!N45</f>
        <v>1.7537885342859041</v>
      </c>
      <c r="O99" s="121">
        <f>Flavor!O45</f>
        <v>577397.08889777469</v>
      </c>
      <c r="P99" s="122">
        <f>Flavor!P45</f>
        <v>310989.71508084761</v>
      </c>
      <c r="Q99" s="123">
        <f>Flavor!Q45</f>
        <v>1.1673464988043354</v>
      </c>
    </row>
    <row r="100" spans="2:17">
      <c r="B100" s="321"/>
      <c r="C100" s="83" t="s">
        <v>104</v>
      </c>
      <c r="D100" s="105">
        <f>Flavor!D46</f>
        <v>159899116.60523587</v>
      </c>
      <c r="E100" s="106">
        <f>Flavor!E46</f>
        <v>4066736.1854318678</v>
      </c>
      <c r="F100" s="107">
        <f>Flavor!F46</f>
        <v>2.6096862375305445E-2</v>
      </c>
      <c r="G100" s="108">
        <f>Flavor!G46</f>
        <v>4.7396039853355436</v>
      </c>
      <c r="H100" s="109">
        <f>Flavor!H46</f>
        <v>9.5422474673171997E-2</v>
      </c>
      <c r="I100" s="206">
        <f>Flavor!I46</f>
        <v>7.7176579790636728</v>
      </c>
      <c r="J100" s="156">
        <f>Flavor!J46</f>
        <v>0.34747977866805524</v>
      </c>
      <c r="K100" s="107">
        <f>Flavor!K46</f>
        <v>4.7146726879602877E-2</v>
      </c>
      <c r="L100" s="110">
        <f>Flavor!L46</f>
        <v>1234046693.1136312</v>
      </c>
      <c r="M100" s="111">
        <f>Flavor!M46</f>
        <v>85534280.027834892</v>
      </c>
      <c r="N100" s="107">
        <f>Flavor!N46</f>
        <v>7.4473970897731431E-2</v>
      </c>
      <c r="O100" s="105">
        <f>Flavor!O46</f>
        <v>361492880.43827307</v>
      </c>
      <c r="P100" s="106">
        <f>Flavor!P46</f>
        <v>11761074.087212741</v>
      </c>
      <c r="Q100" s="107">
        <f>Flavor!Q46</f>
        <v>3.3628837508153292E-2</v>
      </c>
    </row>
    <row r="101" spans="2:17">
      <c r="B101" s="321"/>
      <c r="C101" s="83" t="s">
        <v>103</v>
      </c>
      <c r="D101" s="105">
        <f>Flavor!D47</f>
        <v>232886.28453687389</v>
      </c>
      <c r="E101" s="106">
        <f>Flavor!E47</f>
        <v>21.685589052154683</v>
      </c>
      <c r="F101" s="107">
        <f>Flavor!F47</f>
        <v>9.3125314668434416E-5</v>
      </c>
      <c r="G101" s="108">
        <f>Flavor!G47</f>
        <v>6.9030322728175176E-3</v>
      </c>
      <c r="H101" s="109">
        <f>Flavor!H47</f>
        <v>-3.6895500908794808E-5</v>
      </c>
      <c r="I101" s="206">
        <f>Flavor!I47</f>
        <v>14.050194505059297</v>
      </c>
      <c r="J101" s="156">
        <f>Flavor!J47</f>
        <v>-0.26570143888968545</v>
      </c>
      <c r="K101" s="107">
        <f>Flavor!K47</f>
        <v>-1.8559888946523929E-2</v>
      </c>
      <c r="L101" s="110">
        <f>Flavor!L47</f>
        <v>3272097.5953036617</v>
      </c>
      <c r="M101" s="111">
        <f>Flavor!M47</f>
        <v>-61567.772262766026</v>
      </c>
      <c r="N101" s="107">
        <f>Flavor!N47</f>
        <v>-1.8468492027353796E-2</v>
      </c>
      <c r="O101" s="105">
        <f>Flavor!O47</f>
        <v>1478714.4569173204</v>
      </c>
      <c r="P101" s="106">
        <f>Flavor!P47</f>
        <v>34335.279676988721</v>
      </c>
      <c r="Q101" s="107">
        <f>Flavor!Q47</f>
        <v>2.3771652359729112E-2</v>
      </c>
    </row>
    <row r="102" spans="2:17">
      <c r="B102" s="321"/>
      <c r="C102" s="83" t="s">
        <v>102</v>
      </c>
      <c r="D102" s="105">
        <f>Flavor!D48</f>
        <v>409530.33340860973</v>
      </c>
      <c r="E102" s="106">
        <f>Flavor!E48</f>
        <v>-3697.3119150625425</v>
      </c>
      <c r="F102" s="107">
        <f>Flavor!F48</f>
        <v>-8.9473972927598244E-3</v>
      </c>
      <c r="G102" s="108">
        <f>Flavor!G48</f>
        <v>1.2138976384286553E-2</v>
      </c>
      <c r="H102" s="109">
        <f>Flavor!H48</f>
        <v>-1.7620602476594444E-4</v>
      </c>
      <c r="I102" s="206">
        <f>Flavor!I48</f>
        <v>11.315561742905976</v>
      </c>
      <c r="J102" s="156">
        <f>Flavor!J48</f>
        <v>1.0400549017469203</v>
      </c>
      <c r="K102" s="107">
        <f>Flavor!K48</f>
        <v>0.10121689546066268</v>
      </c>
      <c r="L102" s="110">
        <f>Flavor!L48</f>
        <v>4634065.7732779933</v>
      </c>
      <c r="M102" s="111">
        <f>Flavor!M48</f>
        <v>387942.27679855097</v>
      </c>
      <c r="N102" s="107">
        <f>Flavor!N48</f>
        <v>9.1363870391476545E-2</v>
      </c>
      <c r="O102" s="105">
        <f>Flavor!O48</f>
        <v>1221023.225115302</v>
      </c>
      <c r="P102" s="106">
        <f>Flavor!P48</f>
        <v>44801.862262575654</v>
      </c>
      <c r="Q102" s="107">
        <f>Flavor!Q48</f>
        <v>3.8089651895044908E-2</v>
      </c>
    </row>
    <row r="103" spans="2:17">
      <c r="B103" s="321"/>
      <c r="C103" s="83" t="s">
        <v>63</v>
      </c>
      <c r="D103" s="105">
        <f>Flavor!D49</f>
        <v>6394793.7760709729</v>
      </c>
      <c r="E103" s="106">
        <f>Flavor!E49</f>
        <v>527332.95975301042</v>
      </c>
      <c r="F103" s="107">
        <f>Flavor!F49</f>
        <v>8.9874134018321464E-2</v>
      </c>
      <c r="G103" s="108">
        <f>Flavor!G49</f>
        <v>0.18954945286716143</v>
      </c>
      <c r="H103" s="109">
        <f>Flavor!H49</f>
        <v>1.4684941625845549E-2</v>
      </c>
      <c r="I103" s="206">
        <f>Flavor!I49</f>
        <v>14.236155416624303</v>
      </c>
      <c r="J103" s="156">
        <f>Flavor!J49</f>
        <v>-0.19148267986334844</v>
      </c>
      <c r="K103" s="107">
        <f>Flavor!K49</f>
        <v>-1.3271935335691855E-2</v>
      </c>
      <c r="L103" s="110">
        <f>Flavor!L49</f>
        <v>91037278.053408161</v>
      </c>
      <c r="M103" s="111">
        <f>Flavor!M49</f>
        <v>6383676.8502505869</v>
      </c>
      <c r="N103" s="107">
        <f>Flavor!N49</f>
        <v>7.5409394987587086E-2</v>
      </c>
      <c r="O103" s="105">
        <f>Flavor!O49</f>
        <v>39743050.757252954</v>
      </c>
      <c r="P103" s="106">
        <f>Flavor!P49</f>
        <v>1812480.0090299025</v>
      </c>
      <c r="Q103" s="107">
        <f>Flavor!Q49</f>
        <v>4.7784148070453503E-2</v>
      </c>
    </row>
    <row r="104" spans="2:17">
      <c r="B104" s="321"/>
      <c r="C104" s="83" t="s">
        <v>64</v>
      </c>
      <c r="D104" s="105">
        <f>Flavor!D50</f>
        <v>3106229.1013151859</v>
      </c>
      <c r="E104" s="106">
        <f>Flavor!E50</f>
        <v>-597259.79277797323</v>
      </c>
      <c r="F104" s="107">
        <f>Flavor!F50</f>
        <v>-0.16126949745429681</v>
      </c>
      <c r="G104" s="108">
        <f>Flavor!G50</f>
        <v>9.2072402528061356E-2</v>
      </c>
      <c r="H104" s="109">
        <f>Flavor!H50</f>
        <v>-1.8300516120526897E-2</v>
      </c>
      <c r="I104" s="206">
        <f>Flavor!I50</f>
        <v>12.37977487489292</v>
      </c>
      <c r="J104" s="156">
        <f>Flavor!J50</f>
        <v>-4.3190647902946466E-3</v>
      </c>
      <c r="K104" s="107">
        <f>Flavor!K50</f>
        <v>-3.4875904618704212E-4</v>
      </c>
      <c r="L104" s="110">
        <f>Flavor!L50</f>
        <v>38454416.984122954</v>
      </c>
      <c r="M104" s="111">
        <f>Flavor!M50</f>
        <v>-7409937.3849002272</v>
      </c>
      <c r="N104" s="107">
        <f>Flavor!N50</f>
        <v>-0.16156201230437256</v>
      </c>
      <c r="O104" s="105">
        <f>Flavor!O50</f>
        <v>9509844.8563993424</v>
      </c>
      <c r="P104" s="106">
        <f>Flavor!P50</f>
        <v>-2695085.6853070967</v>
      </c>
      <c r="Q104" s="107">
        <f>Flavor!Q50</f>
        <v>-0.22081942015954167</v>
      </c>
    </row>
    <row r="105" spans="2:17">
      <c r="B105" s="321"/>
      <c r="C105" s="83" t="s">
        <v>196</v>
      </c>
      <c r="D105" s="105">
        <f>Flavor!D51</f>
        <v>2393522.4160357364</v>
      </c>
      <c r="E105" s="106">
        <f>Flavor!E51</f>
        <v>-213323.9259793791</v>
      </c>
      <c r="F105" s="107">
        <f>Flavor!F51</f>
        <v>-8.1832182641987938E-2</v>
      </c>
      <c r="G105" s="108">
        <f>Flavor!G51</f>
        <v>7.0946910920341291E-2</v>
      </c>
      <c r="H105" s="109">
        <f>Flavor!H51</f>
        <v>-6.7434096029654195E-3</v>
      </c>
      <c r="I105" s="206">
        <f>Flavor!I51</f>
        <v>13.70979511560871</v>
      </c>
      <c r="J105" s="156">
        <f>Flavor!J51</f>
        <v>0.11133768196223848</v>
      </c>
      <c r="K105" s="107">
        <f>Flavor!K51</f>
        <v>8.1875229235013978E-3</v>
      </c>
      <c r="L105" s="110">
        <f>Flavor!L51</f>
        <v>32814701.9284667</v>
      </c>
      <c r="M105" s="111">
        <f>Flavor!M51</f>
        <v>-2634387.0894828588</v>
      </c>
      <c r="N105" s="107">
        <f>Flavor!N51</f>
        <v>-7.4314662589747893E-2</v>
      </c>
      <c r="O105" s="105">
        <f>Flavor!O51</f>
        <v>9181488.5568007957</v>
      </c>
      <c r="P105" s="106">
        <f>Flavor!P51</f>
        <v>-701255.94986760616</v>
      </c>
      <c r="Q105" s="107">
        <f>Flavor!Q51</f>
        <v>-7.0957611966436282E-2</v>
      </c>
    </row>
    <row r="106" spans="2:17" ht="15" thickBot="1">
      <c r="B106" s="321"/>
      <c r="C106" s="83" t="s">
        <v>197</v>
      </c>
      <c r="D106" s="105">
        <f>Flavor!D52</f>
        <v>441494.3336185494</v>
      </c>
      <c r="E106" s="106">
        <f>Flavor!E52</f>
        <v>100468.7092686668</v>
      </c>
      <c r="F106" s="107">
        <f>Flavor!F52</f>
        <v>0.29460750775017647</v>
      </c>
      <c r="G106" s="108">
        <f>Flavor!G52</f>
        <v>1.3086428165126071E-2</v>
      </c>
      <c r="H106" s="109">
        <f>Flavor!H52</f>
        <v>2.9230404596877948E-3</v>
      </c>
      <c r="I106" s="206">
        <f>Flavor!I52</f>
        <v>9.1926320326178352</v>
      </c>
      <c r="J106" s="156">
        <f>Flavor!J52</f>
        <v>-4.1467544923605715E-3</v>
      </c>
      <c r="K106" s="107">
        <f>Flavor!K52</f>
        <v>-4.5089205561543808E-4</v>
      </c>
      <c r="L106" s="110">
        <f>Flavor!L52</f>
        <v>4058494.9534411426</v>
      </c>
      <c r="M106" s="111">
        <f>Flavor!M52</f>
        <v>922157.72555913217</v>
      </c>
      <c r="N106" s="107">
        <f>Flavor!N52</f>
        <v>0.29402377950979192</v>
      </c>
      <c r="O106" s="105">
        <f>Flavor!O52</f>
        <v>1648479.2278570554</v>
      </c>
      <c r="P106" s="106">
        <f>Flavor!P52</f>
        <v>388479.73321571201</v>
      </c>
      <c r="Q106" s="107">
        <f>Flavor!Q52</f>
        <v>0.30831737224330563</v>
      </c>
    </row>
    <row r="107" spans="2:17">
      <c r="B107" s="324" t="s">
        <v>101</v>
      </c>
      <c r="C107" s="101" t="s">
        <v>13</v>
      </c>
      <c r="D107" s="143">
        <f>'Branded vs. Private Label'!D11</f>
        <v>810724755.32859111</v>
      </c>
      <c r="E107" s="144">
        <f>'Branded vs. Private Label'!E11</f>
        <v>15741301.622944951</v>
      </c>
      <c r="F107" s="145">
        <f>'Branded vs. Private Label'!F11</f>
        <v>1.9800791512792151E-2</v>
      </c>
      <c r="G107" s="146">
        <f>'Branded vs. Private Label'!G11</f>
        <v>24.030866229562093</v>
      </c>
      <c r="H107" s="147">
        <f>'Branded vs. Private Label'!H11</f>
        <v>0.33843820506485756</v>
      </c>
      <c r="I107" s="207">
        <f>'Branded vs. Private Label'!I11</f>
        <v>8.568567455037833</v>
      </c>
      <c r="J107" s="161">
        <f>'Branded vs. Private Label'!J11</f>
        <v>0.39369259080161356</v>
      </c>
      <c r="K107" s="145">
        <f>'Branded vs. Private Label'!K11</f>
        <v>4.8158852256437124E-2</v>
      </c>
      <c r="L107" s="148">
        <f>'Branded vs. Private Label'!L11</f>
        <v>6946749753.5020752</v>
      </c>
      <c r="M107" s="149">
        <f>'Branded vs. Private Label'!M11</f>
        <v>447859500.32009029</v>
      </c>
      <c r="N107" s="145">
        <f>'Branded vs. Private Label'!N11</f>
        <v>6.8913227162254273E-2</v>
      </c>
      <c r="O107" s="143">
        <f>'Branded vs. Private Label'!O11</f>
        <v>1516433946.7165434</v>
      </c>
      <c r="P107" s="144">
        <f>'Branded vs. Private Label'!P11</f>
        <v>44151241.306256056</v>
      </c>
      <c r="Q107" s="145">
        <f>'Branded vs. Private Label'!Q11</f>
        <v>2.9988290390161338E-2</v>
      </c>
    </row>
    <row r="108" spans="2:17" ht="15" thickBot="1">
      <c r="B108" s="323"/>
      <c r="C108" s="100" t="s">
        <v>12</v>
      </c>
      <c r="D108" s="135">
        <f>'Branded vs. Private Label'!D12</f>
        <v>2562956191.4329619</v>
      </c>
      <c r="E108" s="136">
        <f>'Branded vs. Private Label'!E12</f>
        <v>2507044.969578743</v>
      </c>
      <c r="F108" s="137">
        <f>'Branded vs. Private Label'!F12</f>
        <v>9.7914265278089803E-4</v>
      </c>
      <c r="G108" s="138">
        <f>'Branded vs. Private Label'!G12</f>
        <v>75.969133770425771</v>
      </c>
      <c r="H108" s="139">
        <f>'Branded vs. Private Label'!H12</f>
        <v>-0.33843820506658062</v>
      </c>
      <c r="I108" s="208">
        <f>'Branded vs. Private Label'!I12</f>
        <v>3.9324589432534314</v>
      </c>
      <c r="J108" s="154">
        <f>'Branded vs. Private Label'!J12</f>
        <v>8.5490248529996204E-2</v>
      </c>
      <c r="K108" s="137">
        <f>'Branded vs. Private Label'!K12</f>
        <v>2.2222756490650943E-2</v>
      </c>
      <c r="L108" s="140">
        <f>'Branded vs. Private Label'!L12</f>
        <v>10078719996.167305</v>
      </c>
      <c r="M108" s="141">
        <f>'Branded vs. Private Label'!M12</f>
        <v>228752285.29133034</v>
      </c>
      <c r="N108" s="137">
        <f>'Branded vs. Private Label'!N12</f>
        <v>2.3223658392174263E-2</v>
      </c>
      <c r="O108" s="135">
        <f>'Branded vs. Private Label'!O12</f>
        <v>3097403351.7651572</v>
      </c>
      <c r="P108" s="136">
        <f>'Branded vs. Private Label'!P12</f>
        <v>-5298616.9621152878</v>
      </c>
      <c r="Q108" s="137">
        <f>'Branded vs. Private Label'!Q12</f>
        <v>-1.7077428046654377E-3</v>
      </c>
    </row>
    <row r="109" spans="2:17" ht="15" thickBot="1">
      <c r="B109" s="324" t="s">
        <v>100</v>
      </c>
      <c r="C109" s="142" t="s">
        <v>99</v>
      </c>
      <c r="D109" s="114">
        <f>'Single Serve'!E15</f>
        <v>60448527.479433984</v>
      </c>
      <c r="E109" s="115">
        <f>'Single Serve'!F15</f>
        <v>4176843.6159076095</v>
      </c>
      <c r="F109" s="116">
        <f>'Single Serve'!G15</f>
        <v>7.4226384020026015E-2</v>
      </c>
      <c r="G109" s="117">
        <f>'Single Serve'!H15</f>
        <v>1.7917677585206186</v>
      </c>
      <c r="H109" s="118">
        <f>'Single Serve'!I15</f>
        <v>0.11473559698395674</v>
      </c>
      <c r="I109" s="158">
        <f>'Single Serve'!J15</f>
        <v>16.957885687854809</v>
      </c>
      <c r="J109" s="159">
        <f>'Single Serve'!K15</f>
        <v>1.228234117743062</v>
      </c>
      <c r="K109" s="116">
        <f>'Single Serve'!L15</f>
        <v>7.8084000288783026E-2</v>
      </c>
      <c r="L109" s="119">
        <f>'Single Serve'!M15</f>
        <v>1025079218.9953916</v>
      </c>
      <c r="M109" s="120">
        <f>'Single Serve'!N15</f>
        <v>139945238.55864215</v>
      </c>
      <c r="N109" s="116">
        <f>'Single Serve'!O15</f>
        <v>0.15810627730006402</v>
      </c>
      <c r="O109" s="114">
        <f>'Single Serve'!P15</f>
        <v>254187010.20556319</v>
      </c>
      <c r="P109" s="115">
        <f>'Single Serve'!Q15</f>
        <v>5648004.1224500537</v>
      </c>
      <c r="Q109" s="116">
        <f>'Single Serve'!R15</f>
        <v>2.2724819783665355E-2</v>
      </c>
    </row>
    <row r="110" spans="2:17">
      <c r="B110" s="321"/>
      <c r="C110" s="99" t="s">
        <v>98</v>
      </c>
      <c r="D110" s="143">
        <f>'Single Serve'!E16</f>
        <v>19113966.401173975</v>
      </c>
      <c r="E110" s="144">
        <f>'Single Serve'!F16</f>
        <v>60545.207633528858</v>
      </c>
      <c r="F110" s="145">
        <f>'Single Serve'!G16</f>
        <v>3.177655446679313E-3</v>
      </c>
      <c r="G110" s="146">
        <f>'Single Serve'!H16</f>
        <v>0.56656117465759304</v>
      </c>
      <c r="H110" s="147">
        <f>'Single Serve'!I16</f>
        <v>-1.2768201386261779E-3</v>
      </c>
      <c r="I110" s="160">
        <f>'Single Serve'!J16</f>
        <v>13.427091218286472</v>
      </c>
      <c r="J110" s="161">
        <f>'Single Serve'!K16</f>
        <v>2.7254635266483973E-2</v>
      </c>
      <c r="K110" s="145">
        <f>'Single Serve'!L16</f>
        <v>2.03395280962012E-3</v>
      </c>
      <c r="L110" s="148">
        <f>'Single Serve'!M16</f>
        <v>256644970.41182578</v>
      </c>
      <c r="M110" s="149">
        <f>'Single Serve'!N16</f>
        <v>1332240.0709341466</v>
      </c>
      <c r="N110" s="145">
        <f>'Single Serve'!O16</f>
        <v>5.2180714575232878E-3</v>
      </c>
      <c r="O110" s="143">
        <f>'Single Serve'!P16</f>
        <v>150044825.97261938</v>
      </c>
      <c r="P110" s="144">
        <f>'Single Serve'!Q16</f>
        <v>6734652.9401097298</v>
      </c>
      <c r="Q110" s="145">
        <f>'Single Serve'!R16</f>
        <v>4.6993544126012504E-2</v>
      </c>
    </row>
    <row r="111" spans="2:17" ht="15" thickBot="1">
      <c r="B111" s="321"/>
      <c r="C111" s="98" t="s">
        <v>97</v>
      </c>
      <c r="D111" s="135">
        <f>'Single Serve'!E17</f>
        <v>18884961.666110098</v>
      </c>
      <c r="E111" s="136">
        <f>'Single Serve'!F17</f>
        <v>-1809153.2712042145</v>
      </c>
      <c r="F111" s="137">
        <f>'Single Serve'!G17</f>
        <v>-8.7423563495439199E-2</v>
      </c>
      <c r="G111" s="138">
        <f>'Single Serve'!H17</f>
        <v>0.55977319622460953</v>
      </c>
      <c r="H111" s="139">
        <f>'Single Serve'!I17</f>
        <v>-5.6961436927303155E-2</v>
      </c>
      <c r="I111" s="153">
        <f>'Single Serve'!J17</f>
        <v>18.096886273154617</v>
      </c>
      <c r="J111" s="154">
        <f>'Single Serve'!K17</f>
        <v>1.4025315940741692</v>
      </c>
      <c r="K111" s="137">
        <f>'Single Serve'!L17</f>
        <v>8.4012327582309573E-2</v>
      </c>
      <c r="L111" s="140">
        <f>'Single Serve'!M17</f>
        <v>341759003.54447901</v>
      </c>
      <c r="M111" s="141">
        <f>'Single Serve'!N17</f>
        <v>-3715890.988702774</v>
      </c>
      <c r="N111" s="137">
        <f>'Single Serve'!O17</f>
        <v>-1.0755892967921217E-2</v>
      </c>
      <c r="O111" s="135">
        <f>'Single Serve'!P17</f>
        <v>87777711.054544717</v>
      </c>
      <c r="P111" s="136">
        <f>'Single Serve'!Q17</f>
        <v>-4996071.3075388819</v>
      </c>
      <c r="Q111" s="137">
        <f>'Single Serve'!R17</f>
        <v>-5.3852189490775394E-2</v>
      </c>
    </row>
    <row r="112" spans="2:17">
      <c r="B112" s="321"/>
      <c r="C112" s="82" t="s">
        <v>96</v>
      </c>
      <c r="D112" s="121">
        <f>Size!D30</f>
        <v>38734832.659717873</v>
      </c>
      <c r="E112" s="122">
        <f>Size!E30</f>
        <v>-1644928.0291628242</v>
      </c>
      <c r="F112" s="123">
        <f>Size!F30</f>
        <v>-4.0736448188406056E-2</v>
      </c>
      <c r="G112" s="124">
        <f>Size!G30</f>
        <v>1.1481474766277269</v>
      </c>
      <c r="H112" s="125">
        <f>Size!H30</f>
        <v>-5.5266970941339588E-2</v>
      </c>
      <c r="I112" s="151">
        <f>Size!I30</f>
        <v>15.829798357575269</v>
      </c>
      <c r="J112" s="152">
        <f>Size!J30</f>
        <v>0.66129473663228211</v>
      </c>
      <c r="K112" s="123">
        <f>Size!K30</f>
        <v>4.3596570443457563E-2</v>
      </c>
      <c r="L112" s="126">
        <f>Size!L30</f>
        <v>613164590.41775489</v>
      </c>
      <c r="M112" s="127">
        <f>Size!M30</f>
        <v>664044.19565677643</v>
      </c>
      <c r="N112" s="123">
        <f>Size!N30</f>
        <v>1.0841528219894651E-3</v>
      </c>
      <c r="O112" s="121">
        <f>Size!O30</f>
        <v>241206126.17674968</v>
      </c>
      <c r="P112" s="122">
        <f>Size!P30</f>
        <v>2186557.1130204499</v>
      </c>
      <c r="Q112" s="123">
        <f>Size!Q30</f>
        <v>9.1480255009473866E-3</v>
      </c>
    </row>
    <row r="113" spans="2:17">
      <c r="B113" s="321"/>
      <c r="C113" s="83" t="s">
        <v>95</v>
      </c>
      <c r="D113" s="105">
        <f>Size!D31</f>
        <v>61475282.673046641</v>
      </c>
      <c r="E113" s="106">
        <f>Size!E31</f>
        <v>-1075801.3090784326</v>
      </c>
      <c r="F113" s="107">
        <f>Size!F31</f>
        <v>-1.7198763643901986E-2</v>
      </c>
      <c r="G113" s="108">
        <f>Size!G31</f>
        <v>1.8222020292716246</v>
      </c>
      <c r="H113" s="109">
        <f>Size!H31</f>
        <v>-4.1971430179402747E-2</v>
      </c>
      <c r="I113" s="155">
        <f>Size!I31</f>
        <v>10.043913600409448</v>
      </c>
      <c r="J113" s="156">
        <f>Size!J31</f>
        <v>0.10021710991157917</v>
      </c>
      <c r="K113" s="107">
        <f>Size!K31</f>
        <v>1.0078456236807507E-2</v>
      </c>
      <c r="L113" s="110">
        <f>Size!L31</f>
        <v>617452427.72882843</v>
      </c>
      <c r="M113" s="111">
        <f>Size!M31</f>
        <v>-4536566.5410661697</v>
      </c>
      <c r="N113" s="107">
        <f>Size!N31</f>
        <v>-7.2936443938068371E-3</v>
      </c>
      <c r="O113" s="105">
        <f>Size!O31</f>
        <v>245260134.93428442</v>
      </c>
      <c r="P113" s="106">
        <f>Size!P31</f>
        <v>-4696896.4754092991</v>
      </c>
      <c r="Q113" s="107">
        <f>Size!Q31</f>
        <v>-1.8790815561058653E-2</v>
      </c>
    </row>
    <row r="114" spans="2:17">
      <c r="B114" s="321"/>
      <c r="C114" s="83" t="s">
        <v>231</v>
      </c>
      <c r="D114" s="105">
        <f>Size!D32</f>
        <v>118224475.53925428</v>
      </c>
      <c r="E114" s="106">
        <f>Size!E32</f>
        <v>20335260.330277622</v>
      </c>
      <c r="F114" s="107">
        <f>Size!F32</f>
        <v>0.20773749474715203</v>
      </c>
      <c r="G114" s="108">
        <f>Size!G32</f>
        <v>3.5043170176695395</v>
      </c>
      <c r="H114" s="109">
        <f>Size!H32</f>
        <v>0.58698185188390317</v>
      </c>
      <c r="I114" s="155">
        <f>Size!I32</f>
        <v>11.80476489774319</v>
      </c>
      <c r="J114" s="156">
        <f>Size!J32</f>
        <v>0.53547770820548202</v>
      </c>
      <c r="K114" s="107">
        <f>Size!K32</f>
        <v>4.7516555324156974E-2</v>
      </c>
      <c r="L114" s="110">
        <f>Size!L32</f>
        <v>1395612138.8998873</v>
      </c>
      <c r="M114" s="111">
        <f>Size!M32</f>
        <v>292470459.9514668</v>
      </c>
      <c r="N114" s="107">
        <f>Size!N32</f>
        <v>0.26512502023336371</v>
      </c>
      <c r="O114" s="105">
        <f>Size!O32</f>
        <v>283369827.65289992</v>
      </c>
      <c r="P114" s="106">
        <f>Size!P32</f>
        <v>49099546.805599123</v>
      </c>
      <c r="Q114" s="107">
        <f>Size!Q32</f>
        <v>0.20958504266105607</v>
      </c>
    </row>
    <row r="115" spans="2:17">
      <c r="B115" s="321"/>
      <c r="C115" s="83" t="s">
        <v>117</v>
      </c>
      <c r="D115" s="105">
        <f>Size!D33</f>
        <v>743450982.25541806</v>
      </c>
      <c r="E115" s="106">
        <f>Size!E33</f>
        <v>472398.73198401928</v>
      </c>
      <c r="F115" s="107">
        <f>Size!F33</f>
        <v>6.3581742793144657E-4</v>
      </c>
      <c r="G115" s="108">
        <f>Size!G33</f>
        <v>22.036789903591139</v>
      </c>
      <c r="H115" s="109">
        <f>Size!H33</f>
        <v>-0.10576731797037198</v>
      </c>
      <c r="I115" s="155">
        <f>Size!I33</f>
        <v>6.2466120891938886</v>
      </c>
      <c r="J115" s="156">
        <f>Size!J33</f>
        <v>0.10270889968550367</v>
      </c>
      <c r="K115" s="107">
        <f>Size!K33</f>
        <v>1.6717206719808701E-2</v>
      </c>
      <c r="L115" s="110">
        <f>Size!L33</f>
        <v>4644049893.4797659</v>
      </c>
      <c r="M115" s="111">
        <f>Size!M33</f>
        <v>79261404.433717728</v>
      </c>
      <c r="N115" s="107">
        <f>Size!N33</f>
        <v>1.736365323911904E-2</v>
      </c>
      <c r="O115" s="105">
        <f>Size!O33</f>
        <v>1483624928.1065342</v>
      </c>
      <c r="P115" s="106">
        <f>Size!P33</f>
        <v>453619.43939399719</v>
      </c>
      <c r="Q115" s="107">
        <f>Size!Q33</f>
        <v>3.05844265421804E-4</v>
      </c>
    </row>
    <row r="116" spans="2:17">
      <c r="B116" s="321"/>
      <c r="C116" s="83" t="s">
        <v>94</v>
      </c>
      <c r="D116" s="105">
        <f>Size!D34</f>
        <v>83206738.725028858</v>
      </c>
      <c r="E116" s="106">
        <f>Size!E34</f>
        <v>6364383.0010927916</v>
      </c>
      <c r="F116" s="107">
        <f>Size!F34</f>
        <v>8.2823892385047129E-2</v>
      </c>
      <c r="G116" s="108">
        <f>Size!G34</f>
        <v>2.4663487756567544</v>
      </c>
      <c r="H116" s="109">
        <f>Size!H34</f>
        <v>0.17626088296425557</v>
      </c>
      <c r="I116" s="155">
        <f>Size!I34</f>
        <v>8.593229995616225</v>
      </c>
      <c r="J116" s="156">
        <f>Size!J34</f>
        <v>1.783023071305756E-2</v>
      </c>
      <c r="K116" s="107">
        <f>Size!K34</f>
        <v>2.0792302635303322E-3</v>
      </c>
      <c r="L116" s="110">
        <f>Size!L34</f>
        <v>715014643.0493201</v>
      </c>
      <c r="M116" s="111">
        <f>Size!M34</f>
        <v>56060723.839673162</v>
      </c>
      <c r="N116" s="107">
        <f>Size!N34</f>
        <v>8.5075332592167763E-2</v>
      </c>
      <c r="O116" s="105">
        <f>Size!O34</f>
        <v>110942318.30003844</v>
      </c>
      <c r="P116" s="106">
        <f>Size!P34</f>
        <v>8485844.0014570355</v>
      </c>
      <c r="Q116" s="107">
        <f>Size!Q34</f>
        <v>8.2823892385046949E-2</v>
      </c>
    </row>
    <row r="117" spans="2:17">
      <c r="B117" s="321"/>
      <c r="C117" s="83" t="s">
        <v>118</v>
      </c>
      <c r="D117" s="105">
        <f>Size!D35</f>
        <v>2128524134.6760845</v>
      </c>
      <c r="E117" s="106">
        <f>Size!E35</f>
        <v>-29405797.970663071</v>
      </c>
      <c r="F117" s="107">
        <f>Size!F35</f>
        <v>-1.3626854850934027E-2</v>
      </c>
      <c r="G117" s="108">
        <f>Size!G35</f>
        <v>63.09204006736406</v>
      </c>
      <c r="H117" s="109">
        <f>Size!H35</f>
        <v>-1.2194866352678773</v>
      </c>
      <c r="I117" s="155">
        <f>Size!I35</f>
        <v>3.598597071486584</v>
      </c>
      <c r="J117" s="156">
        <f>Size!J35</f>
        <v>5.7648559427797785E-2</v>
      </c>
      <c r="K117" s="107">
        <f>Size!K35</f>
        <v>1.6280541564350402E-2</v>
      </c>
      <c r="L117" s="110">
        <f>Size!L35</f>
        <v>7659700717.633873</v>
      </c>
      <c r="M117" s="111">
        <f>Size!M35</f>
        <v>18581933.501255035</v>
      </c>
      <c r="N117" s="107">
        <f>Size!N35</f>
        <v>2.431834136624322E-3</v>
      </c>
      <c r="O117" s="105">
        <f>Size!O35</f>
        <v>2128567801.6130896</v>
      </c>
      <c r="P117" s="106">
        <f>Size!P35</f>
        <v>-29362131.033658028</v>
      </c>
      <c r="Q117" s="107">
        <f>Size!Q35</f>
        <v>-1.3606619283344728E-2</v>
      </c>
    </row>
    <row r="118" spans="2:17" ht="15" thickBot="1">
      <c r="B118" s="321"/>
      <c r="C118" s="84" t="s">
        <v>93</v>
      </c>
      <c r="D118" s="105">
        <f>Size!D36</f>
        <v>2616.2945002317429</v>
      </c>
      <c r="E118" s="106">
        <f>Size!E36</f>
        <v>-2136.1621221899986</v>
      </c>
      <c r="F118" s="107">
        <f>Size!F36</f>
        <v>-0.44948587476038027</v>
      </c>
      <c r="G118" s="108">
        <f>Size!G36</f>
        <v>7.7550146013150587E-5</v>
      </c>
      <c r="H118" s="109">
        <f>Size!H36</f>
        <v>-6.408454580518133E-5</v>
      </c>
      <c r="I118" s="155">
        <f>Size!I36</f>
        <v>2.2770507779637685</v>
      </c>
      <c r="J118" s="156">
        <f>Size!J36</f>
        <v>0.46017262849399998</v>
      </c>
      <c r="K118" s="107">
        <f>Size!K36</f>
        <v>0.25327654946386757</v>
      </c>
      <c r="L118" s="110">
        <f>Size!L36</f>
        <v>5957.4354271350194</v>
      </c>
      <c r="M118" s="111">
        <f>Size!M36</f>
        <v>-2677.199166445941</v>
      </c>
      <c r="N118" s="107">
        <f>Size!N36</f>
        <v>-0.31005355668856988</v>
      </c>
      <c r="O118" s="105">
        <f>Size!O36</f>
        <v>2093.0356001853943</v>
      </c>
      <c r="P118" s="106">
        <f>Size!P36</f>
        <v>-938.60245585441589</v>
      </c>
      <c r="Q118" s="107">
        <f>Size!Q36</f>
        <v>-0.30960241245965231</v>
      </c>
    </row>
    <row r="119" spans="2:17">
      <c r="B119" s="321"/>
      <c r="C119" s="101" t="s">
        <v>119</v>
      </c>
      <c r="D119" s="143">
        <f>'White Milk Size'!D11</f>
        <v>667050297.20007932</v>
      </c>
      <c r="E119" s="144">
        <f>'White Milk Size'!E11</f>
        <v>1697251.6560941935</v>
      </c>
      <c r="F119" s="145">
        <f>'White Milk Size'!F11</f>
        <v>2.5509038659416367E-3</v>
      </c>
      <c r="G119" s="146">
        <f>'White Milk Size'!G11</f>
        <v>19.772180823450721</v>
      </c>
      <c r="H119" s="147">
        <f>'White Milk Size'!H11</f>
        <v>-5.6947781617925131E-2</v>
      </c>
      <c r="I119" s="160">
        <f>'White Milk Size'!I11</f>
        <v>6.1961067034876605</v>
      </c>
      <c r="J119" s="161">
        <f>'White Milk Size'!J11</f>
        <v>9.7517823034816153E-2</v>
      </c>
      <c r="K119" s="145">
        <f>'White Milk Size'!K11</f>
        <v>1.5990227402830778E-2</v>
      </c>
      <c r="L119" s="148">
        <f>'White Milk Size'!L11</f>
        <v>4133114818.044848</v>
      </c>
      <c r="M119" s="149">
        <f>'White Milk Size'!M11</f>
        <v>75400132.914865494</v>
      </c>
      <c r="N119" s="145">
        <f>'White Milk Size'!N11</f>
        <v>1.8581920801671686E-2</v>
      </c>
      <c r="O119" s="143">
        <f>'White Milk Size'!O11</f>
        <v>1331004232.8139722</v>
      </c>
      <c r="P119" s="144">
        <f>'White Milk Size'!P11</f>
        <v>2920740.3509709835</v>
      </c>
      <c r="Q119" s="145">
        <f>'White Milk Size'!Q11</f>
        <v>2.199214407487526E-3</v>
      </c>
    </row>
    <row r="120" spans="2:17" ht="15" thickBot="1">
      <c r="B120" s="323"/>
      <c r="C120" s="100" t="s">
        <v>116</v>
      </c>
      <c r="D120" s="135">
        <f>'White Milk Size'!D12</f>
        <v>2075381133.4358897</v>
      </c>
      <c r="E120" s="136">
        <f>'White Milk Size'!E12</f>
        <v>-29793648.827387333</v>
      </c>
      <c r="F120" s="137">
        <f>'White Milk Size'!F12</f>
        <v>-1.4152577295912756E-2</v>
      </c>
      <c r="G120" s="138">
        <f>'White Milk Size'!G12</f>
        <v>61.516816977842183</v>
      </c>
      <c r="H120" s="139">
        <f>'White Milk Size'!H12</f>
        <v>-1.22247875877936</v>
      </c>
      <c r="I120" s="153">
        <f>'White Milk Size'!I12</f>
        <v>3.587054738160639</v>
      </c>
      <c r="J120" s="154">
        <f>'White Milk Size'!J12</f>
        <v>5.6793414659631836E-2</v>
      </c>
      <c r="K120" s="137">
        <f>'White Milk Size'!K12</f>
        <v>1.60875950688288E-2</v>
      </c>
      <c r="L120" s="140">
        <f>'White Milk Size'!L12</f>
        <v>7444505728.1804056</v>
      </c>
      <c r="M120" s="141">
        <f>'White Milk Size'!M12</f>
        <v>12688615.146704674</v>
      </c>
      <c r="N120" s="137">
        <f>'White Milk Size'!N12</f>
        <v>1.7073368401991158E-3</v>
      </c>
      <c r="O120" s="135">
        <f>'White Milk Size'!O12</f>
        <v>2075424800.372895</v>
      </c>
      <c r="P120" s="136">
        <f>'White Milk Size'!P12</f>
        <v>-29749981.890382051</v>
      </c>
      <c r="Q120" s="137">
        <f>'White Milk Size'!Q12</f>
        <v>-1.4131834630090807E-2</v>
      </c>
    </row>
    <row r="121" spans="2:17">
      <c r="B121" s="324" t="s">
        <v>65</v>
      </c>
      <c r="C121" s="82" t="s">
        <v>90</v>
      </c>
      <c r="D121" s="121">
        <f>Organic!D11</f>
        <v>268436508.89518189</v>
      </c>
      <c r="E121" s="122">
        <f>Organic!E11</f>
        <v>5768061.4747969806</v>
      </c>
      <c r="F121" s="123">
        <f>Organic!F11</f>
        <v>2.1959476029359354E-2</v>
      </c>
      <c r="G121" s="124">
        <f>Organic!G11</f>
        <v>7.9567840922487241</v>
      </c>
      <c r="H121" s="125">
        <f>Organic!H11</f>
        <v>0.12862961204472434</v>
      </c>
      <c r="I121" s="204">
        <f>Organic!I11</f>
        <v>9.3976387093694917</v>
      </c>
      <c r="J121" s="152">
        <f>Organic!J11</f>
        <v>5.3719268980417567E-2</v>
      </c>
      <c r="K121" s="123">
        <f>Organic!K11</f>
        <v>5.7491151676903511E-3</v>
      </c>
      <c r="L121" s="126">
        <f>Organic!L11</f>
        <v>2522669327.0013695</v>
      </c>
      <c r="M121" s="127">
        <f>Organic!M11</f>
        <v>68316514.773219585</v>
      </c>
      <c r="N121" s="123">
        <f>Organic!N11</f>
        <v>2.7834838753764742E-2</v>
      </c>
      <c r="O121" s="121">
        <f>Organic!O11</f>
        <v>378828018.01553273</v>
      </c>
      <c r="P121" s="122">
        <f>Organic!P11</f>
        <v>5628873.9578078985</v>
      </c>
      <c r="Q121" s="123">
        <f>Organic!Q11</f>
        <v>1.5082762239500872E-2</v>
      </c>
    </row>
    <row r="122" spans="2:17" ht="15" thickBot="1">
      <c r="B122" s="323"/>
      <c r="C122" s="84" t="s">
        <v>92</v>
      </c>
      <c r="D122" s="128">
        <f>Organic!D12</f>
        <v>3081894394.3624716</v>
      </c>
      <c r="E122" s="129">
        <f>Organic!E12</f>
        <v>6614598.0515575409</v>
      </c>
      <c r="F122" s="130">
        <f>Organic!F12</f>
        <v>2.1508930860510223E-3</v>
      </c>
      <c r="G122" s="131">
        <f>Organic!G12</f>
        <v>91.351092263791415</v>
      </c>
      <c r="H122" s="132">
        <f>Organic!H12</f>
        <v>-0.29967718261845278</v>
      </c>
      <c r="I122" s="205">
        <f>Organic!I12</f>
        <v>4.5730239120316947</v>
      </c>
      <c r="J122" s="157">
        <f>Organic!J12</f>
        <v>0.14981032321890098</v>
      </c>
      <c r="K122" s="130">
        <f>Organic!K12</f>
        <v>3.3869113532704311E-2</v>
      </c>
      <c r="L122" s="133">
        <f>Organic!L12</f>
        <v>14093576759.77602</v>
      </c>
      <c r="M122" s="134">
        <f>Organic!M12</f>
        <v>490957375.33214378</v>
      </c>
      <c r="N122" s="130">
        <f>Organic!N12</f>
        <v>3.6092855460883415E-2</v>
      </c>
      <c r="O122" s="128">
        <f>Organic!O12</f>
        <v>4216825131.6325908</v>
      </c>
      <c r="P122" s="129">
        <f>Organic!P12</f>
        <v>31158390.411725521</v>
      </c>
      <c r="Q122" s="130">
        <f>Organic!Q12</f>
        <v>7.4440686127432388E-3</v>
      </c>
    </row>
    <row r="123" spans="2:17">
      <c r="B123" s="324" t="s">
        <v>126</v>
      </c>
      <c r="C123" s="82" t="s">
        <v>89</v>
      </c>
      <c r="D123" s="121">
        <f>'Form Data'!D11</f>
        <v>323969740.14281636</v>
      </c>
      <c r="E123" s="122">
        <f>'Form Data'!E11</f>
        <v>35475616.894197524</v>
      </c>
      <c r="F123" s="123">
        <f>'Form Data'!F11</f>
        <v>0.12296824800006516</v>
      </c>
      <c r="G123" s="124">
        <f>'Form Data'!G11</f>
        <v>9.6028565017021119</v>
      </c>
      <c r="H123" s="125">
        <f>'Form Data'!H11</f>
        <v>1.0050344732085037</v>
      </c>
      <c r="I123" s="204">
        <f>'Form Data'!I11</f>
        <v>10.330350273086463</v>
      </c>
      <c r="J123" s="152">
        <f>'Form Data'!J11</f>
        <v>0.56121155988667759</v>
      </c>
      <c r="K123" s="123">
        <f>'Form Data'!K11</f>
        <v>5.7447393916966738E-2</v>
      </c>
      <c r="L123" s="126">
        <f>'Form Data'!L11</f>
        <v>3346720893.5560932</v>
      </c>
      <c r="M123" s="127">
        <f>'Form Data'!M11</f>
        <v>528381785.59738064</v>
      </c>
      <c r="N123" s="123">
        <f>'Form Data'!N11</f>
        <v>0.18747984729917078</v>
      </c>
      <c r="O123" s="121">
        <f>'Form Data'!O11</f>
        <v>579694168.00017154</v>
      </c>
      <c r="P123" s="122">
        <f>'Form Data'!P11</f>
        <v>60261484.114530742</v>
      </c>
      <c r="Q123" s="123">
        <f>'Form Data'!Q11</f>
        <v>0.11601403990165166</v>
      </c>
    </row>
    <row r="124" spans="2:17" ht="15" thickBot="1">
      <c r="B124" s="323"/>
      <c r="C124" s="84" t="s">
        <v>91</v>
      </c>
      <c r="D124" s="128">
        <f>'Form Data'!D12</f>
        <v>3049711206.618988</v>
      </c>
      <c r="E124" s="129">
        <f>'Form Data'!E12</f>
        <v>-17227270.301604748</v>
      </c>
      <c r="F124" s="130">
        <f>'Form Data'!F12</f>
        <v>-5.617090277892387E-3</v>
      </c>
      <c r="G124" s="131">
        <f>'Form Data'!G12</f>
        <v>90.397143498293232</v>
      </c>
      <c r="H124" s="132">
        <f>'Form Data'!H12</f>
        <v>-1.0050344732081271</v>
      </c>
      <c r="I124" s="205">
        <f>'Form Data'!I12</f>
        <v>4.4933982955139262</v>
      </c>
      <c r="J124" s="157">
        <f>'Form Data'!J12</f>
        <v>8.1616830033294008E-2</v>
      </c>
      <c r="K124" s="130">
        <f>'Form Data'!K12</f>
        <v>1.8499744529935015E-2</v>
      </c>
      <c r="L124" s="133">
        <f>'Form Data'!L12</f>
        <v>13703567137.631479</v>
      </c>
      <c r="M124" s="134">
        <f>'Form Data'!M12</f>
        <v>172904809.38380814</v>
      </c>
      <c r="N124" s="130">
        <f>'Form Data'!N12</f>
        <v>1.2778739516899959E-2</v>
      </c>
      <c r="O124" s="128">
        <f>'Form Data'!O12</f>
        <v>4035782563.2551975</v>
      </c>
      <c r="P124" s="129">
        <f>'Form Data'!P12</f>
        <v>-19816809.703693867</v>
      </c>
      <c r="Q124" s="130">
        <f>'Form Data'!Q12</f>
        <v>-4.8862838464332542E-3</v>
      </c>
    </row>
    <row r="125" spans="2:17" ht="15" thickBot="1">
      <c r="B125" s="235" t="s">
        <v>221</v>
      </c>
      <c r="C125" s="142" t="s">
        <v>127</v>
      </c>
      <c r="D125" s="252">
        <f>'Glass Bottle'!D7</f>
        <v>4582153.593512076</v>
      </c>
      <c r="E125" s="253">
        <f>'Glass Bottle'!E7</f>
        <v>66719.020026125945</v>
      </c>
      <c r="F125" s="254">
        <f>'Glass Bottle'!F7</f>
        <v>1.477576940609248E-2</v>
      </c>
      <c r="G125" s="117">
        <f>'Glass Bottle'!G7</f>
        <v>0.13582059672566249</v>
      </c>
      <c r="H125" s="118">
        <f>'Glass Bottle'!H7</f>
        <v>1.2497347373152112E-3</v>
      </c>
      <c r="I125" s="158">
        <f>'Glass Bottle'!I7</f>
        <v>13.620508353719703</v>
      </c>
      <c r="J125" s="159">
        <f>'Glass Bottle'!J7</f>
        <v>0.14946946650642268</v>
      </c>
      <c r="K125" s="116">
        <f>'Glass Bottle'!K7</f>
        <v>1.1095615398178325E-2</v>
      </c>
      <c r="L125" s="119">
        <f>'Glass Bottle'!L7</f>
        <v>62411261.298457988</v>
      </c>
      <c r="M125" s="120">
        <f>'Glass Bottle'!M7</f>
        <v>1583666.5663614422</v>
      </c>
      <c r="N125" s="116">
        <f>'Glass Bottle'!N7</f>
        <v>2.6035331058812984E-2</v>
      </c>
      <c r="O125" s="114">
        <f>'Glass Bottle'!O7</f>
        <v>11834117.826032378</v>
      </c>
      <c r="P125" s="115">
        <f>'Glass Bottle'!P7</f>
        <v>72787.33930246532</v>
      </c>
      <c r="Q125" s="116">
        <f>'Glass Bottle'!Q7</f>
        <v>6.1886994319724203E-3</v>
      </c>
    </row>
    <row r="126" spans="2:17">
      <c r="B126" s="321" t="s">
        <v>222</v>
      </c>
      <c r="C126" s="236" t="s">
        <v>223</v>
      </c>
      <c r="D126" s="241">
        <f>Enhanced!D33</f>
        <v>22051957.289746795</v>
      </c>
      <c r="E126" s="122">
        <f>Enhanced!E33</f>
        <v>6421215.6298705991</v>
      </c>
      <c r="F126" s="123">
        <f>Enhanced!F33</f>
        <v>0.41080684266913148</v>
      </c>
      <c r="G126" s="124">
        <f>Enhanced!G33</f>
        <v>0.65364679226445888</v>
      </c>
      <c r="H126" s="125">
        <f>Enhanced!H33</f>
        <v>0.18781291859084798</v>
      </c>
      <c r="I126" s="204">
        <f>Enhanced!I33</f>
        <v>10.371079062986475</v>
      </c>
      <c r="J126" s="152">
        <f>Enhanced!J33</f>
        <v>-0.46292338011392609</v>
      </c>
      <c r="K126" s="123">
        <f>Enhanced!K33</f>
        <v>-4.2728749836007038E-2</v>
      </c>
      <c r="L126" s="126">
        <f>Enhanced!L33</f>
        <v>228702592.54556495</v>
      </c>
      <c r="M126" s="127">
        <f>Enhanced!M33</f>
        <v>59359099.214995027</v>
      </c>
      <c r="N126" s="123">
        <f>Enhanced!N33</f>
        <v>0.35052483002179519</v>
      </c>
      <c r="O126" s="121">
        <f>Enhanced!O33</f>
        <v>34583163.361181915</v>
      </c>
      <c r="P126" s="122">
        <f>Enhanced!P33</f>
        <v>5593647.9923593327</v>
      </c>
      <c r="Q126" s="123">
        <f>Enhanced!Q33</f>
        <v>0.19295417398992276</v>
      </c>
    </row>
    <row r="127" spans="2:17">
      <c r="B127" s="321"/>
      <c r="C127" s="236" t="s">
        <v>224</v>
      </c>
      <c r="D127" s="242">
        <f>Enhanced!D34</f>
        <v>3192759652.7297516</v>
      </c>
      <c r="E127" s="106">
        <f>Enhanced!E34</f>
        <v>-13853530.68684864</v>
      </c>
      <c r="F127" s="107">
        <f>Enhanced!F34</f>
        <v>-4.3202999222026221E-3</v>
      </c>
      <c r="G127" s="108">
        <f>Enhanced!G34</f>
        <v>94.637273148017812</v>
      </c>
      <c r="H127" s="109">
        <f>Enhanced!H34</f>
        <v>-0.92754860565801778</v>
      </c>
      <c r="I127" s="155">
        <f>Enhanced!I34</f>
        <v>4.638594276889358</v>
      </c>
      <c r="J127" s="156">
        <f>Enhanced!J34</f>
        <v>8.5653588900846067E-2</v>
      </c>
      <c r="K127" s="107">
        <f>Enhanced!K34</f>
        <v>1.8812805782165327E-2</v>
      </c>
      <c r="L127" s="110">
        <f>Enhanced!L34</f>
        <v>14809916652.635481</v>
      </c>
      <c r="M127" s="111">
        <f>Enhanced!M34</f>
        <v>210397019.21767235</v>
      </c>
      <c r="N127" s="107">
        <f>Enhanced!N34</f>
        <v>1.4411228896605658E-2</v>
      </c>
      <c r="O127" s="105">
        <f>Enhanced!O34</f>
        <v>4251004537.3680367</v>
      </c>
      <c r="P127" s="106">
        <f>Enhanced!P34</f>
        <v>-16009458.665835857</v>
      </c>
      <c r="Q127" s="107">
        <f>Enhanced!Q34</f>
        <v>-3.7519114492514942E-3</v>
      </c>
    </row>
    <row r="128" spans="2:17">
      <c r="B128" s="321"/>
      <c r="C128" s="237" t="s">
        <v>128</v>
      </c>
      <c r="D128" s="242">
        <f>'Enhanced - Aggs'!D26</f>
        <v>558.06225702166557</v>
      </c>
      <c r="E128" s="106">
        <f>'Enhanced - Aggs'!E26</f>
        <v>45.101778090000153</v>
      </c>
      <c r="F128" s="107">
        <f>'Enhanced - Aggs'!F26</f>
        <v>8.7924469705605593E-2</v>
      </c>
      <c r="G128" s="108">
        <f>'Enhanced - Aggs'!G26</f>
        <v>1.6541642965891317E-5</v>
      </c>
      <c r="H128" s="109">
        <f>'Enhanced - Aggs'!H26</f>
        <v>1.254181107597054E-6</v>
      </c>
      <c r="I128" s="155">
        <f>'Enhanced - Aggs'!I26</f>
        <v>8.7146872074361745</v>
      </c>
      <c r="J128" s="156">
        <f>'Enhanced - Aggs'!J26</f>
        <v>-6.7323566063386409E-3</v>
      </c>
      <c r="K128" s="107">
        <f>'Enhanced - Aggs'!K26</f>
        <v>-7.7193357765924166E-4</v>
      </c>
      <c r="L128" s="110">
        <f>'Enhanced - Aggs'!L26</f>
        <v>4863.3380122196677</v>
      </c>
      <c r="M128" s="111">
        <f>'Enhanced - Aggs'!M26</f>
        <v>389.59445568442334</v>
      </c>
      <c r="N128" s="107">
        <f>'Enhanced - Aggs'!N26</f>
        <v>8.7084664277482737E-2</v>
      </c>
      <c r="O128" s="105">
        <f>'Enhanced - Aggs'!O26</f>
        <v>1113.9016635417938</v>
      </c>
      <c r="P128" s="106">
        <f>'Enhanced - Aggs'!P26</f>
        <v>88.535752654075623</v>
      </c>
      <c r="Q128" s="107">
        <f>'Enhanced - Aggs'!Q26</f>
        <v>8.6345519890967642E-2</v>
      </c>
    </row>
    <row r="129" spans="2:17" ht="15" customHeight="1">
      <c r="B129" s="321"/>
      <c r="C129" s="237" t="s">
        <v>129</v>
      </c>
      <c r="D129" s="242">
        <f>'Enhanced - Aggs'!D27</f>
        <v>7011577.6886692271</v>
      </c>
      <c r="E129" s="106">
        <f>'Enhanced - Aggs'!E27</f>
        <v>1133861.2662031585</v>
      </c>
      <c r="F129" s="107">
        <f>'Enhanced - Aggs'!F27</f>
        <v>0.19290846728659172</v>
      </c>
      <c r="G129" s="108">
        <f>'Enhanced - Aggs'!G27</f>
        <v>0.20783167701139307</v>
      </c>
      <c r="H129" s="109">
        <f>'Enhanced - Aggs'!H27</f>
        <v>3.2661523923848856E-2</v>
      </c>
      <c r="I129" s="155">
        <f>'Enhanced - Aggs'!I27</f>
        <v>12.952862693664846</v>
      </c>
      <c r="J129" s="156">
        <f>'Enhanced - Aggs'!J27</f>
        <v>0.31019138521512168</v>
      </c>
      <c r="K129" s="107">
        <f>'Enhanced - Aggs'!K27</f>
        <v>2.4535272463170454E-2</v>
      </c>
      <c r="L129" s="110">
        <f>'Enhanced - Aggs'!L27</f>
        <v>90820003.067296416</v>
      </c>
      <c r="M129" s="111">
        <f>'Enhanced - Aggs'!M27</f>
        <v>16509966.293780893</v>
      </c>
      <c r="N129" s="107">
        <f>'Enhanced - Aggs'!N27</f>
        <v>0.22217680155509126</v>
      </c>
      <c r="O129" s="105">
        <f>'Enhanced - Aggs'!O27</f>
        <v>14144569.530727223</v>
      </c>
      <c r="P129" s="106">
        <f>'Enhanced - Aggs'!P27</f>
        <v>2296488.2914036531</v>
      </c>
      <c r="Q129" s="107">
        <f>'Enhanced - Aggs'!Q27</f>
        <v>0.1938278650370534</v>
      </c>
    </row>
    <row r="130" spans="2:17">
      <c r="B130" s="321"/>
      <c r="C130" s="237" t="s">
        <v>130</v>
      </c>
      <c r="D130" s="242">
        <f>'Enhanced - Aggs'!D28</f>
        <v>990339.55646628723</v>
      </c>
      <c r="E130" s="106">
        <f>'Enhanced - Aggs'!E28</f>
        <v>84113.819003324606</v>
      </c>
      <c r="F130" s="107">
        <f>'Enhanced - Aggs'!F28</f>
        <v>9.2817733513954989E-2</v>
      </c>
      <c r="G130" s="108">
        <f>'Enhanced - Aggs'!G28</f>
        <v>2.935486704564666E-2</v>
      </c>
      <c r="H130" s="109">
        <f>'Enhanced - Aggs'!H28</f>
        <v>2.3471501444871229E-3</v>
      </c>
      <c r="I130" s="155">
        <f>'Enhanced - Aggs'!I28</f>
        <v>9.8535100133346614</v>
      </c>
      <c r="J130" s="156">
        <f>'Enhanced - Aggs'!J28</f>
        <v>0.36230163270219506</v>
      </c>
      <c r="K130" s="107">
        <f>'Enhanced - Aggs'!K28</f>
        <v>3.8172339935292024E-2</v>
      </c>
      <c r="L130" s="110">
        <f>'Enhanced - Aggs'!L28</f>
        <v>9758320.7362419683</v>
      </c>
      <c r="M130" s="111">
        <f>'Enhanced - Aggs'!M28</f>
        <v>1157143.4220886603</v>
      </c>
      <c r="N130" s="107">
        <f>'Enhanced - Aggs'!N28</f>
        <v>0.13453314352496504</v>
      </c>
      <c r="O130" s="105">
        <f>'Enhanced - Aggs'!O28</f>
        <v>2159070.2059391709</v>
      </c>
      <c r="P130" s="106">
        <f>'Enhanced - Aggs'!P28</f>
        <v>205980.27235618816</v>
      </c>
      <c r="Q130" s="107">
        <f>'Enhanced - Aggs'!Q28</f>
        <v>0.10546379294388826</v>
      </c>
    </row>
    <row r="131" spans="2:17">
      <c r="B131" s="321"/>
      <c r="C131" s="238" t="s">
        <v>225</v>
      </c>
      <c r="D131" s="242">
        <f>Enhanced!D35</f>
        <v>32252146.154469613</v>
      </c>
      <c r="E131" s="106">
        <f>Enhanced!E35</f>
        <v>785929.96428689361</v>
      </c>
      <c r="F131" s="107">
        <f>Enhanced!F35</f>
        <v>2.4976945417800163E-2</v>
      </c>
      <c r="G131" s="108">
        <f>Enhanced!G35</f>
        <v>0.95599277653759818</v>
      </c>
      <c r="H131" s="109">
        <f>Enhanced!H35</f>
        <v>1.8223494907733007E-2</v>
      </c>
      <c r="I131" s="155">
        <f>Enhanced!I35</f>
        <v>11.430687583590547</v>
      </c>
      <c r="J131" s="156">
        <f>Enhanced!J35</f>
        <v>0.19074594379454801</v>
      </c>
      <c r="K131" s="107">
        <f>Enhanced!K35</f>
        <v>1.6970367810380374E-2</v>
      </c>
      <c r="L131" s="110">
        <f>Enhanced!L35</f>
        <v>368664206.5920434</v>
      </c>
      <c r="M131" s="111">
        <f>Enhanced!M35</f>
        <v>14985772.989185631</v>
      </c>
      <c r="N131" s="107">
        <f>Enhanced!N35</f>
        <v>4.2371181178700361E-2</v>
      </c>
      <c r="O131" s="105">
        <f>Enhanced!O35</f>
        <v>54316346.640828647</v>
      </c>
      <c r="P131" s="106">
        <f>Enhanced!P35</f>
        <v>2019763.9027526975</v>
      </c>
      <c r="Q131" s="107">
        <f>Enhanced!Q35</f>
        <v>3.8621336175416167E-2</v>
      </c>
    </row>
    <row r="132" spans="2:17">
      <c r="B132" s="321"/>
      <c r="C132" s="238" t="s">
        <v>226</v>
      </c>
      <c r="D132" s="242">
        <f>Enhanced!D36</f>
        <v>378506.45807211509</v>
      </c>
      <c r="E132" s="106">
        <f>Enhanced!E36</f>
        <v>155512.41687872072</v>
      </c>
      <c r="F132" s="107">
        <f>Enhanced!F36</f>
        <v>0.69738373297540557</v>
      </c>
      <c r="G132" s="108">
        <f>Enhanced!G36</f>
        <v>1.1219391046311098E-2</v>
      </c>
      <c r="H132" s="109">
        <f>Enhanced!H36</f>
        <v>4.5736297461992249E-3</v>
      </c>
      <c r="I132" s="155">
        <f>Enhanced!I36</f>
        <v>11.424031892647648</v>
      </c>
      <c r="J132" s="156">
        <f>Enhanced!J36</f>
        <v>2.2212377367073959</v>
      </c>
      <c r="K132" s="107">
        <f>Enhanced!K36</f>
        <v>0.2413655786567413</v>
      </c>
      <c r="L132" s="110">
        <f>Enhanced!L36</f>
        <v>4324069.8485889426</v>
      </c>
      <c r="M132" s="111">
        <f>Enhanced!M36</f>
        <v>2271901.5894848732</v>
      </c>
      <c r="N132" s="107">
        <f>Enhanced!N36</f>
        <v>1.1070737398875541</v>
      </c>
      <c r="O132" s="105">
        <f>Enhanced!O36</f>
        <v>806820.98311324662</v>
      </c>
      <c r="P132" s="106">
        <f>Enhanced!P36</f>
        <v>337967.37426444178</v>
      </c>
      <c r="Q132" s="107">
        <f>Enhanced!Q36</f>
        <v>0.72083773673890805</v>
      </c>
    </row>
    <row r="133" spans="2:17">
      <c r="B133" s="321"/>
      <c r="C133" s="238" t="s">
        <v>227</v>
      </c>
      <c r="D133" s="242">
        <f>Enhanced!D37</f>
        <v>101867080.51195654</v>
      </c>
      <c r="E133" s="106">
        <f>Enhanced!E37</f>
        <v>18778080.636860132</v>
      </c>
      <c r="F133" s="107">
        <f>Enhanced!F37</f>
        <v>0.22599959880475506</v>
      </c>
      <c r="G133" s="108">
        <f>Enhanced!G37</f>
        <v>3.0194639659013376</v>
      </c>
      <c r="H133" s="109">
        <f>Enhanced!H37</f>
        <v>0.54321098228002818</v>
      </c>
      <c r="I133" s="155">
        <f>Enhanced!I37</f>
        <v>11.738786245141529</v>
      </c>
      <c r="J133" s="156">
        <f>Enhanced!J37</f>
        <v>0.61402389608178787</v>
      </c>
      <c r="K133" s="107">
        <f>Enhanced!K37</f>
        <v>5.5194338253318716E-2</v>
      </c>
      <c r="L133" s="110">
        <f>Enhanced!L37</f>
        <v>1195795883.5464802</v>
      </c>
      <c r="M133" s="111">
        <f>Enhanced!M37</f>
        <v>271450506.11497808</v>
      </c>
      <c r="N133" s="107">
        <f>Enhanced!N37</f>
        <v>0.29366783535961771</v>
      </c>
      <c r="O133" s="105">
        <f>Enhanced!O37</f>
        <v>252806914.42547369</v>
      </c>
      <c r="P133" s="106">
        <f>Enhanced!P37</f>
        <v>44647169.013541162</v>
      </c>
      <c r="Q133" s="107">
        <f>Enhanced!Q37</f>
        <v>0.21448512499468983</v>
      </c>
    </row>
    <row r="134" spans="2:17">
      <c r="B134" s="321"/>
      <c r="C134" s="238" t="s">
        <v>131</v>
      </c>
      <c r="D134" s="242">
        <f>'Enhanced - Aggs'!D30</f>
        <v>308546.60788303614</v>
      </c>
      <c r="E134" s="106">
        <f>'Enhanced - Aggs'!E30</f>
        <v>43959.247306346893</v>
      </c>
      <c r="F134" s="107">
        <f>'Enhanced - Aggs'!F30</f>
        <v>0.16614265779942855</v>
      </c>
      <c r="G134" s="108">
        <f>'Enhanced - Aggs'!G30</f>
        <v>9.1456961328597857E-3</v>
      </c>
      <c r="H134" s="109">
        <f>'Enhanced - Aggs'!H30</f>
        <v>1.2603534034801803E-3</v>
      </c>
      <c r="I134" s="155">
        <f>'Enhanced - Aggs'!I30</f>
        <v>19.0330398978207</v>
      </c>
      <c r="J134" s="156">
        <f>'Enhanced - Aggs'!J30</f>
        <v>0.42124957166994648</v>
      </c>
      <c r="K134" s="107">
        <f>'Enhanced - Aggs'!K30</f>
        <v>2.2633479331543079E-2</v>
      </c>
      <c r="L134" s="110">
        <f>'Enhanced - Aggs'!L30</f>
        <v>5872579.8981750654</v>
      </c>
      <c r="M134" s="111">
        <f>'Enhanced - Aggs'!M30</f>
        <v>948135.42017207947</v>
      </c>
      <c r="N134" s="107">
        <f>'Enhanced - Aggs'!N30</f>
        <v>0.19253652354236261</v>
      </c>
      <c r="O134" s="105">
        <f>'Enhanced - Aggs'!O30</f>
        <v>581505.44531989098</v>
      </c>
      <c r="P134" s="106">
        <f>'Enhanced - Aggs'!P30</f>
        <v>76790.180249810219</v>
      </c>
      <c r="Q134" s="107">
        <f>'Enhanced - Aggs'!Q30</f>
        <v>0.15214554732983507</v>
      </c>
    </row>
    <row r="135" spans="2:17">
      <c r="B135" s="322"/>
      <c r="C135" s="239" t="s">
        <v>179</v>
      </c>
      <c r="D135" s="242">
        <f>'Enhanced - Aggs'!D31</f>
        <v>27232710.236828018</v>
      </c>
      <c r="E135" s="106">
        <f>'Enhanced - Aggs'!E31</f>
        <v>8733857.7608779371</v>
      </c>
      <c r="F135" s="107">
        <f>'Enhanced - Aggs'!F31</f>
        <v>0.47212970492264955</v>
      </c>
      <c r="G135" s="108">
        <f>'Enhanced - Aggs'!G31</f>
        <v>8.4443311039571025</v>
      </c>
      <c r="H135" s="109">
        <f>'Enhanced - Aggs'!H31</f>
        <v>2.0283040756495128</v>
      </c>
      <c r="I135" s="155">
        <f>'Enhanced - Aggs'!I31</f>
        <v>31.100406683072318</v>
      </c>
      <c r="J135" s="156">
        <f>'Enhanced - Aggs'!J31</f>
        <v>1.858916811867541</v>
      </c>
      <c r="K135" s="107">
        <f>'Enhanced - Aggs'!K31</f>
        <v>6.3571207214653175E-2</v>
      </c>
      <c r="L135" s="110">
        <f>'Enhanced - Aggs'!L31</f>
        <v>846948363.44761801</v>
      </c>
      <c r="M135" s="111">
        <f>'Enhanced - Aggs'!M31</f>
        <v>306014356.14321232</v>
      </c>
      <c r="N135" s="107">
        <f>'Enhanced - Aggs'!N31</f>
        <v>0.56571476744113358</v>
      </c>
      <c r="O135" s="105">
        <f>'Enhanced - Aggs'!O31</f>
        <v>160861417.09433305</v>
      </c>
      <c r="P135" s="106">
        <f>'Enhanced - Aggs'!P31</f>
        <v>48692454.782420129</v>
      </c>
      <c r="Q135" s="107">
        <f>'Enhanced - Aggs'!Q31</f>
        <v>0.43409918197352121</v>
      </c>
    </row>
    <row r="136" spans="2:17" ht="15" thickBot="1">
      <c r="B136" s="323"/>
      <c r="C136" s="240" t="s">
        <v>228</v>
      </c>
      <c r="D136" s="243">
        <f>Enhanced!D38</f>
        <v>1021560.1135376556</v>
      </c>
      <c r="E136" s="129">
        <f>Enhanced!E38</f>
        <v>95451.565299530048</v>
      </c>
      <c r="F136" s="130">
        <f>Enhanced!F38</f>
        <v>0.10306736233146946</v>
      </c>
      <c r="G136" s="131">
        <f>Enhanced!G38</f>
        <v>3.02802822690789E-2</v>
      </c>
      <c r="H136" s="132">
        <f>Enhanced!H38</f>
        <v>2.6800095593431869E-3</v>
      </c>
      <c r="I136" s="205">
        <f>Enhanced!I38</f>
        <v>8.6560560578665768</v>
      </c>
      <c r="J136" s="157">
        <f>Enhanced!J38</f>
        <v>-1.7971026269709256E-2</v>
      </c>
      <c r="K136" s="130">
        <f>Enhanced!K38</f>
        <v>-2.0718204007658704E-3</v>
      </c>
      <c r="L136" s="133">
        <f>Enhanced!L38</f>
        <v>8842681.6092624906</v>
      </c>
      <c r="M136" s="134">
        <f>Enhanced!M38</f>
        <v>809590.97899485379</v>
      </c>
      <c r="N136" s="130">
        <f>Enhanced!N38</f>
        <v>0.10078200486677204</v>
      </c>
      <c r="O136" s="128">
        <f>Enhanced!O38</f>
        <v>2135366.8694871194</v>
      </c>
      <c r="P136" s="129">
        <f>Enhanced!P38</f>
        <v>198174.75245153648</v>
      </c>
      <c r="Q136" s="130">
        <f>Enhanced!Q38</f>
        <v>0.10229999942122227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Alternatives'!D50</f>
        <v>380344322.8608377</v>
      </c>
      <c r="E137" s="292">
        <f>'Non-Dairy Alternatives'!E50</f>
        <v>-22311786.833285153</v>
      </c>
      <c r="F137" s="293">
        <f>'Non-Dairy Alternatives'!F50</f>
        <v>-5.5411519398611067E-2</v>
      </c>
      <c r="G137" s="294">
        <f>'Non-Dairy Alternatives'!G50</f>
        <v>99.999999999999986</v>
      </c>
      <c r="H137" s="295">
        <f>'Non-Dairy Alternatives'!H50</f>
        <v>-2.8421709430404007E-14</v>
      </c>
      <c r="I137" s="296">
        <f>'Non-Dairy Alternatives'!I50</f>
        <v>8.374182067153578</v>
      </c>
      <c r="J137" s="297">
        <f>'Non-Dairy Alternatives'!J50</f>
        <v>0.15798458471618204</v>
      </c>
      <c r="K137" s="293">
        <f>'Non-Dairy Alternatives'!K50</f>
        <v>1.9228430798296094E-2</v>
      </c>
      <c r="L137" s="298">
        <f>'Non-Dairy Alternatives'!L50</f>
        <v>3185072607.8448977</v>
      </c>
      <c r="M137" s="299">
        <f>'Non-Dairy Alternatives'!M50</f>
        <v>-123229506.91199017</v>
      </c>
      <c r="N137" s="293">
        <f>'Non-Dairy Alternatives'!N50</f>
        <v>-3.7248565166499534E-2</v>
      </c>
      <c r="O137" s="291">
        <f>'Non-Dairy Alternatives'!O50</f>
        <v>806109447.32124054</v>
      </c>
      <c r="P137" s="292">
        <f>'Non-Dairy Alternatives'!P50</f>
        <v>-29418945.484272718</v>
      </c>
      <c r="Q137" s="293">
        <f>'Non-Dairy Alternatives'!Q50</f>
        <v>-3.5209988957395723E-2</v>
      </c>
    </row>
    <row r="138" spans="2:17" ht="15.5" customHeight="1">
      <c r="B138" s="322"/>
      <c r="C138" s="82" t="s">
        <v>265</v>
      </c>
      <c r="D138" s="121">
        <f>'Non-Dairy Alternatives'!D51</f>
        <v>3240346.5018451428</v>
      </c>
      <c r="E138" s="122">
        <f>'Non-Dairy Alternatives'!E51</f>
        <v>251236.70887530502</v>
      </c>
      <c r="F138" s="123">
        <f>'Non-Dairy Alternatives'!F51</f>
        <v>8.4050679391635241E-2</v>
      </c>
      <c r="G138" s="124">
        <f>'Non-Dairy Alternatives'!G51</f>
        <v>0.85195080012558433</v>
      </c>
      <c r="H138" s="125">
        <f>'Non-Dairy Alternatives'!H51</f>
        <v>0.10960274653699942</v>
      </c>
      <c r="I138" s="204">
        <f>'Non-Dairy Alternatives'!I51</f>
        <v>14.937731411873772</v>
      </c>
      <c r="J138" s="152">
        <f>'Non-Dairy Alternatives'!J51</f>
        <v>0.72010635858388561</v>
      </c>
      <c r="K138" s="245">
        <f>'Non-Dairy Alternatives'!K51</f>
        <v>5.0648849993217164E-2</v>
      </c>
      <c r="L138" s="257">
        <f>'Non-Dairy Alternatives'!L51</f>
        <v>48403425.725967482</v>
      </c>
      <c r="M138" s="127">
        <f>'Non-Dairy Alternatives'!M51</f>
        <v>5905383.4464053735</v>
      </c>
      <c r="N138" s="123">
        <f>'Non-Dairy Alternatives'!N51</f>
        <v>0.13895659963718737</v>
      </c>
      <c r="O138" s="121">
        <f>'Non-Dairy Alternatives'!O51</f>
        <v>8790619.3922818676</v>
      </c>
      <c r="P138" s="122">
        <f>'Non-Dairy Alternatives'!P51</f>
        <v>923352.43458682857</v>
      </c>
      <c r="Q138" s="123">
        <f>'Non-Dairy Alternatives'!Q51</f>
        <v>0.11736635346836552</v>
      </c>
    </row>
    <row r="139" spans="2:17">
      <c r="B139" s="321"/>
      <c r="C139" s="255" t="s">
        <v>85</v>
      </c>
      <c r="D139" s="105">
        <f>'Non-Dairy Alternatives'!D52</f>
        <v>244029077.24361241</v>
      </c>
      <c r="E139" s="106">
        <f>'Non-Dairy Alternatives'!E52</f>
        <v>-23493636.978756934</v>
      </c>
      <c r="F139" s="107">
        <f>'Non-Dairy Alternatives'!F52</f>
        <v>-8.7819223302394542E-2</v>
      </c>
      <c r="G139" s="108">
        <f>'Non-Dairy Alternatives'!G52</f>
        <v>64.160041987244</v>
      </c>
      <c r="H139" s="109">
        <f>'Non-Dairy Alternatives'!H52</f>
        <v>-2.2794600547323824</v>
      </c>
      <c r="I139" s="155">
        <f>'Non-Dairy Alternatives'!I52</f>
        <v>6.8507769997556132</v>
      </c>
      <c r="J139" s="156">
        <f>'Non-Dairy Alternatives'!J52</f>
        <v>3.753315635709864E-2</v>
      </c>
      <c r="K139" s="244">
        <f>'Non-Dairy Alternatives'!K52</f>
        <v>5.5088526434387422E-3</v>
      </c>
      <c r="L139" s="247">
        <f>'Non-Dairy Alternatives'!L52</f>
        <v>1671788789.6521258</v>
      </c>
      <c r="M139" s="111">
        <f>'Non-Dairy Alternatives'!M52</f>
        <v>-150908695.99269223</v>
      </c>
      <c r="N139" s="107">
        <f>'Non-Dairy Alternatives'!N52</f>
        <v>-8.2794153819389871E-2</v>
      </c>
      <c r="O139" s="105">
        <f>'Non-Dairy Alternatives'!O52</f>
        <v>431418879.00647855</v>
      </c>
      <c r="P139" s="106">
        <f>'Non-Dairy Alternatives'!P52</f>
        <v>-39847113.396440506</v>
      </c>
      <c r="Q139" s="107">
        <f>'Non-Dairy Alternatives'!Q52</f>
        <v>-8.4553339385398205E-2</v>
      </c>
    </row>
    <row r="140" spans="2:17">
      <c r="B140" s="321"/>
      <c r="C140" s="255" t="s">
        <v>87</v>
      </c>
      <c r="D140" s="105">
        <f>'Non-Dairy Alternatives'!D53</f>
        <v>1730231.5326900606</v>
      </c>
      <c r="E140" s="106">
        <f>'Non-Dairy Alternatives'!E53</f>
        <v>-555510.17162729031</v>
      </c>
      <c r="F140" s="107">
        <f>'Non-Dairy Alternatives'!F53</f>
        <v>-0.24303278475342707</v>
      </c>
      <c r="G140" s="108">
        <f>'Non-Dairy Alternatives'!G53</f>
        <v>0.4549118860709605</v>
      </c>
      <c r="H140" s="109">
        <f>'Non-Dairy Alternatives'!H53</f>
        <v>-0.11275408230431433</v>
      </c>
      <c r="I140" s="155">
        <f>'Non-Dairy Alternatives'!I53</f>
        <v>10.962880539124011</v>
      </c>
      <c r="J140" s="156">
        <f>'Non-Dairy Alternatives'!J53</f>
        <v>0.74916589624677776</v>
      </c>
      <c r="K140" s="244">
        <f>'Non-Dairy Alternatives'!K53</f>
        <v>7.3349013795801082E-2</v>
      </c>
      <c r="L140" s="247">
        <f>'Non-Dairy Alternatives'!L53</f>
        <v>18968321.597906575</v>
      </c>
      <c r="M140" s="111">
        <f>'Non-Dairy Alternatives'!M53</f>
        <v>-4377591.9173147157</v>
      </c>
      <c r="N140" s="107">
        <f>'Non-Dairy Alternatives'!N53</f>
        <v>-0.18750998603933711</v>
      </c>
      <c r="O140" s="105">
        <f>'Non-Dairy Alternatives'!O53</f>
        <v>4000340.2480900595</v>
      </c>
      <c r="P140" s="106">
        <f>'Non-Dairy Alternatives'!P53</f>
        <v>-1052048.7551160166</v>
      </c>
      <c r="Q140" s="107">
        <f>'Non-Dairy Alternatives'!Q53</f>
        <v>-0.20822797976332025</v>
      </c>
    </row>
    <row r="141" spans="2:17">
      <c r="B141" s="321"/>
      <c r="C141" s="255" t="s">
        <v>261</v>
      </c>
      <c r="D141" s="105">
        <f>'Non-Dairy Alternatives'!D54</f>
        <v>28134365.221716009</v>
      </c>
      <c r="E141" s="106">
        <f>'Non-Dairy Alternatives'!E54</f>
        <v>2511148.973197706</v>
      </c>
      <c r="F141" s="107">
        <f>'Non-Dairy Alternatives'!F54</f>
        <v>9.8002879452844513E-2</v>
      </c>
      <c r="G141" s="108">
        <f>'Non-Dairy Alternatives'!G54</f>
        <v>7.397077734747719</v>
      </c>
      <c r="H141" s="109">
        <f>'Non-Dairy Alternatives'!H54</f>
        <v>1.0335293788111981</v>
      </c>
      <c r="I141" s="155">
        <f>'Non-Dairy Alternatives'!I54</f>
        <v>14.784877004742878</v>
      </c>
      <c r="J141" s="156">
        <f>'Non-Dairy Alternatives'!J54</f>
        <v>-0.19832032656669263</v>
      </c>
      <c r="K141" s="244">
        <f>'Non-Dairy Alternatives'!K54</f>
        <v>-1.3236181983152118E-2</v>
      </c>
      <c r="L141" s="247">
        <f>'Non-Dairy Alternatives'!L54</f>
        <v>415963129.40958679</v>
      </c>
      <c r="M141" s="111">
        <f>'Non-Dairy Alternatives'!M54</f>
        <v>32045424.095219314</v>
      </c>
      <c r="N141" s="107">
        <f>'Non-Dairy Alternatives'!N54</f>
        <v>8.3469513522381605E-2</v>
      </c>
      <c r="O141" s="105">
        <f>'Non-Dairy Alternatives'!O54</f>
        <v>133442239.68597957</v>
      </c>
      <c r="P141" s="106">
        <f>'Non-Dairy Alternatives'!P54</f>
        <v>9293015.4116364866</v>
      </c>
      <c r="Q141" s="107">
        <f>'Non-Dairy Alternatives'!Q54</f>
        <v>7.4853592247188919E-2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Alternatives'!D56</f>
        <v>1839842.6630060908</v>
      </c>
      <c r="E143" s="106">
        <f>'Non-Dairy Alternatives'!E56</f>
        <v>134305.33679104852</v>
      </c>
      <c r="F143" s="107">
        <f>'Non-Dairy Alternatives'!F56</f>
        <v>7.8746641733782069E-2</v>
      </c>
      <c r="G143" s="108">
        <f>'Non-Dairy Alternatives'!G56</f>
        <v>0.48373080717160105</v>
      </c>
      <c r="H143" s="109">
        <f>'Non-Dairy Alternatives'!H56</f>
        <v>6.015910785958728E-2</v>
      </c>
      <c r="I143" s="155">
        <f>'Non-Dairy Alternatives'!I56</f>
        <v>25.00362620612168</v>
      </c>
      <c r="J143" s="156">
        <f>'Non-Dairy Alternatives'!J56</f>
        <v>1.4779443208843581</v>
      </c>
      <c r="K143" s="244">
        <f>'Non-Dairy Alternatives'!K56</f>
        <v>6.2822592267210237E-2</v>
      </c>
      <c r="L143" s="247">
        <f>'Non-Dairy Alternatives'!L56</f>
        <v>46002738.223879792</v>
      </c>
      <c r="M143" s="111">
        <f>'Non-Dairy Alternatives'!M56</f>
        <v>5878809.6439464763</v>
      </c>
      <c r="N143" s="107">
        <f>'Non-Dairy Alternatives'!N56</f>
        <v>0.14651630216704584</v>
      </c>
      <c r="O143" s="105">
        <f>'Non-Dairy Alternatives'!O56</f>
        <v>6963014.5340074571</v>
      </c>
      <c r="P143" s="106">
        <f>'Non-Dairy Alternatives'!P56</f>
        <v>527036.77649405226</v>
      </c>
      <c r="Q143" s="107">
        <f>'Non-Dairy Alternatives'!Q56</f>
        <v>8.1889154430154126E-2</v>
      </c>
    </row>
    <row r="144" spans="2:17">
      <c r="B144" s="321"/>
      <c r="C144" s="255" t="s">
        <v>264</v>
      </c>
      <c r="D144" s="105">
        <f>'Non-Dairy Alternatives'!D57</f>
        <v>1429532.6116199261</v>
      </c>
      <c r="E144" s="106">
        <f>'Non-Dairy Alternatives'!E57</f>
        <v>81081.731134612812</v>
      </c>
      <c r="F144" s="107">
        <f>'Non-Dairy Alternatives'!F57</f>
        <v>6.012953998400828E-2</v>
      </c>
      <c r="G144" s="108">
        <f>'Non-Dairy Alternatives'!G57</f>
        <v>0.37585222801996981</v>
      </c>
      <c r="H144" s="109">
        <f>'Non-Dairy Alternatives'!H57</f>
        <v>4.0963262468282968E-2</v>
      </c>
      <c r="I144" s="155">
        <f>'Non-Dairy Alternatives'!I57</f>
        <v>7.8691197121432914</v>
      </c>
      <c r="J144" s="156">
        <f>'Non-Dairy Alternatives'!J57</f>
        <v>0.20962781082599591</v>
      </c>
      <c r="K144" s="244">
        <f>'Non-Dairy Alternatives'!K57</f>
        <v>2.7368370321005715E-2</v>
      </c>
      <c r="L144" s="247">
        <f>'Non-Dairy Alternatives'!L57</f>
        <v>11249163.25325004</v>
      </c>
      <c r="M144" s="111">
        <f>'Non-Dairy Alternatives'!M57</f>
        <v>920714.65484860726</v>
      </c>
      <c r="N144" s="107">
        <f>'Non-Dairy Alternatives'!N57</f>
        <v>8.9143557822528086E-2</v>
      </c>
      <c r="O144" s="105">
        <f>'Non-Dairy Alternatives'!O57</f>
        <v>2892406.2820350123</v>
      </c>
      <c r="P144" s="106">
        <f>'Non-Dairy Alternatives'!P57</f>
        <v>117673.30523089739</v>
      </c>
      <c r="Q144" s="107">
        <f>'Non-Dairy Alternatives'!Q57</f>
        <v>4.2408875453821604E-2</v>
      </c>
    </row>
    <row r="145" spans="2:17">
      <c r="B145" s="321"/>
      <c r="C145" s="255" t="s">
        <v>229</v>
      </c>
      <c r="D145" s="105">
        <f>'Non-Dairy Alternatives'!D58</f>
        <v>65678579.921887621</v>
      </c>
      <c r="E145" s="106">
        <f>'Non-Dairy Alternatives'!E58</f>
        <v>147880.31184051931</v>
      </c>
      <c r="F145" s="107">
        <f>'Non-Dairy Alternatives'!F58</f>
        <v>2.2566569977202936E-3</v>
      </c>
      <c r="G145" s="108">
        <f>'Non-Dairy Alternatives'!G58</f>
        <v>17.268189893797473</v>
      </c>
      <c r="H145" s="109">
        <f>'Non-Dairy Alternatives'!H58</f>
        <v>0.99358284516050688</v>
      </c>
      <c r="I145" s="155">
        <f>'Non-Dairy Alternatives'!I58</f>
        <v>10.274644842532304</v>
      </c>
      <c r="J145" s="156">
        <f>'Non-Dairy Alternatives'!J58</f>
        <v>-0.10767282445044657</v>
      </c>
      <c r="K145" s="244">
        <f>'Non-Dairy Alternatives'!K58</f>
        <v>-1.0370788864692658E-2</v>
      </c>
      <c r="L145" s="247">
        <f>'Non-Dairy Alternatives'!L58</f>
        <v>674824082.45926833</v>
      </c>
      <c r="M145" s="111">
        <f>'Non-Dairy Alternatives'!M58</f>
        <v>-5536457.8318632841</v>
      </c>
      <c r="N145" s="107">
        <f>'Non-Dairy Alternatives'!N58</f>
        <v>-8.1375351802357478E-3</v>
      </c>
      <c r="O145" s="105">
        <f>'Non-Dairy Alternatives'!O58</f>
        <v>151819625.87010723</v>
      </c>
      <c r="P145" s="106">
        <f>'Non-Dairy Alternatives'!P58</f>
        <v>2540305.1674200892</v>
      </c>
      <c r="Q145" s="107">
        <f>'Non-Dairy Alternatives'!Q58</f>
        <v>1.7017127057266691E-2</v>
      </c>
    </row>
    <row r="146" spans="2:17">
      <c r="B146" s="321"/>
      <c r="C146" s="255" t="s">
        <v>230</v>
      </c>
      <c r="D146" s="105">
        <f>'Non-Dairy Alternatives'!D59</f>
        <v>4267006.1447844887</v>
      </c>
      <c r="E146" s="106">
        <f>'Non-Dairy Alternatives'!E59</f>
        <v>-495504.10596445855</v>
      </c>
      <c r="F146" s="107">
        <f>'Non-Dairy Alternatives'!F59</f>
        <v>-0.10404263295528574</v>
      </c>
      <c r="G146" s="108">
        <f>'Non-Dairy Alternatives'!G59</f>
        <v>1.121879804249299</v>
      </c>
      <c r="H146" s="109">
        <f>'Non-Dairy Alternatives'!H59</f>
        <v>-6.0893817233008019E-2</v>
      </c>
      <c r="I146" s="155">
        <f>'Non-Dairy Alternatives'!I59</f>
        <v>13.786286577685976</v>
      </c>
      <c r="J146" s="156">
        <f>'Non-Dairy Alternatives'!J59</f>
        <v>-0.35650475680686711</v>
      </c>
      <c r="K146" s="244">
        <f>'Non-Dairy Alternatives'!K59</f>
        <v>-2.5207524340501858E-2</v>
      </c>
      <c r="L146" s="247">
        <f>'Non-Dairy Alternatives'!L59</f>
        <v>58826169.540745981</v>
      </c>
      <c r="M146" s="111">
        <f>'Non-Dairy Alternatives'!M59</f>
        <v>-8529019.1639795676</v>
      </c>
      <c r="N146" s="107">
        <f>'Non-Dairy Alternatives'!N59</f>
        <v>-0.1266275000931173</v>
      </c>
      <c r="O146" s="105">
        <f>'Non-Dairy Alternatives'!O59</f>
        <v>11436795.795086093</v>
      </c>
      <c r="P146" s="106">
        <f>'Non-Dairy Alternatives'!P59</f>
        <v>-1363985.8080383334</v>
      </c>
      <c r="Q146" s="107">
        <f>'Non-Dairy Alternatives'!Q59</f>
        <v>-0.10655488471933702</v>
      </c>
    </row>
    <row r="147" spans="2:17">
      <c r="B147" s="321"/>
      <c r="C147" s="83" t="s">
        <v>230</v>
      </c>
      <c r="D147" s="105">
        <f>'Non-Dairy Alternatives'!D60</f>
        <v>1769749.8276423879</v>
      </c>
      <c r="E147" s="106">
        <f>'Non-Dairy Alternatives'!E60</f>
        <v>-314086.14759277389</v>
      </c>
      <c r="F147" s="107">
        <f>'Non-Dairy Alternatives'!F60</f>
        <v>-0.15072498571166529</v>
      </c>
      <c r="G147" s="108">
        <f>'Non-Dairy Alternatives'!G60</f>
        <v>0.46530202273846288</v>
      </c>
      <c r="H147" s="109">
        <f>'Non-Dairy Alternatives'!H60</f>
        <v>-5.222047973098809E-2</v>
      </c>
      <c r="I147" s="155">
        <f>'Non-Dairy Alternatives'!I60</f>
        <v>10.399506484236488</v>
      </c>
      <c r="J147" s="156">
        <f>'Non-Dairy Alternatives'!J60</f>
        <v>0.12416761666887233</v>
      </c>
      <c r="K147" s="244">
        <f>'Non-Dairy Alternatives'!K60</f>
        <v>1.2084041049077865E-2</v>
      </c>
      <c r="L147" s="247">
        <f>'Non-Dairy Alternatives'!L60</f>
        <v>18404524.80804342</v>
      </c>
      <c r="M147" s="111">
        <f>'Non-Dairy Alternatives'!M60</f>
        <v>-3007595.9819261059</v>
      </c>
      <c r="N147" s="107">
        <f>'Non-Dairy Alternatives'!N60</f>
        <v>-0.14046231157704889</v>
      </c>
      <c r="O147" s="105">
        <f>'Non-Dairy Alternatives'!O60</f>
        <v>3980422.9384311372</v>
      </c>
      <c r="P147" s="106">
        <f>'Non-Dairy Alternatives'!P60</f>
        <v>-717519.51500964817</v>
      </c>
      <c r="Q147" s="107">
        <f>'Non-Dairy Alternatives'!Q60</f>
        <v>-0.1527305883630258</v>
      </c>
    </row>
    <row r="148" spans="2:17" ht="15" thickBot="1">
      <c r="B148" s="323"/>
      <c r="C148" s="256" t="s">
        <v>86</v>
      </c>
      <c r="D148" s="128">
        <f>'Non-Dairy Alternatives'!D61</f>
        <v>28225591.192071602</v>
      </c>
      <c r="E148" s="129">
        <f>'Non-Dairy Alternatives'!E61</f>
        <v>-578702.49117597565</v>
      </c>
      <c r="F148" s="130">
        <f>'Non-Dairy Alternatives'!F61</f>
        <v>-2.0090841231512158E-2</v>
      </c>
      <c r="G148" s="131">
        <f>'Non-Dairy Alternatives'!G61</f>
        <v>7.421062835844908</v>
      </c>
      <c r="H148" s="132">
        <f>'Non-Dairy Alternatives'!H61</f>
        <v>0.26749109316634279</v>
      </c>
      <c r="I148" s="205">
        <f>'Non-Dairy Alternatives'!I61</f>
        <v>7.8170997968715996</v>
      </c>
      <c r="J148" s="157">
        <f>'Non-Dairy Alternatives'!J61</f>
        <v>0.30909618404443506</v>
      </c>
      <c r="K148" s="246">
        <f>'Non-Dairy Alternatives'!K61</f>
        <v>4.1168891223807472E-2</v>
      </c>
      <c r="L148" s="248">
        <f>'Non-Dairy Alternatives'!L61</f>
        <v>220642263.17412373</v>
      </c>
      <c r="M148" s="134">
        <f>'Non-Dairy Alternatives'!M61</f>
        <v>4379522.135366261</v>
      </c>
      <c r="N148" s="130">
        <f>'Non-Dairy Alternatives'!N61</f>
        <v>2.0250932335040488E-2</v>
      </c>
      <c r="O148" s="128">
        <f>'Non-Dairy Alternatives'!O61</f>
        <v>51365103.568743482</v>
      </c>
      <c r="P148" s="129">
        <f>'Non-Dairy Alternatives'!P61</f>
        <v>160338.89496341348</v>
      </c>
      <c r="Q148" s="130">
        <f>'Non-Dairy Alternatives'!Q61</f>
        <v>3.1313276407950504E-3</v>
      </c>
    </row>
    <row r="149" spans="2:17">
      <c r="B149" s="226"/>
      <c r="C149" s="82" t="s">
        <v>207</v>
      </c>
      <c r="D149" s="121">
        <f>'Trad vs Value Add'!D25</f>
        <v>133512045.45991704</v>
      </c>
      <c r="E149" s="122">
        <f>'Trad vs Value Add'!E25</f>
        <v>1940926.6872172952</v>
      </c>
      <c r="F149" s="123">
        <f>'Trad vs Value Add'!F25</f>
        <v>1.475192052269777E-2</v>
      </c>
      <c r="G149" s="124">
        <f>'Trad vs Value Add'!G25</f>
        <v>3.957459154163971</v>
      </c>
      <c r="H149" s="125">
        <f>'Trad vs Value Add'!H25</f>
        <v>3.6321868734422225E-2</v>
      </c>
      <c r="I149" s="204">
        <f>'Trad vs Value Add'!I25</f>
        <v>6.4490363600685106</v>
      </c>
      <c r="J149" s="152">
        <f>'Trad vs Value Add'!J25</f>
        <v>6.9531299299777416E-2</v>
      </c>
      <c r="K149" s="123">
        <f>'Trad vs Value Add'!K25</f>
        <v>1.0899168295572895E-2</v>
      </c>
      <c r="L149" s="233">
        <f>'Trad vs Value Add'!L25</f>
        <v>861024035.6781249</v>
      </c>
      <c r="M149" s="234">
        <f>'Trad vs Value Add'!M25</f>
        <v>21665417.616682768</v>
      </c>
      <c r="N149" s="232">
        <f>'Trad vs Value Add'!N25</f>
        <v>2.5811872482730418E-2</v>
      </c>
      <c r="O149" s="251">
        <f>'Trad vs Value Add'!O25</f>
        <v>317291888.49458987</v>
      </c>
      <c r="P149" s="231">
        <f>'Trad vs Value Add'!P25</f>
        <v>2037658.2353219986</v>
      </c>
      <c r="Q149" s="232">
        <f>'Trad vs Value Add'!Q25</f>
        <v>6.4635397077660479E-3</v>
      </c>
    </row>
    <row r="150" spans="2:17">
      <c r="B150" s="226" t="s">
        <v>220</v>
      </c>
      <c r="C150" s="83" t="s">
        <v>208</v>
      </c>
      <c r="D150" s="105">
        <f>'Trad vs Value Add'!D26</f>
        <v>2620472348.4544148</v>
      </c>
      <c r="E150" s="106">
        <f>'Trad vs Value Add'!E26</f>
        <v>-20624195.156510353</v>
      </c>
      <c r="F150" s="107">
        <f>'Trad vs Value Add'!F26</f>
        <v>-7.8089516289748398E-3</v>
      </c>
      <c r="G150" s="108">
        <f>'Trad vs Value Add'!G26</f>
        <v>77.673982507727274</v>
      </c>
      <c r="H150" s="109">
        <f>'Trad vs Value Add'!H26</f>
        <v>-1.0370767898907047</v>
      </c>
      <c r="I150" s="206">
        <f>'Trad vs Value Add'!I26</f>
        <v>3.8063179974147743</v>
      </c>
      <c r="J150" s="156">
        <f>'Trad vs Value Add'!J26</f>
        <v>6.9675417179698051E-2</v>
      </c>
      <c r="K150" s="107">
        <f>'Trad vs Value Add'!K26</f>
        <v>1.864652978806303E-2</v>
      </c>
      <c r="L150" s="110">
        <f>'Trad vs Value Add'!L26</f>
        <v>9974351061.6497993</v>
      </c>
      <c r="M150" s="111">
        <f>'Trad vs Value Add'!M26</f>
        <v>105517258.28153038</v>
      </c>
      <c r="N150" s="107">
        <f>'Trad vs Value Add'!N26</f>
        <v>1.0691968309925024E-2</v>
      </c>
      <c r="O150" s="105">
        <f>'Trad vs Value Add'!O26</f>
        <v>3201519070.8962655</v>
      </c>
      <c r="P150" s="106">
        <f>'Trad vs Value Add'!P26</f>
        <v>-23915707.536988735</v>
      </c>
      <c r="Q150" s="107">
        <f>'Trad vs Value Add'!Q26</f>
        <v>-7.4147236511803603E-3</v>
      </c>
    </row>
    <row r="151" spans="2:17">
      <c r="B151" s="226" t="s">
        <v>218</v>
      </c>
      <c r="C151" s="83" t="s">
        <v>209</v>
      </c>
      <c r="D151" s="105">
        <f>'Trad vs Value Add'!D27</f>
        <v>35683448.791804165</v>
      </c>
      <c r="E151" s="106">
        <f>'Trad vs Value Add'!E27</f>
        <v>2135746.5254810154</v>
      </c>
      <c r="F151" s="107">
        <f>'Trad vs Value Add'!F27</f>
        <v>6.3662974844777495E-2</v>
      </c>
      <c r="G151" s="108">
        <f>'Trad vs Value Add'!G27</f>
        <v>1.0577007534175071</v>
      </c>
      <c r="H151" s="109">
        <f>'Trad vs Value Add'!H27</f>
        <v>5.7898156738030226E-2</v>
      </c>
      <c r="I151" s="206">
        <f>'Trad vs Value Add'!I27</f>
        <v>13.271753173022656</v>
      </c>
      <c r="J151" s="156">
        <f>'Trad vs Value Add'!J27</f>
        <v>0.26897828748287722</v>
      </c>
      <c r="K151" s="107">
        <f>'Trad vs Value Add'!K27</f>
        <v>2.0686221968051186E-2</v>
      </c>
      <c r="L151" s="110">
        <f>'Trad vs Value Add'!L27</f>
        <v>473581924.72701842</v>
      </c>
      <c r="M151" s="111">
        <f>'Trad vs Value Add'!M27</f>
        <v>37368704.230905831</v>
      </c>
      <c r="N151" s="107">
        <f>'Trad vs Value Add'!N27</f>
        <v>8.5666143241614229E-2</v>
      </c>
      <c r="O151" s="105">
        <f>'Trad vs Value Add'!O27</f>
        <v>92563861.448922485</v>
      </c>
      <c r="P151" s="106">
        <f>'Trad vs Value Add'!P27</f>
        <v>6875779.6409303248</v>
      </c>
      <c r="Q151" s="107">
        <f>'Trad vs Value Add'!Q27</f>
        <v>8.024196009355665E-2</v>
      </c>
    </row>
    <row r="152" spans="2:17" ht="15" thickBot="1">
      <c r="B152" s="226"/>
      <c r="C152" s="84" t="s">
        <v>210</v>
      </c>
      <c r="D152" s="128">
        <f>'Trad vs Value Add'!D28</f>
        <v>522192430.12065989</v>
      </c>
      <c r="E152" s="129">
        <f>'Trad vs Value Add'!E28</f>
        <v>30345120.563220501</v>
      </c>
      <c r="F152" s="130">
        <f>'Trad vs Value Add'!F28</f>
        <v>6.1696221517455935E-2</v>
      </c>
      <c r="G152" s="131">
        <f>'Trad vs Value Add'!G28</f>
        <v>15.478417738993866</v>
      </c>
      <c r="H152" s="132">
        <f>'Trad vs Value Add'!H28</f>
        <v>0.82017934873052489</v>
      </c>
      <c r="I152" s="205">
        <f>'Trad vs Value Add'!I28</f>
        <v>9.305771063713804</v>
      </c>
      <c r="J152" s="157">
        <f>'Trad vs Value Add'!J28</f>
        <v>0.17317686014755651</v>
      </c>
      <c r="K152" s="130">
        <f>'Trad vs Value Add'!K28</f>
        <v>1.8962504660497401E-2</v>
      </c>
      <c r="L152" s="133">
        <f>'Trad vs Value Add'!L28</f>
        <v>4859403205.9072294</v>
      </c>
      <c r="M152" s="134">
        <f>'Trad vs Value Add'!M28</f>
        <v>367561317.60330486</v>
      </c>
      <c r="N152" s="130">
        <f>'Trad vs Value Add'!N28</f>
        <v>8.1828641066013216E-2</v>
      </c>
      <c r="O152" s="128">
        <f>'Trad vs Value Add'!O28</f>
        <v>861469708.11671042</v>
      </c>
      <c r="P152" s="129">
        <f>'Trad vs Value Add'!P28</f>
        <v>52632657.962994099</v>
      </c>
      <c r="Q152" s="130">
        <f>'Trad vs Value Add'!Q28</f>
        <v>6.5072016610751779E-2</v>
      </c>
    </row>
    <row r="153" spans="2:17">
      <c r="B153" s="324" t="s">
        <v>219</v>
      </c>
      <c r="C153" s="82" t="s">
        <v>216</v>
      </c>
      <c r="D153" s="121">
        <f>Filtration!D17</f>
        <v>3257712411.9355488</v>
      </c>
      <c r="E153" s="122">
        <f>Filtration!E17</f>
        <v>-5323541.8926782608</v>
      </c>
      <c r="F153" s="123">
        <f>Filtration!F17</f>
        <v>-1.6314689657135489E-3</v>
      </c>
      <c r="G153" s="124">
        <f>Filtration!G17</f>
        <v>96.562551804499492</v>
      </c>
      <c r="H153" s="125">
        <f>Filtration!H17</f>
        <v>-0.68380485495215737</v>
      </c>
      <c r="I153" s="204">
        <f>Filtration!I17</f>
        <v>4.7543737619434863</v>
      </c>
      <c r="J153" s="152">
        <f>Filtration!J17</f>
        <v>9.3596034613677048E-2</v>
      </c>
      <c r="K153" s="123">
        <f>Filtration!K17</f>
        <v>2.0081634458740612E-2</v>
      </c>
      <c r="L153" s="126">
        <f>Filtration!L17</f>
        <v>15488382415.264002</v>
      </c>
      <c r="M153" s="127">
        <f>Filtration!M17</f>
        <v>280097118.18502235</v>
      </c>
      <c r="N153" s="123">
        <f>Filtration!N17</f>
        <v>1.8417402929626785E-2</v>
      </c>
      <c r="O153" s="121">
        <f>Filtration!O17</f>
        <v>4363679922.3605661</v>
      </c>
      <c r="P153" s="122">
        <f>Filtration!P17</f>
        <v>-6200881.6417169571</v>
      </c>
      <c r="Q153" s="123">
        <f>Filtration!Q17</f>
        <v>-1.4190047554701489E-3</v>
      </c>
    </row>
    <row r="154" spans="2:17" ht="15" thickBot="1">
      <c r="B154" s="323"/>
      <c r="C154" s="84" t="s">
        <v>217</v>
      </c>
      <c r="D154" s="128">
        <f>Filtration!D18</f>
        <v>92618491.321978897</v>
      </c>
      <c r="E154" s="129">
        <f>Filtration!E18</f>
        <v>17706201.419041291</v>
      </c>
      <c r="F154" s="130">
        <f>Filtration!F18</f>
        <v>0.23635909998189711</v>
      </c>
      <c r="G154" s="131">
        <f>Filtration!G18</f>
        <v>2.745324551536906</v>
      </c>
      <c r="H154" s="132">
        <f>Filtration!H18</f>
        <v>0.5127572843786834</v>
      </c>
      <c r="I154" s="205">
        <f>Filtration!I18</f>
        <v>12.177521523132263</v>
      </c>
      <c r="J154" s="157">
        <f>Filtration!J18</f>
        <v>0.84844720578408861</v>
      </c>
      <c r="K154" s="130">
        <f>Filtration!K18</f>
        <v>7.4891132498342269E-2</v>
      </c>
      <c r="L154" s="133">
        <f>Filtration!L18</f>
        <v>1127863671.5134368</v>
      </c>
      <c r="M154" s="134">
        <f>Filtration!M18</f>
        <v>279176771.9203254</v>
      </c>
      <c r="N154" s="130">
        <f>Filtration!N18</f>
        <v>0.32895143315417263</v>
      </c>
      <c r="O154" s="128">
        <f>Filtration!O18</f>
        <v>231973227.28755599</v>
      </c>
      <c r="P154" s="129">
        <f>Filtration!P18</f>
        <v>42988146.011252016</v>
      </c>
      <c r="Q154" s="130">
        <f>Filtration!Q18</f>
        <v>0.22746846322965342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390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01-26-2025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Data'!E48</f>
        <v>3369581271.0452499</v>
      </c>
      <c r="E161" s="292">
        <f>'Segment Data'!F48</f>
        <v>21088000.088418007</v>
      </c>
      <c r="F161" s="293">
        <f>'Segment Data'!G48</f>
        <v>6.2977579412581922E-3</v>
      </c>
      <c r="G161" s="294">
        <f>'Segment Data'!H48</f>
        <v>99.999999999999986</v>
      </c>
      <c r="H161" s="295">
        <f>'Segment Data'!I48</f>
        <v>-5.6843418860808015E-14</v>
      </c>
      <c r="I161" s="296">
        <f>'Segment Data'!J48</f>
        <v>5.0293868832227773</v>
      </c>
      <c r="J161" s="297">
        <f>'Segment Data'!K48</f>
        <v>0.15220587940043906</v>
      </c>
      <c r="K161" s="293">
        <f>'Segment Data'!L48</f>
        <v>3.1207756956560043E-2</v>
      </c>
      <c r="L161" s="298">
        <f>'Segment Data'!M48</f>
        <v>16946927846.548115</v>
      </c>
      <c r="M161" s="299">
        <f>'Segment Data'!N48</f>
        <v>615720074.01052856</v>
      </c>
      <c r="N161" s="293">
        <f>'Segment Data'!O48</f>
        <v>3.7702053797020324E-2</v>
      </c>
      <c r="O161" s="291">
        <f>'Segment Data'!P48</f>
        <v>4608174670.3845654</v>
      </c>
      <c r="P161" s="292">
        <f>'Segment Data'!Q48</f>
        <v>42983896.13270092</v>
      </c>
      <c r="Q161" s="293">
        <f>'Segment Data'!R48</f>
        <v>9.4155750018453596E-3</v>
      </c>
    </row>
    <row r="162" spans="2:17" ht="15" thickBot="1">
      <c r="B162" s="324" t="s">
        <v>111</v>
      </c>
      <c r="C162" s="82" t="s">
        <v>111</v>
      </c>
      <c r="D162" s="128">
        <f>'Segment Data'!E51</f>
        <v>3139710617.5247736</v>
      </c>
      <c r="E162" s="129">
        <f>'Segment Data'!F51</f>
        <v>12798514.303875923</v>
      </c>
      <c r="F162" s="130">
        <f>'Segment Data'!G51</f>
        <v>4.0930201685850792E-3</v>
      </c>
      <c r="G162" s="131">
        <f>'Segment Data'!H51</f>
        <v>93.178064719917828</v>
      </c>
      <c r="H162" s="132">
        <f>'Segment Data'!I51</f>
        <v>-0.20459578420151558</v>
      </c>
      <c r="I162" s="205">
        <f>'Segment Data'!J51</f>
        <v>4.7030955919705431</v>
      </c>
      <c r="J162" s="157">
        <f>'Segment Data'!K51</f>
        <v>0.11300128798630382</v>
      </c>
      <c r="K162" s="130">
        <f>'Segment Data'!L51</f>
        <v>2.4618511190111669E-2</v>
      </c>
      <c r="L162" s="133">
        <f>'Segment Data'!M51</f>
        <v>14766359165.343874</v>
      </c>
      <c r="M162" s="134">
        <f>'Segment Data'!N51</f>
        <v>413537731.29025269</v>
      </c>
      <c r="N162" s="130">
        <f>'Segment Data'!O51</f>
        <v>2.8812295421518287E-2</v>
      </c>
      <c r="O162" s="128">
        <f>'Segment Data'!P51</f>
        <v>4057607136.508512</v>
      </c>
      <c r="P162" s="129">
        <f>'Segment Data'!Q51</f>
        <v>31900841.239467621</v>
      </c>
      <c r="Q162" s="130">
        <f>'Segment Data'!R51</f>
        <v>7.9242843117882343E-3</v>
      </c>
    </row>
    <row r="163" spans="2:17">
      <c r="B163" s="321"/>
      <c r="C163" s="102" t="s">
        <v>110</v>
      </c>
      <c r="D163" s="143">
        <f>'Segment Data'!E52</f>
        <v>3122994673.2512054</v>
      </c>
      <c r="E163" s="144">
        <f>'Segment Data'!F52</f>
        <v>14579951.357964039</v>
      </c>
      <c r="F163" s="145">
        <f>'Segment Data'!G52</f>
        <v>4.6904781576519597E-3</v>
      </c>
      <c r="G163" s="146">
        <f>'Segment Data'!H52</f>
        <v>92.681980995295774</v>
      </c>
      <c r="H163" s="147">
        <f>'Segment Data'!I52</f>
        <v>-0.14827041521441231</v>
      </c>
      <c r="I163" s="207">
        <f>'Segment Data'!J52</f>
        <v>4.6732765134237608</v>
      </c>
      <c r="J163" s="161">
        <f>'Segment Data'!K52</f>
        <v>0.11832502215949692</v>
      </c>
      <c r="K163" s="145">
        <f>'Segment Data'!L52</f>
        <v>2.5977229919226835E-2</v>
      </c>
      <c r="L163" s="148">
        <f>'Segment Data'!M52</f>
        <v>14594617658.05237</v>
      </c>
      <c r="M163" s="149">
        <f>'Segment Data'!N52</f>
        <v>435939385.09695816</v>
      </c>
      <c r="N163" s="145">
        <f>'Segment Data'!O52</f>
        <v>3.0789553706411208E-2</v>
      </c>
      <c r="O163" s="143">
        <f>'Segment Data'!P52</f>
        <v>4022585327.4288483</v>
      </c>
      <c r="P163" s="144">
        <f>'Segment Data'!Q52</f>
        <v>35792027.824623108</v>
      </c>
      <c r="Q163" s="145">
        <f>'Segment Data'!R52</f>
        <v>8.9776482337763121E-3</v>
      </c>
    </row>
    <row r="164" spans="2:17" ht="15" thickBot="1">
      <c r="B164" s="323"/>
      <c r="C164" s="98" t="s">
        <v>109</v>
      </c>
      <c r="D164" s="135">
        <f>'Segment Data'!E53</f>
        <v>16715944.273557577</v>
      </c>
      <c r="E164" s="136">
        <f>'Segment Data'!F53</f>
        <v>-1781437.0540815629</v>
      </c>
      <c r="F164" s="137">
        <f>'Segment Data'!G53</f>
        <v>-9.6307527131946277E-2</v>
      </c>
      <c r="G164" s="138">
        <f>'Segment Data'!H53</f>
        <v>0.49608372462173195</v>
      </c>
      <c r="H164" s="139">
        <f>'Segment Data'!I53</f>
        <v>-5.6325368986914481E-2</v>
      </c>
      <c r="I164" s="208">
        <f>'Segment Data'!J53</f>
        <v>10.274113414171248</v>
      </c>
      <c r="J164" s="154">
        <f>'Segment Data'!K53</f>
        <v>-0.22159717639357979</v>
      </c>
      <c r="K164" s="137">
        <f>'Segment Data'!L53</f>
        <v>-2.1113118019163532E-2</v>
      </c>
      <c r="L164" s="140">
        <f>'Segment Data'!M53</f>
        <v>171741507.29149696</v>
      </c>
      <c r="M164" s="141">
        <f>'Segment Data'!N53</f>
        <v>-22401653.80672127</v>
      </c>
      <c r="N164" s="137">
        <f>'Segment Data'!O53</f>
        <v>-0.1153872929646393</v>
      </c>
      <c r="O164" s="135">
        <f>'Segment Data'!P53</f>
        <v>35021809.079661511</v>
      </c>
      <c r="P164" s="136">
        <f>'Segment Data'!Q53</f>
        <v>-3891186.5851586089</v>
      </c>
      <c r="Q164" s="137">
        <f>'Segment Data'!R53</f>
        <v>-9.9997096565775184E-2</v>
      </c>
    </row>
    <row r="165" spans="2:17">
      <c r="B165" s="324" t="s">
        <v>108</v>
      </c>
      <c r="C165" s="82" t="s">
        <v>185</v>
      </c>
      <c r="D165" s="121">
        <f>Fat!E43</f>
        <v>185766328.20662332</v>
      </c>
      <c r="E165" s="122">
        <f>Fat!F43</f>
        <v>-8975405.9403195381</v>
      </c>
      <c r="F165" s="123">
        <f>Fat!G43</f>
        <v>-4.6088764586778935E-2</v>
      </c>
      <c r="G165" s="124">
        <f>Fat!H43</f>
        <v>5.5130389583688011</v>
      </c>
      <c r="H165" s="125">
        <f>Fat!I43</f>
        <v>-0.30276290798213434</v>
      </c>
      <c r="I165" s="204">
        <f>Fat!J43</f>
        <v>5.4010632508785763</v>
      </c>
      <c r="J165" s="152">
        <f>Fat!K43</f>
        <v>0.28884499956217979</v>
      </c>
      <c r="K165" s="123">
        <f>Fat!L43</f>
        <v>5.6500913177523711E-2</v>
      </c>
      <c r="L165" s="126">
        <f>Fat!M43</f>
        <v>1003335688.5274415</v>
      </c>
      <c r="M165" s="127">
        <f>Fat!N43</f>
        <v>7773440.9284347296</v>
      </c>
      <c r="N165" s="123">
        <f>Fat!O43</f>
        <v>7.8080913043678622E-3</v>
      </c>
      <c r="O165" s="121">
        <f>Fat!P43</f>
        <v>284253732.95849621</v>
      </c>
      <c r="P165" s="122">
        <f>Fat!Q43</f>
        <v>-6474136.4597341418</v>
      </c>
      <c r="Q165" s="123">
        <f>Fat!R43</f>
        <v>-2.2268716352131651E-2</v>
      </c>
    </row>
    <row r="166" spans="2:17">
      <c r="B166" s="321"/>
      <c r="C166" s="83" t="s">
        <v>186</v>
      </c>
      <c r="D166" s="105">
        <f>Fat!E44</f>
        <v>408943392.09921426</v>
      </c>
      <c r="E166" s="106">
        <f>Fat!F44</f>
        <v>-12205674.852642477</v>
      </c>
      <c r="F166" s="107">
        <f>Fat!G44</f>
        <v>-2.8981839947986296E-2</v>
      </c>
      <c r="G166" s="108">
        <f>Fat!H44</f>
        <v>12.136326718493399</v>
      </c>
      <c r="H166" s="109">
        <f>Fat!I44</f>
        <v>-0.44094409774788801</v>
      </c>
      <c r="I166" s="206">
        <f>Fat!J44</f>
        <v>4.75545722350153</v>
      </c>
      <c r="J166" s="156">
        <f>Fat!K44</f>
        <v>-1.0347196225110267E-2</v>
      </c>
      <c r="K166" s="107">
        <f>Fat!L44</f>
        <v>-2.1711332051901045E-3</v>
      </c>
      <c r="L166" s="110">
        <f>Fat!M44</f>
        <v>1944712807.961427</v>
      </c>
      <c r="M166" s="111">
        <f>Fat!N44</f>
        <v>-62401276.681482553</v>
      </c>
      <c r="N166" s="107">
        <f>Fat!O44</f>
        <v>-3.1090049718117799E-2</v>
      </c>
      <c r="O166" s="105">
        <f>Fat!P44</f>
        <v>598016156.11228657</v>
      </c>
      <c r="P166" s="106">
        <f>Fat!Q44</f>
        <v>-20831580.383865118</v>
      </c>
      <c r="Q166" s="107">
        <f>Fat!R44</f>
        <v>-3.3661883457490292E-2</v>
      </c>
    </row>
    <row r="167" spans="2:17">
      <c r="B167" s="321"/>
      <c r="C167" s="83" t="s">
        <v>187</v>
      </c>
      <c r="D167" s="105">
        <f>Fat!E45</f>
        <v>1202749054.9200542</v>
      </c>
      <c r="E167" s="106">
        <f>Fat!F45</f>
        <v>-22646715.012803316</v>
      </c>
      <c r="F167" s="107">
        <f>Fat!G45</f>
        <v>-1.8481143454611555E-2</v>
      </c>
      <c r="G167" s="108">
        <f>Fat!H45</f>
        <v>35.694318022694823</v>
      </c>
      <c r="H167" s="109">
        <f>Fat!I45</f>
        <v>-0.9011197092944343</v>
      </c>
      <c r="I167" s="206">
        <f>Fat!J45</f>
        <v>4.868576089406786</v>
      </c>
      <c r="J167" s="156">
        <f>Fat!K45</f>
        <v>0.16711220375234426</v>
      </c>
      <c r="K167" s="107">
        <f>Fat!L45</f>
        <v>3.5544717095935388E-2</v>
      </c>
      <c r="L167" s="110">
        <f>Fat!M45</f>
        <v>5855675290.3403854</v>
      </c>
      <c r="M167" s="111">
        <f>Fat!N45</f>
        <v>94521332.367337227</v>
      </c>
      <c r="N167" s="107">
        <f>Fat!O45</f>
        <v>1.6406666625620389E-2</v>
      </c>
      <c r="O167" s="105">
        <f>Fat!P45</f>
        <v>1614293301.589236</v>
      </c>
      <c r="P167" s="106">
        <f>Fat!Q45</f>
        <v>-9059757.2034208775</v>
      </c>
      <c r="Q167" s="107">
        <f>Fat!R45</f>
        <v>-5.5808914483205076E-3</v>
      </c>
    </row>
    <row r="168" spans="2:17" ht="15" thickBot="1">
      <c r="B168" s="323"/>
      <c r="C168" s="84" t="s">
        <v>188</v>
      </c>
      <c r="D168" s="128">
        <f>Fat!E46</f>
        <v>1572122495.8190281</v>
      </c>
      <c r="E168" s="129">
        <f>Fat!F46</f>
        <v>64915795.894175768</v>
      </c>
      <c r="F168" s="130">
        <f>Fat!G46</f>
        <v>4.3070267599933307E-2</v>
      </c>
      <c r="G168" s="131">
        <f>Fat!H46</f>
        <v>46.656316300433154</v>
      </c>
      <c r="H168" s="132">
        <f>Fat!I46</f>
        <v>1.6448267150242373</v>
      </c>
      <c r="I168" s="205">
        <f>Fat!J46</f>
        <v>5.1797516296441684</v>
      </c>
      <c r="J168" s="157">
        <f>Fat!K46</f>
        <v>0.15895555522388172</v>
      </c>
      <c r="K168" s="130">
        <f>Fat!L46</f>
        <v>3.1659432661230939E-2</v>
      </c>
      <c r="L168" s="133">
        <f>Fat!M46</f>
        <v>8143204059.7188683</v>
      </c>
      <c r="M168" s="134">
        <f>Fat!N46</f>
        <v>575826577.39621449</v>
      </c>
      <c r="N168" s="130">
        <f>Fat!O46</f>
        <v>7.6093280497945517E-2</v>
      </c>
      <c r="O168" s="128">
        <f>Fat!P46</f>
        <v>2111611479.7245483</v>
      </c>
      <c r="P168" s="129">
        <f>Fat!Q46</f>
        <v>79349370.179716587</v>
      </c>
      <c r="Q168" s="130">
        <f>Fat!R46</f>
        <v>3.9044850468372194E-2</v>
      </c>
    </row>
    <row r="169" spans="2:17" ht="15" customHeight="1">
      <c r="B169" s="330" t="s">
        <v>107</v>
      </c>
      <c r="C169" s="82" t="s">
        <v>201</v>
      </c>
      <c r="D169" s="121">
        <f>Fat!E47</f>
        <v>183343833.89180398</v>
      </c>
      <c r="E169" s="122">
        <f>Fat!F47</f>
        <v>-8730520.7970651984</v>
      </c>
      <c r="F169" s="123">
        <f>Fat!G47</f>
        <v>-4.5453859840931365E-2</v>
      </c>
      <c r="G169" s="124">
        <f>Fat!H47</f>
        <v>5.4411459212239253</v>
      </c>
      <c r="H169" s="125">
        <f>Fat!I47</f>
        <v>-0.2949968494612305</v>
      </c>
      <c r="I169" s="204">
        <f>Fat!J47</f>
        <v>5.3524439698355417</v>
      </c>
      <c r="J169" s="152">
        <f>Fat!K47</f>
        <v>0.2821815592713488</v>
      </c>
      <c r="K169" s="123">
        <f>Fat!L47</f>
        <v>5.565423175798688E-2</v>
      </c>
      <c r="L169" s="126">
        <f>Fat!M47</f>
        <v>981337598.12071538</v>
      </c>
      <c r="M169" s="127">
        <f>Fat!N47</f>
        <v>7470217.5083677769</v>
      </c>
      <c r="N169" s="123">
        <f>Fat!O47</f>
        <v>7.6706722671732357E-3</v>
      </c>
      <c r="O169" s="121">
        <f>Fat!P47</f>
        <v>277163746.08014792</v>
      </c>
      <c r="P169" s="122">
        <f>Fat!Q47</f>
        <v>-6169052.3805766106</v>
      </c>
      <c r="Q169" s="123">
        <f>Fat!R47</f>
        <v>-2.1773167152167035E-2</v>
      </c>
    </row>
    <row r="170" spans="2:17">
      <c r="B170" s="331"/>
      <c r="C170" s="83" t="s">
        <v>202</v>
      </c>
      <c r="D170" s="105">
        <f>Fat!E48</f>
        <v>314580839.14090502</v>
      </c>
      <c r="E170" s="106">
        <f>Fat!F48</f>
        <v>-10721708.986116827</v>
      </c>
      <c r="F170" s="107">
        <f>Fat!G48</f>
        <v>-3.2959191521396536E-2</v>
      </c>
      <c r="G170" s="108">
        <f>Fat!H48</f>
        <v>9.3359030050437521</v>
      </c>
      <c r="H170" s="109">
        <f>Fat!I48</f>
        <v>-0.37899028587412786</v>
      </c>
      <c r="I170" s="206">
        <f>Fat!J48</f>
        <v>4.3026885614207551</v>
      </c>
      <c r="J170" s="156">
        <f>Fat!K48</f>
        <v>2.3815358466717562E-2</v>
      </c>
      <c r="K170" s="107">
        <f>Fat!L48</f>
        <v>5.5658014007697112E-3</v>
      </c>
      <c r="L170" s="110">
        <f>Fat!M48</f>
        <v>1353543378.2137146</v>
      </c>
      <c r="M170" s="111">
        <f>Fat!N48</f>
        <v>-38384977.819665194</v>
      </c>
      <c r="N170" s="107">
        <f>Fat!O48</f>
        <v>-2.7576834434964757E-2</v>
      </c>
      <c r="O170" s="105">
        <f>Fat!P48</f>
        <v>392932032.19742471</v>
      </c>
      <c r="P170" s="106">
        <f>Fat!Q48</f>
        <v>-14198046.542514205</v>
      </c>
      <c r="Q170" s="107">
        <f>Fat!R48</f>
        <v>-3.487348954038702E-2</v>
      </c>
    </row>
    <row r="171" spans="2:17">
      <c r="B171" s="331"/>
      <c r="C171" s="83" t="s">
        <v>203</v>
      </c>
      <c r="D171" s="105">
        <f>Fat!E49</f>
        <v>1169187406.0110228</v>
      </c>
      <c r="E171" s="106">
        <f>Fat!F49</f>
        <v>-26347214.150596142</v>
      </c>
      <c r="F171" s="107">
        <f>Fat!G49</f>
        <v>-2.2038018561967181E-2</v>
      </c>
      <c r="G171" s="108">
        <f>Fat!H49</f>
        <v>34.698299639122176</v>
      </c>
      <c r="H171" s="109">
        <f>Fat!I49</f>
        <v>-1.0053593925710658</v>
      </c>
      <c r="I171" s="206">
        <f>Fat!J49</f>
        <v>4.6861148011817493</v>
      </c>
      <c r="J171" s="156">
        <f>Fat!K49</f>
        <v>0.13657279975031589</v>
      </c>
      <c r="K171" s="107">
        <f>Fat!L49</f>
        <v>3.001902163060494E-2</v>
      </c>
      <c r="L171" s="110">
        <f>Fat!M49</f>
        <v>5478946408.6635494</v>
      </c>
      <c r="M171" s="111">
        <f>Fat!N49</f>
        <v>39811440.072889328</v>
      </c>
      <c r="N171" s="107">
        <f>Fat!O49</f>
        <v>7.3194433127304641E-3</v>
      </c>
      <c r="O171" s="105">
        <f>Fat!P49</f>
        <v>1526873756.2088912</v>
      </c>
      <c r="P171" s="106">
        <f>Fat!Q49</f>
        <v>-20210083.367400408</v>
      </c>
      <c r="Q171" s="107">
        <f>Fat!R49</f>
        <v>-1.3063340751420075E-2</v>
      </c>
    </row>
    <row r="172" spans="2:17" ht="15" thickBot="1">
      <c r="B172" s="332"/>
      <c r="C172" s="84" t="s">
        <v>204</v>
      </c>
      <c r="D172" s="128">
        <f>Fat!E50</f>
        <v>1472598538.4809992</v>
      </c>
      <c r="E172" s="129">
        <f>Fat!F50</f>
        <v>58597958.237663507</v>
      </c>
      <c r="F172" s="130">
        <f>Fat!G50</f>
        <v>4.1441254732426894E-2</v>
      </c>
      <c r="G172" s="131">
        <f>Fat!H50</f>
        <v>43.702716154526705</v>
      </c>
      <c r="H172" s="132">
        <f>Fat!I50</f>
        <v>1.4747507437052221</v>
      </c>
      <c r="I172" s="205">
        <f>Fat!J50</f>
        <v>4.7212676086976924</v>
      </c>
      <c r="J172" s="157">
        <f>Fat!K50</f>
        <v>9.0512274997307962E-2</v>
      </c>
      <c r="K172" s="130">
        <f>Fat!L50</f>
        <v>1.9545898773490292E-2</v>
      </c>
      <c r="L172" s="133">
        <f>Fat!M50</f>
        <v>6952531780.3459034</v>
      </c>
      <c r="M172" s="134">
        <f>Fat!N50</f>
        <v>404641051.52863789</v>
      </c>
      <c r="N172" s="130">
        <f>Fat!O50</f>
        <v>6.1797160075963503E-2</v>
      </c>
      <c r="O172" s="128">
        <f>Fat!P50</f>
        <v>1860637602.0220473</v>
      </c>
      <c r="P172" s="129">
        <f>Fat!Q50</f>
        <v>72478023.52995348</v>
      </c>
      <c r="Q172" s="130">
        <f>Fat!R50</f>
        <v>4.0532189856943429E-2</v>
      </c>
    </row>
    <row r="173" spans="2:17" ht="15" thickBot="1">
      <c r="B173" s="324" t="s">
        <v>106</v>
      </c>
      <c r="C173" s="142" t="s">
        <v>106</v>
      </c>
      <c r="D173" s="128">
        <f>'Segment Data'!E54</f>
        <v>169243706.15547472</v>
      </c>
      <c r="E173" s="129">
        <f>'Segment Data'!F54</f>
        <v>4544015.8211673796</v>
      </c>
      <c r="F173" s="130">
        <f>'Segment Data'!G54</f>
        <v>2.758970470402184E-2</v>
      </c>
      <c r="G173" s="131">
        <f>'Segment Data'!H54</f>
        <v>5.022692511077941</v>
      </c>
      <c r="H173" s="132">
        <f>'Segment Data'!I54</f>
        <v>0.10407159692437862</v>
      </c>
      <c r="I173" s="205">
        <f>'Segment Data'!J54</f>
        <v>7.858924140696927</v>
      </c>
      <c r="J173" s="157">
        <f>'Segment Data'!K54</f>
        <v>0.11933454690051803</v>
      </c>
      <c r="K173" s="130">
        <f>'Segment Data'!L54</f>
        <v>1.5418717679315897E-2</v>
      </c>
      <c r="L173" s="133">
        <f>'Segment Data'!M54</f>
        <v>1330073447.9662774</v>
      </c>
      <c r="M173" s="134">
        <f>'Segment Data'!N54</f>
        <v>55365438.553381205</v>
      </c>
      <c r="N173" s="130">
        <f>'Segment Data'!O54</f>
        <v>4.3433820251024678E-2</v>
      </c>
      <c r="O173" s="128">
        <f>'Segment Data'!P54</f>
        <v>409636717.68406481</v>
      </c>
      <c r="P173" s="129">
        <f>'Segment Data'!Q54</f>
        <v>9242107.5694957972</v>
      </c>
      <c r="Q173" s="130">
        <f>'Segment Data'!R54</f>
        <v>2.3082497456325044E-2</v>
      </c>
    </row>
    <row r="174" spans="2:17" ht="15" customHeight="1">
      <c r="B174" s="321"/>
      <c r="C174" s="99" t="s">
        <v>120</v>
      </c>
      <c r="D174" s="143">
        <f>'Segment Data'!E55</f>
        <v>153431528.78007731</v>
      </c>
      <c r="E174" s="144">
        <f>'Segment Data'!F55</f>
        <v>5894478.498411864</v>
      </c>
      <c r="F174" s="145">
        <f>'Segment Data'!G55</f>
        <v>3.9952530480707162E-2</v>
      </c>
      <c r="G174" s="146">
        <f>'Segment Data'!H55</f>
        <v>4.5534301279067391</v>
      </c>
      <c r="H174" s="147">
        <f>'Segment Data'!I55</f>
        <v>0.14735735597290667</v>
      </c>
      <c r="I174" s="207">
        <f>'Segment Data'!J55</f>
        <v>6.9663291636765443</v>
      </c>
      <c r="J174" s="161">
        <f>'Segment Data'!K55</f>
        <v>0.25884082555895915</v>
      </c>
      <c r="K174" s="145">
        <f>'Segment Data'!L55</f>
        <v>3.8589828637943066E-2</v>
      </c>
      <c r="L174" s="148">
        <f>'Segment Data'!M55</f>
        <v>1068854533.5681295</v>
      </c>
      <c r="M174" s="149">
        <f>'Segment Data'!N55</f>
        <v>79251489.363590837</v>
      </c>
      <c r="N174" s="145">
        <f>'Segment Data'!O55</f>
        <v>8.008412042355291E-2</v>
      </c>
      <c r="O174" s="143">
        <f>'Segment Data'!P55</f>
        <v>338086140.80152369</v>
      </c>
      <c r="P174" s="144">
        <f>'Segment Data'!Q55</f>
        <v>14158313.758097351</v>
      </c>
      <c r="Q174" s="145">
        <f>'Segment Data'!R55</f>
        <v>4.3708235526796105E-2</v>
      </c>
    </row>
    <row r="175" spans="2:17" ht="15" thickBot="1">
      <c r="B175" s="321"/>
      <c r="C175" s="98" t="s">
        <v>121</v>
      </c>
      <c r="D175" s="135">
        <f>'Segment Data'!E56</f>
        <v>15812177.375403099</v>
      </c>
      <c r="E175" s="136">
        <f>'Segment Data'!F56</f>
        <v>-1350462.6772443764</v>
      </c>
      <c r="F175" s="137">
        <f>'Segment Data'!G56</f>
        <v>-7.8686185406309714E-2</v>
      </c>
      <c r="G175" s="138">
        <f>'Segment Data'!H56</f>
        <v>0.46926238317137042</v>
      </c>
      <c r="H175" s="139">
        <f>'Segment Data'!I56</f>
        <v>-4.3285759048525996E-2</v>
      </c>
      <c r="I175" s="208">
        <f>'Segment Data'!J56</f>
        <v>16.520110304637232</v>
      </c>
      <c r="J175" s="154">
        <f>'Segment Data'!K56</f>
        <v>-9.1842421387514861E-2</v>
      </c>
      <c r="K175" s="137">
        <f>'Segment Data'!L56</f>
        <v>-5.5286950849331501E-3</v>
      </c>
      <c r="L175" s="140">
        <f>'Segment Data'!M56</f>
        <v>261218914.39814845</v>
      </c>
      <c r="M175" s="141">
        <f>'Segment Data'!N56</f>
        <v>-23886050.810210258</v>
      </c>
      <c r="N175" s="137">
        <f>'Segment Data'!O56</f>
        <v>-8.3779848564734735E-2</v>
      </c>
      <c r="O175" s="135">
        <f>'Segment Data'!P56</f>
        <v>71550576.882541344</v>
      </c>
      <c r="P175" s="136">
        <f>'Segment Data'!Q56</f>
        <v>-4916206.1886010766</v>
      </c>
      <c r="Q175" s="137">
        <f>'Segment Data'!R56</f>
        <v>-6.4292049320646652E-2</v>
      </c>
    </row>
    <row r="176" spans="2:17">
      <c r="B176" s="321"/>
      <c r="C176" s="82" t="s">
        <v>105</v>
      </c>
      <c r="D176" s="121">
        <f>Flavor!D54</f>
        <v>221587.15052112599</v>
      </c>
      <c r="E176" s="122">
        <f>Flavor!E54</f>
        <v>128638.09696037183</v>
      </c>
      <c r="F176" s="123">
        <f>Flavor!F54</f>
        <v>1.3839634943274626</v>
      </c>
      <c r="G176" s="124">
        <f>Flavor!G54</f>
        <v>6.5761034590624138E-3</v>
      </c>
      <c r="H176" s="125">
        <f>Flavor!H54</f>
        <v>3.8002563529341677E-3</v>
      </c>
      <c r="I176" s="204">
        <f>Flavor!I54</f>
        <v>11.002174314844995</v>
      </c>
      <c r="J176" s="152">
        <f>Flavor!J54</f>
        <v>1.3155067972073073</v>
      </c>
      <c r="K176" s="123">
        <f>Flavor!K54</f>
        <v>0.13580592033452216</v>
      </c>
      <c r="L176" s="126">
        <f>Flavor!L54</f>
        <v>2437940.4559632242</v>
      </c>
      <c r="M176" s="127">
        <f>Flavor!M54</f>
        <v>1537573.8780411012</v>
      </c>
      <c r="N176" s="123">
        <f>Flavor!N54</f>
        <v>1.7077198507185072</v>
      </c>
      <c r="O176" s="121">
        <f>Flavor!O54</f>
        <v>567295.22104794788</v>
      </c>
      <c r="P176" s="122">
        <f>Flavor!P54</f>
        <v>311792.55533658492</v>
      </c>
      <c r="Q176" s="123">
        <f>Flavor!Q54</f>
        <v>1.2203103809837026</v>
      </c>
    </row>
    <row r="177" spans="2:17">
      <c r="B177" s="321"/>
      <c r="C177" s="83" t="s">
        <v>104</v>
      </c>
      <c r="D177" s="105">
        <f>Flavor!D55</f>
        <v>159889260.17367533</v>
      </c>
      <c r="E177" s="106">
        <f>Flavor!E55</f>
        <v>4449948.5343742967</v>
      </c>
      <c r="F177" s="107">
        <f>Flavor!F55</f>
        <v>2.8628205358374598E-2</v>
      </c>
      <c r="G177" s="108">
        <f>Flavor!G55</f>
        <v>4.7450780174854588</v>
      </c>
      <c r="H177" s="109">
        <f>Flavor!H55</f>
        <v>0.10301070358327458</v>
      </c>
      <c r="I177" s="206">
        <f>Flavor!I55</f>
        <v>7.6586430483671597</v>
      </c>
      <c r="J177" s="156">
        <f>Flavor!J55</f>
        <v>0.27850645712713984</v>
      </c>
      <c r="K177" s="107">
        <f>Flavor!K55</f>
        <v>3.7737303867480969E-2</v>
      </c>
      <c r="L177" s="110">
        <f>Flavor!L55</f>
        <v>1224534770.9376867</v>
      </c>
      <c r="M177" s="111">
        <f>Flavor!M55</f>
        <v>77371419.391320467</v>
      </c>
      <c r="N177" s="107">
        <f>Flavor!N55</f>
        <v>6.7445860510645203E-2</v>
      </c>
      <c r="O177" s="105">
        <f>Flavor!O55</f>
        <v>360877124.90216452</v>
      </c>
      <c r="P177" s="106">
        <f>Flavor!P55</f>
        <v>11697197.403526664</v>
      </c>
      <c r="Q177" s="107">
        <f>Flavor!Q55</f>
        <v>3.3499054448289538E-2</v>
      </c>
    </row>
    <row r="178" spans="2:17">
      <c r="B178" s="321"/>
      <c r="C178" s="83" t="s">
        <v>103</v>
      </c>
      <c r="D178" s="105">
        <f>Flavor!D56</f>
        <v>231981.02084586018</v>
      </c>
      <c r="E178" s="106">
        <f>Flavor!E56</f>
        <v>-9545.8859898287919</v>
      </c>
      <c r="F178" s="107">
        <f>Flavor!F56</f>
        <v>-3.9523074736856831E-2</v>
      </c>
      <c r="G178" s="108">
        <f>Flavor!G56</f>
        <v>6.884565237801764E-3</v>
      </c>
      <c r="H178" s="109">
        <f>Flavor!H56</f>
        <v>-3.284373664015558E-4</v>
      </c>
      <c r="I178" s="206">
        <f>Flavor!I56</f>
        <v>14.05273885496201</v>
      </c>
      <c r="J178" s="156">
        <f>Flavor!J56</f>
        <v>-0.58534745139592737</v>
      </c>
      <c r="K178" s="107">
        <f>Flavor!K56</f>
        <v>-3.9987976511771647E-2</v>
      </c>
      <c r="L178" s="110">
        <f>Flavor!L56</f>
        <v>3259968.7052543713</v>
      </c>
      <c r="M178" s="111">
        <f>Flavor!M56</f>
        <v>-275523.00231411681</v>
      </c>
      <c r="N178" s="107">
        <f>Flavor!N56</f>
        <v>-7.7930603464378079E-2</v>
      </c>
      <c r="O178" s="105">
        <f>Flavor!O56</f>
        <v>1472198.3326343643</v>
      </c>
      <c r="P178" s="106">
        <f>Flavor!P56</f>
        <v>-53045.56592080975</v>
      </c>
      <c r="Q178" s="107">
        <f>Flavor!Q56</f>
        <v>-3.4778415420024633E-2</v>
      </c>
    </row>
    <row r="179" spans="2:17">
      <c r="B179" s="321"/>
      <c r="C179" s="83" t="s">
        <v>102</v>
      </c>
      <c r="D179" s="105">
        <f>Flavor!D57</f>
        <v>409167.17716122326</v>
      </c>
      <c r="E179" s="106">
        <f>Flavor!E57</f>
        <v>-2538.495172847237</v>
      </c>
      <c r="F179" s="107">
        <f>Flavor!F57</f>
        <v>-6.165800821873119E-3</v>
      </c>
      <c r="G179" s="108">
        <f>Flavor!G57</f>
        <v>1.2142968049982626E-2</v>
      </c>
      <c r="H179" s="109">
        <f>Flavor!H57</f>
        <v>-1.5228354586203398E-4</v>
      </c>
      <c r="I179" s="206">
        <f>Flavor!I57</f>
        <v>11.242633211894486</v>
      </c>
      <c r="J179" s="156">
        <f>Flavor!J57</f>
        <v>0.89678609113295416</v>
      </c>
      <c r="K179" s="107">
        <f>Flavor!K57</f>
        <v>8.6680779318044285E-2</v>
      </c>
      <c r="L179" s="110">
        <f>Flavor!L57</f>
        <v>4600116.4951698836</v>
      </c>
      <c r="M179" s="111">
        <f>Flavor!M57</f>
        <v>340672.55045124982</v>
      </c>
      <c r="N179" s="107">
        <f>Flavor!N57</f>
        <v>7.9980522075811383E-2</v>
      </c>
      <c r="O179" s="105">
        <f>Flavor!O57</f>
        <v>1217475.4893375898</v>
      </c>
      <c r="P179" s="106">
        <f>Flavor!P57</f>
        <v>43160.848721310031</v>
      </c>
      <c r="Q179" s="107">
        <f>Flavor!Q57</f>
        <v>3.6754075295066781E-2</v>
      </c>
    </row>
    <row r="180" spans="2:17">
      <c r="B180" s="321"/>
      <c r="C180" s="83" t="s">
        <v>63</v>
      </c>
      <c r="D180" s="105">
        <f>Flavor!D58</f>
        <v>6395397.4356725588</v>
      </c>
      <c r="E180" s="106">
        <f>Flavor!E58</f>
        <v>555200.91495082434</v>
      </c>
      <c r="F180" s="107">
        <f>Flavor!F58</f>
        <v>9.5065450791065556E-2</v>
      </c>
      <c r="G180" s="108">
        <f>Flavor!G58</f>
        <v>0.18979798738282674</v>
      </c>
      <c r="H180" s="109">
        <f>Flavor!H58</f>
        <v>1.538531732084078E-2</v>
      </c>
      <c r="I180" s="206">
        <f>Flavor!I58</f>
        <v>14.167276221563322</v>
      </c>
      <c r="J180" s="156">
        <f>Flavor!J58</f>
        <v>-0.3172170812848325</v>
      </c>
      <c r="K180" s="107">
        <f>Flavor!K58</f>
        <v>-2.1900461041495779E-2</v>
      </c>
      <c r="L180" s="110">
        <f>Flavor!L58</f>
        <v>90605362.017850891</v>
      </c>
      <c r="M180" s="111">
        <f>Flavor!M58</f>
        <v>6013074.6261398345</v>
      </c>
      <c r="N180" s="107">
        <f>Flavor!N58</f>
        <v>7.108301254812785E-2</v>
      </c>
      <c r="O180" s="105">
        <f>Flavor!O58</f>
        <v>39710665.792721204</v>
      </c>
      <c r="P180" s="106">
        <f>Flavor!P58</f>
        <v>1915722.7444854081</v>
      </c>
      <c r="Q180" s="107">
        <f>Flavor!Q58</f>
        <v>5.0687276920631075E-2</v>
      </c>
    </row>
    <row r="181" spans="2:17">
      <c r="B181" s="321"/>
      <c r="C181" s="83" t="s">
        <v>64</v>
      </c>
      <c r="D181" s="105">
        <f>Flavor!D59</f>
        <v>3111080.9035163159</v>
      </c>
      <c r="E181" s="106">
        <f>Flavor!E59</f>
        <v>-590797.37867679168</v>
      </c>
      <c r="F181" s="107">
        <f>Flavor!F59</f>
        <v>-0.15959395032480242</v>
      </c>
      <c r="G181" s="108">
        <f>Flavor!G59</f>
        <v>9.2328412739285326E-2</v>
      </c>
      <c r="H181" s="109">
        <f>Flavor!H59</f>
        <v>-1.8225140236357948E-2</v>
      </c>
      <c r="I181" s="206">
        <f>Flavor!I59</f>
        <v>12.392155050883444</v>
      </c>
      <c r="J181" s="156">
        <f>Flavor!J59</f>
        <v>-2.2230241847111643E-2</v>
      </c>
      <c r="K181" s="107">
        <f>Flavor!K59</f>
        <v>-1.7906840590914252E-3</v>
      </c>
      <c r="L181" s="110">
        <f>Flavor!L59</f>
        <v>38552996.932216741</v>
      </c>
      <c r="M181" s="111">
        <f>Flavor!M59</f>
        <v>-7403546.3697200269</v>
      </c>
      <c r="N181" s="107">
        <f>Flavor!N59</f>
        <v>-0.16109885204111982</v>
      </c>
      <c r="O181" s="105">
        <f>Flavor!O59</f>
        <v>9516245.2004358899</v>
      </c>
      <c r="P181" s="106">
        <f>Flavor!P59</f>
        <v>-2727982.4155408312</v>
      </c>
      <c r="Q181" s="107">
        <f>Flavor!Q59</f>
        <v>-0.22279742757977308</v>
      </c>
    </row>
    <row r="182" spans="2:17">
      <c r="B182" s="321"/>
      <c r="C182" s="83" t="s">
        <v>196</v>
      </c>
      <c r="D182" s="105">
        <f>Flavor!D60</f>
        <v>2359922.2942043114</v>
      </c>
      <c r="E182" s="106">
        <f>Flavor!E60</f>
        <v>-251337.11299619498</v>
      </c>
      <c r="F182" s="107">
        <f>Flavor!F60</f>
        <v>-9.6251300159278269E-2</v>
      </c>
      <c r="G182" s="108">
        <f>Flavor!G60</f>
        <v>7.0036069896371983E-2</v>
      </c>
      <c r="H182" s="109">
        <f>Flavor!H60</f>
        <v>-7.9470465652699274E-3</v>
      </c>
      <c r="I182" s="206">
        <f>Flavor!I60</f>
        <v>13.678770351109437</v>
      </c>
      <c r="J182" s="156">
        <f>Flavor!J60</f>
        <v>1.5152762063546987E-2</v>
      </c>
      <c r="K182" s="107">
        <f>Flavor!K60</f>
        <v>1.1089861059705699E-3</v>
      </c>
      <c r="L182" s="110">
        <f>Flavor!L60</f>
        <v>32280835.108884096</v>
      </c>
      <c r="M182" s="111">
        <f>Flavor!M60</f>
        <v>-3398414.8569022864</v>
      </c>
      <c r="N182" s="107">
        <f>Flavor!N60</f>
        <v>-9.5249055407865948E-2</v>
      </c>
      <c r="O182" s="105">
        <f>Flavor!O60</f>
        <v>9016640.8501638584</v>
      </c>
      <c r="P182" s="106">
        <f>Flavor!P60</f>
        <v>-985668.21635503508</v>
      </c>
      <c r="Q182" s="107">
        <f>Flavor!Q60</f>
        <v>-9.8544067154893208E-2</v>
      </c>
    </row>
    <row r="183" spans="2:17" ht="15" thickBot="1">
      <c r="B183" s="321"/>
      <c r="C183" s="83" t="s">
        <v>197</v>
      </c>
      <c r="D183" s="105">
        <f>Flavor!D61</f>
        <v>461876.73386953189</v>
      </c>
      <c r="E183" s="106">
        <f>Flavor!E61</f>
        <v>141847.31013827189</v>
      </c>
      <c r="F183" s="107">
        <f>Flavor!F61</f>
        <v>0.4432320893637145</v>
      </c>
      <c r="G183" s="108">
        <f>Flavor!G61</f>
        <v>1.3707244215725854E-2</v>
      </c>
      <c r="H183" s="109">
        <f>Flavor!H61</f>
        <v>4.149828451834774E-3</v>
      </c>
      <c r="I183" s="206">
        <f>Flavor!I61</f>
        <v>8.6397009932118589</v>
      </c>
      <c r="J183" s="156">
        <f>Flavor!J61</f>
        <v>-1.0231867079136538</v>
      </c>
      <c r="K183" s="107">
        <f>Flavor!K61</f>
        <v>-0.10588829546207758</v>
      </c>
      <c r="L183" s="110">
        <f>Flavor!L61</f>
        <v>3990476.8763540443</v>
      </c>
      <c r="M183" s="111">
        <f>Flavor!M61</f>
        <v>898068.49378296686</v>
      </c>
      <c r="N183" s="107">
        <f>Flavor!N61</f>
        <v>0.29041070346481807</v>
      </c>
      <c r="O183" s="105">
        <f>Flavor!O61</f>
        <v>1638005.2434081298</v>
      </c>
      <c r="P183" s="106">
        <f>Flavor!P61</f>
        <v>429125.21130537032</v>
      </c>
      <c r="Q183" s="107">
        <f>Flavor!Q61</f>
        <v>0.35497749975978843</v>
      </c>
    </row>
    <row r="184" spans="2:17">
      <c r="B184" s="324" t="s">
        <v>101</v>
      </c>
      <c r="C184" s="101" t="s">
        <v>13</v>
      </c>
      <c r="D184" s="143">
        <f>'Branded vs. Private Label'!D13</f>
        <v>808017633.15158045</v>
      </c>
      <c r="E184" s="144">
        <f>'Branded vs. Private Label'!E13</f>
        <v>15497171.090625525</v>
      </c>
      <c r="F184" s="145">
        <f>'Branded vs. Private Label'!F13</f>
        <v>1.9554285135206507E-2</v>
      </c>
      <c r="G184" s="146">
        <f>'Branded vs. Private Label'!G13</f>
        <v>23.979763898109862</v>
      </c>
      <c r="H184" s="147">
        <f>'Branded vs. Private Label'!H13</f>
        <v>0.31179153170602447</v>
      </c>
      <c r="I184" s="207">
        <f>'Branded vs. Private Label'!I13</f>
        <v>8.5164233606739224</v>
      </c>
      <c r="J184" s="161">
        <f>'Branded vs. Private Label'!J13</f>
        <v>0.35269631040446114</v>
      </c>
      <c r="K184" s="145">
        <f>'Branded vs. Private Label'!K13</f>
        <v>4.320285431307011E-2</v>
      </c>
      <c r="L184" s="148">
        <f>'Branded vs. Private Label'!L13</f>
        <v>6881420246.8085718</v>
      </c>
      <c r="M184" s="149">
        <f>'Branded vs. Private Label'!M13</f>
        <v>411499512.78950119</v>
      </c>
      <c r="N184" s="145">
        <f>'Branded vs. Private Label'!N13</f>
        <v>6.3601940380169156E-2</v>
      </c>
      <c r="O184" s="143">
        <f>'Branded vs. Private Label'!O13</f>
        <v>1510424508.8992786</v>
      </c>
      <c r="P184" s="144">
        <f>'Branded vs. Private Label'!P13</f>
        <v>43139323.228724003</v>
      </c>
      <c r="Q184" s="145">
        <f>'Branded vs. Private Label'!Q13</f>
        <v>2.9400776106799698E-2</v>
      </c>
    </row>
    <row r="185" spans="2:17" ht="15" thickBot="1">
      <c r="B185" s="323"/>
      <c r="C185" s="100" t="s">
        <v>12</v>
      </c>
      <c r="D185" s="135">
        <f>'Branded vs. Private Label'!D14</f>
        <v>2561563637.8932896</v>
      </c>
      <c r="E185" s="136">
        <f>'Branded vs. Private Label'!E14</f>
        <v>5590828.9977679253</v>
      </c>
      <c r="F185" s="137">
        <f>'Branded vs. Private Label'!F14</f>
        <v>2.1873585580841196E-3</v>
      </c>
      <c r="G185" s="138">
        <f>'Branded vs. Private Label'!G14</f>
        <v>76.020236101878837</v>
      </c>
      <c r="H185" s="139">
        <f>'Branded vs. Private Label'!H14</f>
        <v>-0.31179153170671725</v>
      </c>
      <c r="I185" s="208">
        <f>'Branded vs. Private Label'!I14</f>
        <v>3.9217553260017262</v>
      </c>
      <c r="J185" s="154">
        <f>'Branded vs. Private Label'!J14</f>
        <v>6.3676134427183229E-2</v>
      </c>
      <c r="K185" s="137">
        <f>'Branded vs. Private Label'!K14</f>
        <v>1.6504620891723065E-2</v>
      </c>
      <c r="L185" s="140">
        <f>'Branded vs. Private Label'!L14</f>
        <v>10045825839.800365</v>
      </c>
      <c r="M185" s="141">
        <f>'Branded vs. Private Label'!M14</f>
        <v>184680331.57021713</v>
      </c>
      <c r="N185" s="137">
        <f>'Branded vs. Private Label'!N14</f>
        <v>1.8728080973562579E-2</v>
      </c>
      <c r="O185" s="135">
        <f>'Branded vs. Private Label'!O14</f>
        <v>3096435673.6191773</v>
      </c>
      <c r="P185" s="136">
        <f>'Branded vs. Private Label'!P14</f>
        <v>-1423464.3572387695</v>
      </c>
      <c r="Q185" s="137">
        <f>'Branded vs. Private Label'!Q14</f>
        <v>-4.5949938129485288E-4</v>
      </c>
    </row>
    <row r="186" spans="2:17" ht="15" thickBot="1">
      <c r="B186" s="324" t="s">
        <v>100</v>
      </c>
      <c r="C186" s="142" t="s">
        <v>99</v>
      </c>
      <c r="D186" s="114">
        <f>'Single Serve'!E18</f>
        <v>59748762.94438906</v>
      </c>
      <c r="E186" s="115">
        <f>'Single Serve'!F18</f>
        <v>3635755.8324346766</v>
      </c>
      <c r="F186" s="116">
        <f>'Single Serve'!G18</f>
        <v>6.4793459120463193E-2</v>
      </c>
      <c r="G186" s="117">
        <f>'Single Serve'!H18</f>
        <v>1.7731806458508377</v>
      </c>
      <c r="H186" s="118">
        <f>'Single Serve'!I18</f>
        <v>9.7411797854314752E-2</v>
      </c>
      <c r="I186" s="158">
        <f>'Single Serve'!J18</f>
        <v>16.739183068290515</v>
      </c>
      <c r="J186" s="159">
        <f>'Single Serve'!K18</f>
        <v>1.0572614658896597</v>
      </c>
      <c r="K186" s="116">
        <f>'Single Serve'!L18</f>
        <v>6.7419127113082636E-2</v>
      </c>
      <c r="L186" s="119">
        <f>'Single Serve'!M18</f>
        <v>1000145481.0300212</v>
      </c>
      <c r="M186" s="120">
        <f>'Single Serve'!N18</f>
        <v>120185702.62539089</v>
      </c>
      <c r="N186" s="116">
        <f>'Single Serve'!O18</f>
        <v>0.13658090469008471</v>
      </c>
      <c r="O186" s="114">
        <f>'Single Serve'!P18</f>
        <v>253411144.67732379</v>
      </c>
      <c r="P186" s="115">
        <f>'Single Serve'!Q18</f>
        <v>4800978.7555342019</v>
      </c>
      <c r="Q186" s="116">
        <f>'Single Serve'!R18</f>
        <v>1.9311272882720911E-2</v>
      </c>
    </row>
    <row r="187" spans="2:17">
      <c r="B187" s="321"/>
      <c r="C187" s="99" t="s">
        <v>98</v>
      </c>
      <c r="D187" s="143">
        <f>'Single Serve'!E19</f>
        <v>19168743.705632586</v>
      </c>
      <c r="E187" s="144">
        <f>'Single Serve'!F19</f>
        <v>234044.45435327291</v>
      </c>
      <c r="F187" s="145">
        <f>'Single Serve'!G19</f>
        <v>1.2360611132361124E-2</v>
      </c>
      <c r="G187" s="146">
        <f>'Single Serve'!H19</f>
        <v>0.56887613515510793</v>
      </c>
      <c r="H187" s="147">
        <f>'Single Serve'!I19</f>
        <v>3.4069011115607228E-3</v>
      </c>
      <c r="I187" s="160">
        <f>'Single Serve'!J19</f>
        <v>13.367813245043228</v>
      </c>
      <c r="J187" s="161">
        <f>'Single Serve'!K19</f>
        <v>-5.0388686252171411E-2</v>
      </c>
      <c r="K187" s="145">
        <f>'Single Serve'!L19</f>
        <v>-3.7552487665764964E-3</v>
      </c>
      <c r="L187" s="148">
        <f>'Single Serve'!M19</f>
        <v>256244185.99899429</v>
      </c>
      <c r="M187" s="149">
        <f>'Single Serve'!N19</f>
        <v>2174567.9369806647</v>
      </c>
      <c r="N187" s="145">
        <f>'Single Serve'!O19</f>
        <v>8.5589451960757217E-3</v>
      </c>
      <c r="O187" s="143">
        <f>'Single Serve'!P19</f>
        <v>149457434.90529478</v>
      </c>
      <c r="P187" s="144">
        <f>'Single Serve'!Q19</f>
        <v>6533390.5178482234</v>
      </c>
      <c r="Q187" s="145">
        <f>'Single Serve'!R19</f>
        <v>4.5712326052970764E-2</v>
      </c>
    </row>
    <row r="188" spans="2:17" ht="15" thickBot="1">
      <c r="B188" s="321"/>
      <c r="C188" s="98" t="s">
        <v>97</v>
      </c>
      <c r="D188" s="135">
        <f>'Single Serve'!E20</f>
        <v>19108233.926436458</v>
      </c>
      <c r="E188" s="136">
        <f>'Single Serve'!F20</f>
        <v>-1795190.3356286213</v>
      </c>
      <c r="F188" s="137">
        <f>'Single Serve'!G20</f>
        <v>-8.5880203794479734E-2</v>
      </c>
      <c r="G188" s="138">
        <f>'Single Serve'!H20</f>
        <v>0.56708036961841979</v>
      </c>
      <c r="H188" s="139">
        <f>'Single Serve'!I20</f>
        <v>-5.7183219123746909E-2</v>
      </c>
      <c r="I188" s="153">
        <f>'Single Serve'!J20</f>
        <v>17.775540489955933</v>
      </c>
      <c r="J188" s="154">
        <f>'Single Serve'!K20</f>
        <v>1.0968001858684211</v>
      </c>
      <c r="K188" s="137">
        <f>'Single Serve'!L20</f>
        <v>6.5760373137989617E-2</v>
      </c>
      <c r="L188" s="140">
        <f>'Single Serve'!M20</f>
        <v>339659185.85092092</v>
      </c>
      <c r="M188" s="141">
        <f>'Single Serve'!N20</f>
        <v>-8983598.882224679</v>
      </c>
      <c r="N188" s="137">
        <f>'Single Serve'!O20</f>
        <v>-2.5767344903181659E-2</v>
      </c>
      <c r="O188" s="135">
        <f>'Single Serve'!P20</f>
        <v>88198601.708773613</v>
      </c>
      <c r="P188" s="136">
        <f>'Single Serve'!Q20</f>
        <v>-5182939.4516617805</v>
      </c>
      <c r="Q188" s="137">
        <f>'Single Serve'!R20</f>
        <v>-5.5502826225122613E-2</v>
      </c>
    </row>
    <row r="189" spans="2:17">
      <c r="B189" s="321"/>
      <c r="C189" s="82" t="s">
        <v>96</v>
      </c>
      <c r="D189" s="121">
        <f>Size!D37</f>
        <v>39029756.996113323</v>
      </c>
      <c r="E189" s="122">
        <f>Size!E37</f>
        <v>-1456292.5054790974</v>
      </c>
      <c r="F189" s="123">
        <f>Size!F37</f>
        <v>-3.5970229829952106E-2</v>
      </c>
      <c r="G189" s="124">
        <f>Size!G37</f>
        <v>1.158296947205141</v>
      </c>
      <c r="H189" s="125">
        <f>Size!H37</f>
        <v>-5.078565280329661E-2</v>
      </c>
      <c r="I189" s="151">
        <f>Size!I37</f>
        <v>15.652214168348515</v>
      </c>
      <c r="J189" s="152">
        <f>Size!J37</f>
        <v>0.4679765022528688</v>
      </c>
      <c r="K189" s="123">
        <f>Size!K37</f>
        <v>3.0819887869497537E-2</v>
      </c>
      <c r="L189" s="126">
        <f>Size!L37</f>
        <v>610902115.44176447</v>
      </c>
      <c r="M189" s="127">
        <f>Size!M37</f>
        <v>-3847682.3517279625</v>
      </c>
      <c r="N189" s="123">
        <f>Size!N37</f>
        <v>-6.2589404104537519E-3</v>
      </c>
      <c r="O189" s="121">
        <f>Size!O37</f>
        <v>241119158.47366261</v>
      </c>
      <c r="P189" s="122">
        <f>Size!P37</f>
        <v>1807213.0653728247</v>
      </c>
      <c r="Q189" s="123">
        <f>Size!Q37</f>
        <v>7.551704376016587E-3</v>
      </c>
    </row>
    <row r="190" spans="2:17">
      <c r="B190" s="321"/>
      <c r="C190" s="83" t="s">
        <v>95</v>
      </c>
      <c r="D190" s="105">
        <f>Size!D38</f>
        <v>61407269.703330815</v>
      </c>
      <c r="E190" s="106">
        <f>Size!E38</f>
        <v>-980514.79551737756</v>
      </c>
      <c r="F190" s="107">
        <f>Size!F38</f>
        <v>-1.571645480591605E-2</v>
      </c>
      <c r="G190" s="108">
        <f>Size!G38</f>
        <v>1.8224006119396006</v>
      </c>
      <c r="H190" s="109">
        <f>Size!H38</f>
        <v>-4.0759306581630517E-2</v>
      </c>
      <c r="I190" s="155">
        <f>Size!I38</f>
        <v>10.00961121077113</v>
      </c>
      <c r="J190" s="156">
        <f>Size!J38</f>
        <v>5.6196023007546003E-2</v>
      </c>
      <c r="K190" s="107">
        <f>Size!K38</f>
        <v>5.6459036368372972E-3</v>
      </c>
      <c r="L190" s="110">
        <f>Size!L38</f>
        <v>614662895.24530649</v>
      </c>
      <c r="M190" s="111">
        <f>Size!M38</f>
        <v>-6308626.5164506435</v>
      </c>
      <c r="N190" s="107">
        <f>Size!N38</f>
        <v>-1.0159284758425719E-2</v>
      </c>
      <c r="O190" s="105">
        <f>Size!O38</f>
        <v>245001963.11146843</v>
      </c>
      <c r="P190" s="106">
        <f>Size!P38</f>
        <v>-4341877.9445743263</v>
      </c>
      <c r="Q190" s="107">
        <f>Size!Q38</f>
        <v>-1.7413215125688393E-2</v>
      </c>
    </row>
    <row r="191" spans="2:17">
      <c r="B191" s="321"/>
      <c r="C191" s="83" t="s">
        <v>231</v>
      </c>
      <c r="D191" s="105">
        <f>Size!D39</f>
        <v>116306778.08594212</v>
      </c>
      <c r="E191" s="106">
        <f>Size!E39</f>
        <v>19789454.340352297</v>
      </c>
      <c r="F191" s="107">
        <f>Size!F39</f>
        <v>0.20503525763432223</v>
      </c>
      <c r="G191" s="108">
        <f>Size!G39</f>
        <v>3.4516685822468243</v>
      </c>
      <c r="H191" s="109">
        <f>Size!H39</f>
        <v>0.56925801918154306</v>
      </c>
      <c r="I191" s="155">
        <f>Size!I39</f>
        <v>11.73613947970108</v>
      </c>
      <c r="J191" s="156">
        <f>Size!J39</f>
        <v>0.50709846262939173</v>
      </c>
      <c r="K191" s="107">
        <f>Size!K39</f>
        <v>4.5159552080933883E-2</v>
      </c>
      <c r="L191" s="110">
        <f>Size!L39</f>
        <v>1364992570.0512578</v>
      </c>
      <c r="M191" s="111">
        <f>Size!M39</f>
        <v>281195582.85404253</v>
      </c>
      <c r="N191" s="107">
        <f>Size!N39</f>
        <v>0.25945411011082115</v>
      </c>
      <c r="O191" s="105">
        <f>Size!O39</f>
        <v>278670193.18423706</v>
      </c>
      <c r="P191" s="106">
        <f>Size!P39</f>
        <v>47675950.075969666</v>
      </c>
      <c r="Q191" s="107">
        <f>Size!Q39</f>
        <v>0.20639453795228943</v>
      </c>
    </row>
    <row r="192" spans="2:17">
      <c r="B192" s="321"/>
      <c r="C192" s="83" t="s">
        <v>117</v>
      </c>
      <c r="D192" s="105">
        <f>Size!D40</f>
        <v>742762187.29500961</v>
      </c>
      <c r="E192" s="106">
        <f>Size!E40</f>
        <v>518624.58214068413</v>
      </c>
      <c r="F192" s="107">
        <f>Size!F40</f>
        <v>6.9872560463189889E-4</v>
      </c>
      <c r="G192" s="108">
        <f>Size!G40</f>
        <v>22.043159892819663</v>
      </c>
      <c r="H192" s="109">
        <f>Size!H40</f>
        <v>-0.12333418828605147</v>
      </c>
      <c r="I192" s="155">
        <f>Size!I40</f>
        <v>6.2336238209534036</v>
      </c>
      <c r="J192" s="156">
        <f>Size!J40</f>
        <v>9.2443294901109141E-2</v>
      </c>
      <c r="K192" s="107">
        <f>Size!K40</f>
        <v>1.505301700690014E-2</v>
      </c>
      <c r="L192" s="110">
        <f>Size!L40</f>
        <v>4630100064.0256252</v>
      </c>
      <c r="M192" s="111">
        <f>Size!M40</f>
        <v>71848351.105679512</v>
      </c>
      <c r="N192" s="107">
        <f>Size!N40</f>
        <v>1.5762260539941654E-2</v>
      </c>
      <c r="O192" s="105">
        <f>Size!O40</f>
        <v>1482296606.4250286</v>
      </c>
      <c r="P192" s="106">
        <f>Size!P40</f>
        <v>774526.47960114479</v>
      </c>
      <c r="Q192" s="107">
        <f>Size!Q40</f>
        <v>5.2279104718417344E-4</v>
      </c>
    </row>
    <row r="193" spans="2:17">
      <c r="B193" s="321"/>
      <c r="C193" s="83" t="s">
        <v>94</v>
      </c>
      <c r="D193" s="105">
        <f>Size!D41</f>
        <v>82564013.404822499</v>
      </c>
      <c r="E193" s="106">
        <f>Size!E41</f>
        <v>6091936.5926075429</v>
      </c>
      <c r="F193" s="107">
        <f>Size!F41</f>
        <v>7.9662235505476325E-2</v>
      </c>
      <c r="G193" s="108">
        <f>Size!G41</f>
        <v>2.4502751755624219</v>
      </c>
      <c r="H193" s="109">
        <f>Size!H41</f>
        <v>0.16649944050284127</v>
      </c>
      <c r="I193" s="155">
        <f>Size!I41</f>
        <v>8.5926454655438356</v>
      </c>
      <c r="J193" s="156">
        <f>Size!J41</f>
        <v>2.6046155298928397E-2</v>
      </c>
      <c r="K193" s="107">
        <f>Size!K41</f>
        <v>3.0404311390844979E-3</v>
      </c>
      <c r="L193" s="110">
        <f>Size!L41</f>
        <v>709443295.40004849</v>
      </c>
      <c r="M193" s="111">
        <f>Size!M41</f>
        <v>54337654.927532315</v>
      </c>
      <c r="N193" s="107">
        <f>Size!N41</f>
        <v>8.2944874186000786E-2</v>
      </c>
      <c r="O193" s="105">
        <f>Size!O41</f>
        <v>110085351.20642994</v>
      </c>
      <c r="P193" s="106">
        <f>Size!P41</f>
        <v>8122582.1234766543</v>
      </c>
      <c r="Q193" s="107">
        <f>Size!Q41</f>
        <v>7.9662235505475631E-2</v>
      </c>
    </row>
    <row r="194" spans="2:17">
      <c r="B194" s="321"/>
      <c r="C194" s="83" t="s">
        <v>118</v>
      </c>
      <c r="D194" s="105">
        <f>Size!D42</f>
        <v>2129985848.8953588</v>
      </c>
      <c r="E194" s="106">
        <f>Size!E42</f>
        <v>-24276734.726976156</v>
      </c>
      <c r="F194" s="107">
        <f>Size!F42</f>
        <v>-1.1269162316394818E-2</v>
      </c>
      <c r="G194" s="108">
        <f>Size!G42</f>
        <v>63.21218209509555</v>
      </c>
      <c r="H194" s="109">
        <f>Size!H42</f>
        <v>-1.1230997556204088</v>
      </c>
      <c r="I194" s="155">
        <f>Size!I42</f>
        <v>3.5888528746916304</v>
      </c>
      <c r="J194" s="156">
        <f>Size!J42</f>
        <v>3.1808022768601063E-2</v>
      </c>
      <c r="K194" s="107">
        <f>Size!K42</f>
        <v>8.9422608071429953E-3</v>
      </c>
      <c r="L194" s="110">
        <f>Size!L42</f>
        <v>7644205836.8606014</v>
      </c>
      <c r="M194" s="111">
        <f>Size!M42</f>
        <v>-18602795.903629303</v>
      </c>
      <c r="N194" s="107">
        <f>Size!N42</f>
        <v>-2.4276732977629709E-3</v>
      </c>
      <c r="O194" s="105">
        <f>Size!O42</f>
        <v>2130012523.2646787</v>
      </c>
      <c r="P194" s="106">
        <f>Size!P42</f>
        <v>-24250060.35765624</v>
      </c>
      <c r="Q194" s="107">
        <f>Size!Q42</f>
        <v>-1.1256780181773576E-2</v>
      </c>
    </row>
    <row r="195" spans="2:17" ht="15" thickBot="1">
      <c r="B195" s="321"/>
      <c r="C195" s="84" t="s">
        <v>93</v>
      </c>
      <c r="D195" s="105">
        <f>Size!D43</f>
        <v>2876.2945002317429</v>
      </c>
      <c r="E195" s="106">
        <f>Size!E43</f>
        <v>-2026.1082434058189</v>
      </c>
      <c r="F195" s="107">
        <f>Size!F43</f>
        <v>-0.4132888196579409</v>
      </c>
      <c r="G195" s="108">
        <f>Size!G43</f>
        <v>8.5360591387057146E-5</v>
      </c>
      <c r="H195" s="109">
        <f>Size!H43</f>
        <v>-6.1045638129919073E-5</v>
      </c>
      <c r="I195" s="155">
        <f>Size!I43</f>
        <v>2.2664109774055476</v>
      </c>
      <c r="J195" s="156">
        <f>Size!J43</f>
        <v>0.18847220610501925</v>
      </c>
      <c r="K195" s="107">
        <f>Size!K43</f>
        <v>9.0701520520289125E-2</v>
      </c>
      <c r="L195" s="110">
        <f>Size!L43</f>
        <v>6518.8654295764254</v>
      </c>
      <c r="M195" s="111">
        <f>Size!M43</f>
        <v>-3668.0273039581489</v>
      </c>
      <c r="N195" s="107">
        <f>Size!N43</f>
        <v>-0.36007322349466259</v>
      </c>
      <c r="O195" s="105">
        <f>Size!O43</f>
        <v>2301.0356001853943</v>
      </c>
      <c r="P195" s="106">
        <f>Size!P43</f>
        <v>-651.25714945793152</v>
      </c>
      <c r="Q195" s="107">
        <f>Size!Q43</f>
        <v>-0.22059368927306128</v>
      </c>
    </row>
    <row r="196" spans="2:17">
      <c r="B196" s="321"/>
      <c r="C196" s="101" t="s">
        <v>119</v>
      </c>
      <c r="D196" s="143">
        <f>'White Milk Size'!D13</f>
        <v>666474303.59371471</v>
      </c>
      <c r="E196" s="144">
        <f>'White Milk Size'!E13</f>
        <v>1647563.1359516382</v>
      </c>
      <c r="F196" s="145">
        <f>'White Milk Size'!F13</f>
        <v>2.4781842180674274E-3</v>
      </c>
      <c r="G196" s="146">
        <f>'White Milk Size'!G13</f>
        <v>19.779143163001176</v>
      </c>
      <c r="H196" s="147">
        <f>'White Milk Size'!H13</f>
        <v>-7.5361136712974286E-2</v>
      </c>
      <c r="I196" s="160">
        <f>'White Milk Size'!I13</f>
        <v>6.1847555468344684</v>
      </c>
      <c r="J196" s="161">
        <f>'White Milk Size'!J13</f>
        <v>9.0232087191941091E-2</v>
      </c>
      <c r="K196" s="145">
        <f>'White Milk Size'!K13</f>
        <v>1.4805437667022064E-2</v>
      </c>
      <c r="L196" s="148">
        <f>'White Milk Size'!L13</f>
        <v>4121980645.9738665</v>
      </c>
      <c r="M196" s="149">
        <f>'White Milk Size'!M13</f>
        <v>70178479.656355858</v>
      </c>
      <c r="N196" s="145">
        <f>'White Milk Size'!N13</f>
        <v>1.7320312487057513E-2</v>
      </c>
      <c r="O196" s="143">
        <f>'White Milk Size'!O13</f>
        <v>1329904032.357589</v>
      </c>
      <c r="P196" s="144">
        <f>'White Milk Size'!P13</f>
        <v>3053519.1771562099</v>
      </c>
      <c r="Q196" s="145">
        <f>'White Milk Size'!Q13</f>
        <v>2.301328707961976E-3</v>
      </c>
    </row>
    <row r="197" spans="2:17" ht="15" thickBot="1">
      <c r="B197" s="323"/>
      <c r="C197" s="100" t="s">
        <v>116</v>
      </c>
      <c r="D197" s="135">
        <f>'White Milk Size'!D14</f>
        <v>2076753764.2726653</v>
      </c>
      <c r="E197" s="136">
        <f>'White Milk Size'!E14</f>
        <v>-24900312.044080496</v>
      </c>
      <c r="F197" s="137">
        <f>'White Milk Size'!F14</f>
        <v>-1.1847959340539782E-2</v>
      </c>
      <c r="G197" s="138">
        <f>'White Milk Size'!G14</f>
        <v>61.63239872319366</v>
      </c>
      <c r="H197" s="139">
        <f>'White Milk Size'!H14</f>
        <v>-1.1317732865114252</v>
      </c>
      <c r="I197" s="153">
        <f>'White Milk Size'!I14</f>
        <v>3.5774393236294224</v>
      </c>
      <c r="J197" s="154">
        <f>'White Milk Size'!J14</f>
        <v>3.1055291587452682E-2</v>
      </c>
      <c r="K197" s="137">
        <f>'White Milk Size'!K14</f>
        <v>8.7568890754257597E-3</v>
      </c>
      <c r="L197" s="140">
        <f>'White Milk Size'!L14</f>
        <v>7429460581.8044605</v>
      </c>
      <c r="M197" s="141">
        <f>'White Milk Size'!M14</f>
        <v>-23811875.321162224</v>
      </c>
      <c r="N197" s="137">
        <f>'White Milk Size'!N14</f>
        <v>-3.194821530829338E-3</v>
      </c>
      <c r="O197" s="135">
        <f>'White Milk Size'!O14</f>
        <v>2076780438.6419849</v>
      </c>
      <c r="P197" s="136">
        <f>'White Milk Size'!P14</f>
        <v>-24873637.674760818</v>
      </c>
      <c r="Q197" s="137">
        <f>'White Milk Size'!Q14</f>
        <v>-1.1835267256899441E-2</v>
      </c>
    </row>
    <row r="198" spans="2:17">
      <c r="B198" s="324" t="s">
        <v>65</v>
      </c>
      <c r="C198" s="82" t="s">
        <v>90</v>
      </c>
      <c r="D198" s="121">
        <f>Organic!D13</f>
        <v>268305204.18309918</v>
      </c>
      <c r="E198" s="122">
        <f>Organic!E13</f>
        <v>6409401.0904227495</v>
      </c>
      <c r="F198" s="123">
        <f>Organic!F13</f>
        <v>2.4473095844742002E-2</v>
      </c>
      <c r="G198" s="124">
        <f>Organic!G13</f>
        <v>7.9625681234829013</v>
      </c>
      <c r="H198" s="125">
        <f>Organic!H13</f>
        <v>0.1412651701745995</v>
      </c>
      <c r="I198" s="204">
        <f>Organic!I13</f>
        <v>9.3950799637097813</v>
      </c>
      <c r="J198" s="152">
        <f>Organic!J13</f>
        <v>7.6170465256625519E-2</v>
      </c>
      <c r="K198" s="123">
        <f>Organic!K13</f>
        <v>8.1737530844428787E-3</v>
      </c>
      <c r="L198" s="126">
        <f>Organic!L13</f>
        <v>2520748847.9796968</v>
      </c>
      <c r="M198" s="127">
        <f>Organic!M13</f>
        <v>80165560.934337139</v>
      </c>
      <c r="N198" s="123">
        <f>Organic!N13</f>
        <v>3.2846885971831705E-2</v>
      </c>
      <c r="O198" s="121">
        <f>Organic!O13</f>
        <v>378826170.04602915</v>
      </c>
      <c r="P198" s="122">
        <f>Organic!P13</f>
        <v>7086343.9829506874</v>
      </c>
      <c r="Q198" s="123">
        <f>Organic!Q13</f>
        <v>1.9062644048658497E-2</v>
      </c>
    </row>
    <row r="199" spans="2:17" ht="15" thickBot="1">
      <c r="B199" s="323"/>
      <c r="C199" s="84" t="s">
        <v>92</v>
      </c>
      <c r="D199" s="128">
        <f>Organic!D14</f>
        <v>3078900083.4290771</v>
      </c>
      <c r="E199" s="129">
        <f>Organic!E14</f>
        <v>9539495.6187529564</v>
      </c>
      <c r="F199" s="130">
        <f>Organic!F14</f>
        <v>3.1079748846186933E-3</v>
      </c>
      <c r="G199" s="131">
        <f>Organic!G14</f>
        <v>91.373373596476441</v>
      </c>
      <c r="H199" s="132">
        <f>Organic!H14</f>
        <v>-0.2905581913648092</v>
      </c>
      <c r="I199" s="205">
        <f>Organic!I14</f>
        <v>4.551805063857925</v>
      </c>
      <c r="J199" s="157">
        <f>Organic!J14</f>
        <v>0.11905967308879095</v>
      </c>
      <c r="K199" s="130">
        <f>Organic!K14</f>
        <v>2.6859127378875393E-2</v>
      </c>
      <c r="L199" s="133">
        <f>Organic!L14</f>
        <v>14014552990.865061</v>
      </c>
      <c r="M199" s="134">
        <f>Organic!M14</f>
        <v>408858992.64040565</v>
      </c>
      <c r="N199" s="130">
        <f>Organic!N14</f>
        <v>3.0050579756810331E-2</v>
      </c>
      <c r="O199" s="128">
        <f>Organic!O14</f>
        <v>4210121912.8552547</v>
      </c>
      <c r="P199" s="129">
        <f>Organic!P14</f>
        <v>32696360.228775501</v>
      </c>
      <c r="Q199" s="130">
        <f>Organic!Q14</f>
        <v>7.8269163188840717E-3</v>
      </c>
    </row>
    <row r="200" spans="2:17">
      <c r="B200" s="324" t="s">
        <v>126</v>
      </c>
      <c r="C200" s="82" t="s">
        <v>89</v>
      </c>
      <c r="D200" s="121">
        <f>'Form Data'!D13</f>
        <v>320479175.40780908</v>
      </c>
      <c r="E200" s="122">
        <f>'Form Data'!E13</f>
        <v>34738504.63331759</v>
      </c>
      <c r="F200" s="123">
        <f>'Form Data'!F13</f>
        <v>0.12157353917858427</v>
      </c>
      <c r="G200" s="124">
        <f>'Form Data'!G13</f>
        <v>9.5109495699563809</v>
      </c>
      <c r="H200" s="125">
        <f>'Form Data'!H13</f>
        <v>0.9775392372295908</v>
      </c>
      <c r="I200" s="204">
        <f>'Form Data'!I13</f>
        <v>10.249415845984862</v>
      </c>
      <c r="J200" s="152">
        <f>'Form Data'!J13</f>
        <v>0.51107488637932974</v>
      </c>
      <c r="K200" s="123">
        <f>'Form Data'!K13</f>
        <v>5.2480693426042425E-2</v>
      </c>
      <c r="L200" s="126">
        <f>'Form Data'!L13</f>
        <v>3284724338.7329602</v>
      </c>
      <c r="M200" s="127">
        <f>'Form Data'!M13</f>
        <v>502084260.70457029</v>
      </c>
      <c r="N200" s="123">
        <f>'Form Data'!N13</f>
        <v>0.18043449624297683</v>
      </c>
      <c r="O200" s="121">
        <f>'Form Data'!O13</f>
        <v>573217303.56998289</v>
      </c>
      <c r="P200" s="122">
        <f>'Form Data'!P13</f>
        <v>58370444.056960225</v>
      </c>
      <c r="Q200" s="123">
        <f>'Form Data'!Q13</f>
        <v>0.11337438109687797</v>
      </c>
    </row>
    <row r="201" spans="2:17" ht="15" thickBot="1">
      <c r="B201" s="323"/>
      <c r="C201" s="84" t="s">
        <v>91</v>
      </c>
      <c r="D201" s="128">
        <f>'Form Data'!D14</f>
        <v>3049102095.6372848</v>
      </c>
      <c r="E201" s="129">
        <f>'Form Data'!E14</f>
        <v>-13650504.544884682</v>
      </c>
      <c r="F201" s="130">
        <f>'Form Data'!F14</f>
        <v>-4.4569399905407849E-3</v>
      </c>
      <c r="G201" s="131">
        <f>'Form Data'!G14</f>
        <v>90.489050430038944</v>
      </c>
      <c r="H201" s="132">
        <f>'Form Data'!H14</f>
        <v>-0.97753923722916625</v>
      </c>
      <c r="I201" s="205">
        <f>'Form Data'!I14</f>
        <v>4.4807300901348341</v>
      </c>
      <c r="J201" s="157">
        <f>'Form Data'!J14</f>
        <v>5.7072856539337025E-2</v>
      </c>
      <c r="K201" s="130">
        <f>'Form Data'!K14</f>
        <v>1.2901735719010234E-2</v>
      </c>
      <c r="L201" s="133">
        <f>'Form Data'!L14</f>
        <v>13662203507.815163</v>
      </c>
      <c r="M201" s="134">
        <f>'Form Data'!M14</f>
        <v>113635813.30589104</v>
      </c>
      <c r="N201" s="130">
        <f>'Form Data'!N14</f>
        <v>8.3872934665959846E-3</v>
      </c>
      <c r="O201" s="128">
        <f>'Form Data'!O14</f>
        <v>4034957366.8145833</v>
      </c>
      <c r="P201" s="129">
        <f>'Form Data'!P14</f>
        <v>-15386547.924263954</v>
      </c>
      <c r="Q201" s="130">
        <f>'Form Data'!Q14</f>
        <v>-3.7988250499602395E-3</v>
      </c>
    </row>
    <row r="202" spans="2:17" ht="15" thickBot="1">
      <c r="B202" s="235" t="s">
        <v>221</v>
      </c>
      <c r="C202" s="142" t="s">
        <v>127</v>
      </c>
      <c r="D202" s="252">
        <f>'Glass Bottle'!D8</f>
        <v>4552522.8949020477</v>
      </c>
      <c r="E202" s="253">
        <f>'Glass Bottle'!E8</f>
        <v>36058.115621480159</v>
      </c>
      <c r="F202" s="254">
        <f>'Glass Bottle'!F8</f>
        <v>7.9837034901496327E-3</v>
      </c>
      <c r="G202" s="117">
        <f>'Glass Bottle'!G8</f>
        <v>0.1351064873852961</v>
      </c>
      <c r="H202" s="118">
        <f>'Glass Bottle'!H8</f>
        <v>2.2597803937199346E-4</v>
      </c>
      <c r="I202" s="158">
        <f>'Glass Bottle'!I8</f>
        <v>13.601238948660251</v>
      </c>
      <c r="J202" s="159">
        <f>'Glass Bottle'!J8</f>
        <v>0.15718534458860844</v>
      </c>
      <c r="K202" s="116">
        <f>'Glass Bottle'!K8</f>
        <v>1.169181180153905E-2</v>
      </c>
      <c r="L202" s="119">
        <f>'Glass Bottle'!L8</f>
        <v>61919951.71280925</v>
      </c>
      <c r="M202" s="120">
        <f>'Glass Bottle'!M8</f>
        <v>1200357.1192597002</v>
      </c>
      <c r="N202" s="116">
        <f>'Glass Bottle'!N8</f>
        <v>1.9768859250374807E-2</v>
      </c>
      <c r="O202" s="114">
        <f>'Glass Bottle'!O8</f>
        <v>11765371.473335598</v>
      </c>
      <c r="P202" s="115">
        <f>'Glass Bottle'!P8</f>
        <v>-9977.405928298831</v>
      </c>
      <c r="Q202" s="116">
        <f>'Glass Bottle'!Q8</f>
        <v>-8.4731297820558004E-4</v>
      </c>
    </row>
    <row r="203" spans="2:17">
      <c r="B203" s="321" t="s">
        <v>222</v>
      </c>
      <c r="C203" s="236" t="s">
        <v>223</v>
      </c>
      <c r="D203" s="241">
        <f>Enhanced!D39</f>
        <v>20802810.176053856</v>
      </c>
      <c r="E203" s="122">
        <f>Enhanced!E39</f>
        <v>5292225.3376222365</v>
      </c>
      <c r="F203" s="123">
        <f>Enhanced!F39</f>
        <v>0.34120088911859298</v>
      </c>
      <c r="G203" s="124">
        <f>Enhanced!G39</f>
        <v>0.61737078000794998</v>
      </c>
      <c r="H203" s="125">
        <f>Enhanced!H39</f>
        <v>0.1541599092272698</v>
      </c>
      <c r="I203" s="204">
        <f>Enhanced!I39</f>
        <v>10.452037883106543</v>
      </c>
      <c r="J203" s="152">
        <f>Enhanced!J39</f>
        <v>-0.38728741095624208</v>
      </c>
      <c r="K203" s="123">
        <f>Enhanced!K39</f>
        <v>-3.5729844842683878E-2</v>
      </c>
      <c r="L203" s="126">
        <f>Enhanced!L39</f>
        <v>217431760.03518918</v>
      </c>
      <c r="M203" s="127">
        <f>Enhanced!M39</f>
        <v>49307485.470270604</v>
      </c>
      <c r="N203" s="123">
        <f>Enhanced!N39</f>
        <v>0.29327998944751599</v>
      </c>
      <c r="O203" s="121">
        <f>Enhanced!O39</f>
        <v>33589918.810169891</v>
      </c>
      <c r="P203" s="122">
        <f>Enhanced!P39</f>
        <v>4525602.88146092</v>
      </c>
      <c r="Q203" s="123">
        <f>Enhanced!Q39</f>
        <v>0.15570993972683347</v>
      </c>
    </row>
    <row r="204" spans="2:17">
      <c r="B204" s="321"/>
      <c r="C204" s="236" t="s">
        <v>224</v>
      </c>
      <c r="D204" s="242">
        <f>Enhanced!D40</f>
        <v>3192836468.3453093</v>
      </c>
      <c r="E204" s="106">
        <f>Enhanced!E40</f>
        <v>-8692216.0290670395</v>
      </c>
      <c r="F204" s="107">
        <f>Enhanced!F40</f>
        <v>-2.7150205061384981E-3</v>
      </c>
      <c r="G204" s="108">
        <f>Enhanced!G40</f>
        <v>94.754695361744041</v>
      </c>
      <c r="H204" s="109">
        <f>Enhanced!H40</f>
        <v>-0.85632802429192623</v>
      </c>
      <c r="I204" s="155">
        <f>Enhanced!I40</f>
        <v>4.6266643716938018</v>
      </c>
      <c r="J204" s="156">
        <f>Enhanced!J40</f>
        <v>6.2913852793736957E-2</v>
      </c>
      <c r="K204" s="107">
        <f>Enhanced!K40</f>
        <v>1.378555916524994E-2</v>
      </c>
      <c r="L204" s="110">
        <f>Enhanced!L40</f>
        <v>14772182732.737907</v>
      </c>
      <c r="M204" s="111">
        <f>Enhanced!M40</f>
        <v>161204538.15090561</v>
      </c>
      <c r="N204" s="107">
        <f>Enhanced!N40</f>
        <v>1.1033110583289202E-2</v>
      </c>
      <c r="O204" s="105">
        <f>Enhanced!O40</f>
        <v>4250168528.9192357</v>
      </c>
      <c r="P204" s="106">
        <f>Enhanced!P40</f>
        <v>-10413817.228393078</v>
      </c>
      <c r="Q204" s="107">
        <f>Enhanced!Q40</f>
        <v>-2.444223907046213E-3</v>
      </c>
    </row>
    <row r="205" spans="2:17">
      <c r="B205" s="321"/>
      <c r="C205" s="237" t="s">
        <v>128</v>
      </c>
      <c r="D205" s="242">
        <f>'Enhanced - Aggs'!D32</f>
        <v>555.26261010766029</v>
      </c>
      <c r="E205" s="106">
        <f>'Enhanced - Aggs'!E32</f>
        <v>47.812951028347015</v>
      </c>
      <c r="F205" s="107">
        <f>'Enhanced - Aggs'!F32</f>
        <v>9.4222057642320639E-2</v>
      </c>
      <c r="G205" s="108">
        <f>'Enhanced - Aggs'!G32</f>
        <v>1.6478682822670622E-5</v>
      </c>
      <c r="H205" s="109">
        <f>'Enhanced - Aggs'!H32</f>
        <v>1.3241157378065214E-6</v>
      </c>
      <c r="I205" s="155">
        <f>'Enhanced - Aggs'!I32</f>
        <v>8.7050423530861547</v>
      </c>
      <c r="J205" s="156">
        <f>'Enhanced - Aggs'!J32</f>
        <v>-2.5961179390336042E-2</v>
      </c>
      <c r="K205" s="107">
        <f>'Enhanced - Aggs'!K32</f>
        <v>-2.9734473584587277E-3</v>
      </c>
      <c r="L205" s="110">
        <f>'Enhanced - Aggs'!L32</f>
        <v>4833.5845380723476</v>
      </c>
      <c r="M205" s="111">
        <f>'Enhanced - Aggs'!M32</f>
        <v>403.03977209687218</v>
      </c>
      <c r="N205" s="107">
        <f>'Enhanced - Aggs'!N32</f>
        <v>9.0968445955456834E-2</v>
      </c>
      <c r="O205" s="105">
        <f>'Enhanced - Aggs'!O32</f>
        <v>1108.3023697137833</v>
      </c>
      <c r="P205" s="106">
        <f>'Enhanced - Aggs'!P32</f>
        <v>93.958098530769348</v>
      </c>
      <c r="Q205" s="107">
        <f>'Enhanced - Aggs'!Q32</f>
        <v>9.2629397335864561E-2</v>
      </c>
    </row>
    <row r="206" spans="2:17" ht="15" customHeight="1">
      <c r="B206" s="321"/>
      <c r="C206" s="237" t="s">
        <v>129</v>
      </c>
      <c r="D206" s="242">
        <f>'Enhanced - Aggs'!D33</f>
        <v>6941281.2032854399</v>
      </c>
      <c r="E206" s="106">
        <f>'Enhanced - Aggs'!E33</f>
        <v>1136474.6103962725</v>
      </c>
      <c r="F206" s="107">
        <f>'Enhanced - Aggs'!F33</f>
        <v>0.19578164960542235</v>
      </c>
      <c r="G206" s="108">
        <f>'Enhanced - Aggs'!G33</f>
        <v>0.20599833168980786</v>
      </c>
      <c r="H206" s="109">
        <f>'Enhanced - Aggs'!H33</f>
        <v>3.2642552741790315E-2</v>
      </c>
      <c r="I206" s="155">
        <f>'Enhanced - Aggs'!I33</f>
        <v>12.956814312223912</v>
      </c>
      <c r="J206" s="156">
        <f>'Enhanced - Aggs'!J33</f>
        <v>0.29607119124223757</v>
      </c>
      <c r="K206" s="107">
        <f>'Enhanced - Aggs'!K33</f>
        <v>2.3384977359787167E-2</v>
      </c>
      <c r="L206" s="110">
        <f>'Enhanced - Aggs'!L33</f>
        <v>89936891.639899611</v>
      </c>
      <c r="M206" s="111">
        <f>'Enhanced - Aggs'!M33</f>
        <v>16443726.500349015</v>
      </c>
      <c r="N206" s="107">
        <f>'Enhanced - Aggs'!N33</f>
        <v>0.2237449764086942</v>
      </c>
      <c r="O206" s="105">
        <f>'Enhanced - Aggs'!O33</f>
        <v>14002353.671867428</v>
      </c>
      <c r="P206" s="106">
        <f>'Enhanced - Aggs'!P33</f>
        <v>2304320.9661175013</v>
      </c>
      <c r="Q206" s="107">
        <f>'Enhanced - Aggs'!Q33</f>
        <v>0.19698363169944463</v>
      </c>
    </row>
    <row r="207" spans="2:17">
      <c r="B207" s="321"/>
      <c r="C207" s="237" t="s">
        <v>130</v>
      </c>
      <c r="D207" s="242">
        <f>'Enhanced - Aggs'!D34</f>
        <v>986610.00970594503</v>
      </c>
      <c r="E207" s="106">
        <f>'Enhanced - Aggs'!E34</f>
        <v>89267.735700445133</v>
      </c>
      <c r="F207" s="107">
        <f>'Enhanced - Aggs'!F34</f>
        <v>9.9480140729331118E-2</v>
      </c>
      <c r="G207" s="108">
        <f>'Enhanced - Aggs'!G34</f>
        <v>2.9279899499200877E-2</v>
      </c>
      <c r="H207" s="109">
        <f>'Enhanced - Aggs'!H34</f>
        <v>2.481509853666828E-3</v>
      </c>
      <c r="I207" s="155">
        <f>'Enhanced - Aggs'!I34</f>
        <v>9.8090685539970721</v>
      </c>
      <c r="J207" s="156">
        <f>'Enhanced - Aggs'!J34</f>
        <v>0.36733611162502378</v>
      </c>
      <c r="K207" s="107">
        <f>'Enhanced - Aggs'!K34</f>
        <v>3.8905583680439247E-2</v>
      </c>
      <c r="L207" s="110">
        <f>'Enhanced - Aggs'!L34</f>
        <v>9677725.2212653309</v>
      </c>
      <c r="M207" s="111">
        <f>'Enhanced - Aggs'!M34</f>
        <v>1205259.5608756952</v>
      </c>
      <c r="N207" s="107">
        <f>'Enhanced - Aggs'!N34</f>
        <v>0.14225605734945726</v>
      </c>
      <c r="O207" s="105">
        <f>'Enhanced - Aggs'!O34</f>
        <v>2147684.3799335929</v>
      </c>
      <c r="P207" s="106">
        <f>'Enhanced - Aggs'!P34</f>
        <v>220374.43748799548</v>
      </c>
      <c r="Q207" s="107">
        <f>'Enhanced - Aggs'!Q34</f>
        <v>0.11434301906228871</v>
      </c>
    </row>
    <row r="208" spans="2:17">
      <c r="B208" s="321"/>
      <c r="C208" s="238" t="s">
        <v>225</v>
      </c>
      <c r="D208" s="242">
        <f>Enhanced!D41</f>
        <v>32457554.134754129</v>
      </c>
      <c r="E208" s="106">
        <f>Enhanced!E41</f>
        <v>1297130.7974856459</v>
      </c>
      <c r="F208" s="107">
        <f>Enhanced!F41</f>
        <v>4.1627508825730609E-2</v>
      </c>
      <c r="G208" s="108">
        <f>Enhanced!G41</f>
        <v>0.96325185605883124</v>
      </c>
      <c r="H208" s="109">
        <f>Enhanced!H41</f>
        <v>3.2671418357536397E-2</v>
      </c>
      <c r="I208" s="155">
        <f>Enhanced!I41</f>
        <v>11.382120235589698</v>
      </c>
      <c r="J208" s="156">
        <f>Enhanced!J41</f>
        <v>0.16548860996126358</v>
      </c>
      <c r="K208" s="107">
        <f>Enhanced!K41</f>
        <v>1.4753859757963813E-2</v>
      </c>
      <c r="L208" s="110">
        <f>Enhanced!L41</f>
        <v>369435783.71493304</v>
      </c>
      <c r="M208" s="111">
        <f>Enhanced!M41</f>
        <v>19920793.842157066</v>
      </c>
      <c r="N208" s="107">
        <f>Enhanced!N41</f>
        <v>5.6995535010982701E-2</v>
      </c>
      <c r="O208" s="105">
        <f>Enhanced!O41</f>
        <v>54577571.818161033</v>
      </c>
      <c r="P208" s="106">
        <f>Enhanced!P41</f>
        <v>2902061.9880498946</v>
      </c>
      <c r="Q208" s="107">
        <f>Enhanced!Q41</f>
        <v>5.6159329585537501E-2</v>
      </c>
    </row>
    <row r="209" spans="2:17">
      <c r="B209" s="321"/>
      <c r="C209" s="238" t="s">
        <v>226</v>
      </c>
      <c r="D209" s="242">
        <f>Enhanced!D42</f>
        <v>287467.9132526007</v>
      </c>
      <c r="E209" s="106">
        <f>Enhanced!E42</f>
        <v>76017.617192174221</v>
      </c>
      <c r="F209" s="107">
        <f>Enhanced!F42</f>
        <v>0.35950584420298254</v>
      </c>
      <c r="G209" s="108">
        <f>Enhanced!G42</f>
        <v>8.5312651670641452E-3</v>
      </c>
      <c r="H209" s="109">
        <f>Enhanced!H42</f>
        <v>2.2164758289925585E-3</v>
      </c>
      <c r="I209" s="155">
        <f>Enhanced!I42</f>
        <v>10.357815452306385</v>
      </c>
      <c r="J209" s="156">
        <f>Enhanced!J42</f>
        <v>1.1909190963955325</v>
      </c>
      <c r="K209" s="107">
        <f>Enhanced!K42</f>
        <v>0.12991519159345824</v>
      </c>
      <c r="L209" s="110">
        <f>Enhanced!L42</f>
        <v>2977539.5939300591</v>
      </c>
      <c r="M209" s="111">
        <f>Enhanced!M42</f>
        <v>1039196.6455174647</v>
      </c>
      <c r="N209" s="107">
        <f>Enhanced!N42</f>
        <v>0.53612630642503933</v>
      </c>
      <c r="O209" s="105">
        <f>Enhanced!O42</f>
        <v>609306.85947471519</v>
      </c>
      <c r="P209" s="106">
        <f>Enhanced!P42</f>
        <v>165481.78014294419</v>
      </c>
      <c r="Q209" s="107">
        <f>Enhanced!Q42</f>
        <v>0.3728536034784149</v>
      </c>
    </row>
    <row r="210" spans="2:17">
      <c r="B210" s="321"/>
      <c r="C210" s="238" t="s">
        <v>227</v>
      </c>
      <c r="D210" s="242">
        <f>Enhanced!D43</f>
        <v>99809254.069706917</v>
      </c>
      <c r="E210" s="106">
        <f>Enhanced!E43</f>
        <v>17879718.191208094</v>
      </c>
      <c r="F210" s="107">
        <f>Enhanced!F43</f>
        <v>0.21823287535430014</v>
      </c>
      <c r="G210" s="108">
        <f>Enhanced!G43</f>
        <v>2.9620669763144165</v>
      </c>
      <c r="H210" s="109">
        <f>Enhanced!H43</f>
        <v>0.51530871076510332</v>
      </c>
      <c r="I210" s="155">
        <f>Enhanced!I43</f>
        <v>11.667288394339183</v>
      </c>
      <c r="J210" s="156">
        <f>Enhanced!J43</f>
        <v>0.5868348565661865</v>
      </c>
      <c r="K210" s="107">
        <f>Enhanced!K43</f>
        <v>5.2961266843968145E-2</v>
      </c>
      <c r="L210" s="110">
        <f>Enhanced!L43</f>
        <v>1164503351.6551423</v>
      </c>
      <c r="M210" s="111">
        <f>Enhanced!M43</f>
        <v>256686935.98213041</v>
      </c>
      <c r="N210" s="107">
        <f>Enhanced!N43</f>
        <v>0.28275203174403374</v>
      </c>
      <c r="O210" s="105">
        <f>Enhanced!O43</f>
        <v>247880119.10310766</v>
      </c>
      <c r="P210" s="106">
        <f>Enhanced!P43</f>
        <v>42392766.934254438</v>
      </c>
      <c r="Q210" s="107">
        <f>Enhanced!Q43</f>
        <v>0.2063035339489869</v>
      </c>
    </row>
    <row r="211" spans="2:17">
      <c r="B211" s="321"/>
      <c r="C211" s="238" t="s">
        <v>131</v>
      </c>
      <c r="D211" s="242">
        <f>'Enhanced - Aggs'!D36</f>
        <v>309183.13890451193</v>
      </c>
      <c r="E211" s="106">
        <f>'Enhanced - Aggs'!E36</f>
        <v>49968.663185656071</v>
      </c>
      <c r="F211" s="107">
        <f>'Enhanced - Aggs'!F36</f>
        <v>0.19276957063097089</v>
      </c>
      <c r="G211" s="108">
        <f>'Enhanced - Aggs'!G36</f>
        <v>9.1757139547669272E-3</v>
      </c>
      <c r="H211" s="109">
        <f>'Enhanced - Aggs'!H36</f>
        <v>1.4344866401668488E-3</v>
      </c>
      <c r="I211" s="155">
        <f>'Enhanced - Aggs'!I36</f>
        <v>19.004822534708307</v>
      </c>
      <c r="J211" s="156">
        <f>'Enhanced - Aggs'!J36</f>
        <v>0.53419119771726997</v>
      </c>
      <c r="K211" s="107">
        <f>'Enhanced - Aggs'!K36</f>
        <v>2.8921112005925214E-2</v>
      </c>
      <c r="L211" s="110">
        <f>'Enhanced - Aggs'!L36</f>
        <v>5875970.6856043171</v>
      </c>
      <c r="M211" s="111">
        <f>'Enhanced - Aggs'!M36</f>
        <v>1088115.6673899163</v>
      </c>
      <c r="N211" s="107">
        <f>'Enhanced - Aggs'!N36</f>
        <v>0.22726579298044866</v>
      </c>
      <c r="O211" s="105">
        <f>'Enhanced - Aggs'!O36</f>
        <v>581993.70711421967</v>
      </c>
      <c r="P211" s="106">
        <f>'Enhanced - Aggs'!P36</f>
        <v>87898.295856714249</v>
      </c>
      <c r="Q211" s="107">
        <f>'Enhanced - Aggs'!Q36</f>
        <v>0.17789741384767627</v>
      </c>
    </row>
    <row r="212" spans="2:17">
      <c r="B212" s="322"/>
      <c r="C212" s="239" t="s">
        <v>179</v>
      </c>
      <c r="D212" s="242">
        <f>'Enhanced - Aggs'!D37</f>
        <v>26416976.904546764</v>
      </c>
      <c r="E212" s="106">
        <f>'Enhanced - Aggs'!E37</f>
        <v>8367483.7640081383</v>
      </c>
      <c r="F212" s="107">
        <f>'Enhanced - Aggs'!F37</f>
        <v>0.46358552557994098</v>
      </c>
      <c r="G212" s="108">
        <f>'Enhanced - Aggs'!G37</f>
        <v>8.2625402895350426</v>
      </c>
      <c r="H212" s="109">
        <f>'Enhanced - Aggs'!H37</f>
        <v>1.9479122288469659</v>
      </c>
      <c r="I212" s="155">
        <f>'Enhanced - Aggs'!I37</f>
        <v>30.940820663142464</v>
      </c>
      <c r="J212" s="156">
        <f>'Enhanced - Aggs'!J37</f>
        <v>1.80584374324755</v>
      </c>
      <c r="K212" s="107">
        <f>'Enhanced - Aggs'!K37</f>
        <v>6.1981986401177608E-2</v>
      </c>
      <c r="L212" s="110">
        <f>'Enhanced - Aggs'!L37</f>
        <v>817362944.86595774</v>
      </c>
      <c r="M212" s="111">
        <f>'Enhanced - Aggs'!M37</f>
        <v>291491378.80056334</v>
      </c>
      <c r="N212" s="107">
        <f>'Enhanced - Aggs'!N37</f>
        <v>0.55430146372339728</v>
      </c>
      <c r="O212" s="105">
        <f>'Enhanced - Aggs'!O37</f>
        <v>155380838.21403906</v>
      </c>
      <c r="P212" s="106">
        <f>'Enhanced - Aggs'!P37</f>
        <v>45652349.450897068</v>
      </c>
      <c r="Q212" s="107">
        <f>'Enhanced - Aggs'!Q37</f>
        <v>0.41604828395514892</v>
      </c>
    </row>
    <row r="213" spans="2:17" ht="15" thickBot="1">
      <c r="B213" s="323"/>
      <c r="C213" s="240" t="s">
        <v>228</v>
      </c>
      <c r="D213" s="243">
        <f>Enhanced!D44</f>
        <v>1011732.9729852558</v>
      </c>
      <c r="E213" s="129">
        <f>Enhanced!E44</f>
        <v>96020.794730029185</v>
      </c>
      <c r="F213" s="130">
        <f>Enhanced!F44</f>
        <v>0.10485914352802933</v>
      </c>
      <c r="G213" s="131">
        <f>Enhanced!G44</f>
        <v>3.0025480663697254E-2</v>
      </c>
      <c r="H213" s="132">
        <f>Enhanced!H44</f>
        <v>2.6784889227354398E-3</v>
      </c>
      <c r="I213" s="205">
        <f>Enhanced!I44</f>
        <v>8.6689584523634675</v>
      </c>
      <c r="J213" s="157">
        <f>Enhanced!J44</f>
        <v>3.6259432209480025E-2</v>
      </c>
      <c r="K213" s="130">
        <f>Enhanced!K44</f>
        <v>4.2002428353899958E-3</v>
      </c>
      <c r="L213" s="133">
        <f>Enhanced!L44</f>
        <v>8770671.1076953523</v>
      </c>
      <c r="M213" s="134">
        <f>Enhanced!M44</f>
        <v>865603.4837283846</v>
      </c>
      <c r="N213" s="130">
        <f>Enhanced!N44</f>
        <v>0.10949982022974807</v>
      </c>
      <c r="O213" s="128">
        <f>Enhanced!O44</f>
        <v>2122637.3911350742</v>
      </c>
      <c r="P213" s="129">
        <f>Enhanced!P44</f>
        <v>210607.85621147067</v>
      </c>
      <c r="Q213" s="130">
        <f>Enhanced!Q44</f>
        <v>0.11014885092760121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Alternatives'!D62</f>
        <v>382619229.1204921</v>
      </c>
      <c r="E214" s="292">
        <f>'Non-Dairy Alternatives'!E62</f>
        <v>-21568487.615363359</v>
      </c>
      <c r="F214" s="293">
        <f>'Non-Dairy Alternatives'!F62</f>
        <v>-5.3362550919524319E-2</v>
      </c>
      <c r="G214" s="294">
        <f>'Non-Dairy Alternatives'!G62</f>
        <v>100</v>
      </c>
      <c r="H214" s="295">
        <f>'Non-Dairy Alternatives'!H62</f>
        <v>-1.4210854715202004E-14</v>
      </c>
      <c r="I214" s="296">
        <f>'Non-Dairy Alternatives'!I62</f>
        <v>8.3581299058858036</v>
      </c>
      <c r="J214" s="297">
        <f>'Non-Dairy Alternatives'!J62</f>
        <v>0.16021526211311965</v>
      </c>
      <c r="K214" s="293">
        <f>'Non-Dairy Alternatives'!K62</f>
        <v>1.9543416719375418E-2</v>
      </c>
      <c r="L214" s="298">
        <f>'Non-Dairy Alternatives'!L62</f>
        <v>3197981221.4789577</v>
      </c>
      <c r="M214" s="299">
        <f>'Non-Dairy Alternatives'!M62</f>
        <v>-115515180.38295746</v>
      </c>
      <c r="N214" s="293">
        <f>'Non-Dairy Alternatives'!N62</f>
        <v>-3.4862020769977999E-2</v>
      </c>
      <c r="O214" s="291">
        <f>'Non-Dairy Alternatives'!O62</f>
        <v>809943265.46240056</v>
      </c>
      <c r="P214" s="292">
        <f>'Non-Dairy Alternatives'!P62</f>
        <v>-26292462.387202263</v>
      </c>
      <c r="Q214" s="293">
        <f>'Non-Dairy Alternatives'!Q62</f>
        <v>-3.1441448280156437E-2</v>
      </c>
    </row>
    <row r="215" spans="2:17" ht="15.5" customHeight="1">
      <c r="B215" s="322"/>
      <c r="C215" s="82" t="s">
        <v>265</v>
      </c>
      <c r="D215" s="121">
        <f>'Non-Dairy Alternatives'!D63</f>
        <v>3214729.9061930482</v>
      </c>
      <c r="E215" s="122">
        <f>'Non-Dairy Alternatives'!E63</f>
        <v>181411.79203569191</v>
      </c>
      <c r="F215" s="123">
        <f>'Non-Dairy Alternatives'!F63</f>
        <v>5.9806385353712688E-2</v>
      </c>
      <c r="G215" s="124">
        <f>'Non-Dairy Alternatives'!G63</f>
        <v>0.84019036721771378</v>
      </c>
      <c r="H215" s="125">
        <f>'Non-Dairy Alternatives'!H63</f>
        <v>8.9717755468433746E-2</v>
      </c>
      <c r="I215" s="204">
        <f>'Non-Dairy Alternatives'!I63</f>
        <v>14.805017472454738</v>
      </c>
      <c r="J215" s="152">
        <f>'Non-Dairy Alternatives'!J63</f>
        <v>0.62992531393225981</v>
      </c>
      <c r="K215" s="245">
        <f>'Non-Dairy Alternatives'!K63</f>
        <v>4.4438886667380884E-2</v>
      </c>
      <c r="L215" s="257">
        <f>'Non-Dairy Alternatives'!L63</f>
        <v>47594132.430410862</v>
      </c>
      <c r="M215" s="127">
        <f>'Non-Dairy Alternatives'!M63</f>
        <v>4596568.6161147282</v>
      </c>
      <c r="N215" s="123">
        <f>'Non-Dairy Alternatives'!N63</f>
        <v>0.10690300120181294</v>
      </c>
      <c r="O215" s="121">
        <f>'Non-Dairy Alternatives'!O63</f>
        <v>8667630.7172783017</v>
      </c>
      <c r="P215" s="122">
        <f>'Non-Dairy Alternatives'!P63</f>
        <v>711003.51504399907</v>
      </c>
      <c r="Q215" s="123">
        <f>'Non-Dairy Alternatives'!Q63</f>
        <v>8.9359913060189866E-2</v>
      </c>
    </row>
    <row r="216" spans="2:17" ht="15.5" customHeight="1">
      <c r="B216" s="322"/>
      <c r="C216" s="255" t="s">
        <v>85</v>
      </c>
      <c r="D216" s="105">
        <f>'Non-Dairy Alternatives'!D64</f>
        <v>245982081.20695776</v>
      </c>
      <c r="E216" s="106">
        <f>'Non-Dairy Alternatives'!E64</f>
        <v>-23286232.128245652</v>
      </c>
      <c r="F216" s="107">
        <f>'Non-Dairy Alternatives'!F64</f>
        <v>-8.6479659785506868E-2</v>
      </c>
      <c r="G216" s="108">
        <f>'Non-Dairy Alternatives'!G64</f>
        <v>64.289001306177056</v>
      </c>
      <c r="H216" s="109">
        <f>'Non-Dairy Alternatives'!H64</f>
        <v>-2.330616803389475</v>
      </c>
      <c r="I216" s="155">
        <f>'Non-Dairy Alternatives'!I64</f>
        <v>6.8415733111904471</v>
      </c>
      <c r="J216" s="156">
        <f>'Non-Dairy Alternatives'!J64</f>
        <v>2.8123127516459512E-2</v>
      </c>
      <c r="K216" s="244">
        <f>'Non-Dairy Alternatives'!K64</f>
        <v>4.127589805213017E-3</v>
      </c>
      <c r="L216" s="247">
        <f>'Non-Dairy Alternatives'!L64</f>
        <v>1682904441.8166034</v>
      </c>
      <c r="M216" s="111">
        <f>'Non-Dairy Alternatives'!M64</f>
        <v>-151741797.13472319</v>
      </c>
      <c r="N216" s="107">
        <f>'Non-Dairy Alternatives'!N64</f>
        <v>-8.2709022542382854E-2</v>
      </c>
      <c r="O216" s="105">
        <f>'Non-Dairy Alternatives'!O64</f>
        <v>435029392.83434194</v>
      </c>
      <c r="P216" s="106">
        <f>'Non-Dairy Alternatives'!P64</f>
        <v>-39106296.264444232</v>
      </c>
      <c r="Q216" s="107">
        <f>'Non-Dairy Alternatives'!Q64</f>
        <v>-8.2479123937654969E-2</v>
      </c>
    </row>
    <row r="217" spans="2:17" ht="15.5" customHeight="1">
      <c r="B217" s="322"/>
      <c r="C217" s="255" t="s">
        <v>87</v>
      </c>
      <c r="D217" s="105">
        <f>'Non-Dairy Alternatives'!D65</f>
        <v>1789762.407621247</v>
      </c>
      <c r="E217" s="106">
        <f>'Non-Dairy Alternatives'!E65</f>
        <v>-521227.97766908887</v>
      </c>
      <c r="F217" s="107">
        <f>'Non-Dairy Alternatives'!F65</f>
        <v>-0.22554311821751938</v>
      </c>
      <c r="G217" s="108">
        <f>'Non-Dairy Alternatives'!G65</f>
        <v>0.46776593317990978</v>
      </c>
      <c r="H217" s="109">
        <f>'Non-Dairy Alternatives'!H65</f>
        <v>-0.10399572349621666</v>
      </c>
      <c r="I217" s="155">
        <f>'Non-Dairy Alternatives'!I65</f>
        <v>10.851553774113277</v>
      </c>
      <c r="J217" s="156">
        <f>'Non-Dairy Alternatives'!J65</f>
        <v>0.63561374534726056</v>
      </c>
      <c r="K217" s="244">
        <f>'Non-Dairy Alternatives'!K65</f>
        <v>6.2217842269776551E-2</v>
      </c>
      <c r="L217" s="247">
        <f>'Non-Dairy Alternatives'!L65</f>
        <v>19421703.00918841</v>
      </c>
      <c r="M217" s="111">
        <f>'Non-Dairy Alternatives'!M65</f>
        <v>-4187236.1739925332</v>
      </c>
      <c r="N217" s="107">
        <f>'Non-Dairy Alternatives'!N65</f>
        <v>-0.17735808210203399</v>
      </c>
      <c r="O217" s="105">
        <f>'Non-Dairy Alternatives'!O65</f>
        <v>4113562.1769410865</v>
      </c>
      <c r="P217" s="106">
        <f>'Non-Dairy Alternatives'!P65</f>
        <v>-990920.89528366458</v>
      </c>
      <c r="Q217" s="107">
        <f>'Non-Dairy Alternatives'!Q65</f>
        <v>-0.19412757007180731</v>
      </c>
    </row>
    <row r="218" spans="2:17" ht="15.5" customHeight="1">
      <c r="B218" s="322"/>
      <c r="C218" s="255" t="s">
        <v>261</v>
      </c>
      <c r="D218" s="105">
        <f>'Non-Dairy Alternatives'!D66</f>
        <v>28014036.778995503</v>
      </c>
      <c r="E218" s="106">
        <f>'Non-Dairy Alternatives'!E66</f>
        <v>2666351.9087252803</v>
      </c>
      <c r="F218" s="107">
        <f>'Non-Dairy Alternatives'!F66</f>
        <v>0.10519114161201323</v>
      </c>
      <c r="G218" s="108">
        <f>'Non-Dairy Alternatives'!G66</f>
        <v>7.321648951985499</v>
      </c>
      <c r="H218" s="109">
        <f>'Non-Dairy Alternatives'!H66</f>
        <v>1.0503834432329331</v>
      </c>
      <c r="I218" s="155">
        <f>'Non-Dairy Alternatives'!I66</f>
        <v>14.82474811973551</v>
      </c>
      <c r="J218" s="156">
        <f>'Non-Dairy Alternatives'!J66</f>
        <v>-9.5890665360045091E-2</v>
      </c>
      <c r="K218" s="244">
        <f>'Non-Dairy Alternatives'!K66</f>
        <v>-6.4267131415198979E-3</v>
      </c>
      <c r="L218" s="247">
        <f>'Non-Dairy Alternatives'!L66</f>
        <v>415301039.065615</v>
      </c>
      <c r="M218" s="111">
        <f>'Non-Dairy Alternatives'!M66</f>
        <v>37097389.077881336</v>
      </c>
      <c r="N218" s="107">
        <f>'Non-Dairy Alternatives'!N66</f>
        <v>9.8088395178323962E-2</v>
      </c>
      <c r="O218" s="105">
        <f>'Non-Dairy Alternatives'!O66</f>
        <v>133522729.03930204</v>
      </c>
      <c r="P218" s="106">
        <f>'Non-Dairy Alternatives'!P66</f>
        <v>11429221.02913788</v>
      </c>
      <c r="Q218" s="107">
        <f>'Non-Dairy Alternatives'!Q66</f>
        <v>9.3610391047052308E-2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Alternatives'!D68</f>
        <v>1823995.8369841401</v>
      </c>
      <c r="E220" s="106">
        <f>'Non-Dairy Alternatives'!E68</f>
        <v>122957.23359950306</v>
      </c>
      <c r="F220" s="107">
        <f>'Non-Dairy Alternatives'!F68</f>
        <v>7.2283623284532889E-2</v>
      </c>
      <c r="G220" s="108">
        <f>'Non-Dairy Alternatives'!G68</f>
        <v>0.47671306044311179</v>
      </c>
      <c r="H220" s="109">
        <f>'Non-Dairy Alternatives'!H68</f>
        <v>5.5859448878191553E-2</v>
      </c>
      <c r="I220" s="155">
        <f>'Non-Dairy Alternatives'!I68</f>
        <v>24.917945994475229</v>
      </c>
      <c r="J220" s="156">
        <f>'Non-Dairy Alternatives'!J68</f>
        <v>1.4689457884651702</v>
      </c>
      <c r="K220" s="244">
        <f>'Non-Dairy Alternatives'!K68</f>
        <v>6.2644282296038981E-2</v>
      </c>
      <c r="L220" s="247">
        <f>'Non-Dairy Alternatives'!L68</f>
        <v>45450229.760118447</v>
      </c>
      <c r="M220" s="111">
        <f>'Non-Dairy Alternatives'!M68</f>
        <v>5562575.1989210322</v>
      </c>
      <c r="N220" s="107">
        <f>'Non-Dairy Alternatives'!N68</f>
        <v>0.13945606128298874</v>
      </c>
      <c r="O220" s="105">
        <f>'Non-Dairy Alternatives'!O68</f>
        <v>6902558.5837698355</v>
      </c>
      <c r="P220" s="106">
        <f>'Non-Dairy Alternatives'!P68</f>
        <v>482494.66251222976</v>
      </c>
      <c r="Q220" s="107">
        <f>'Non-Dairy Alternatives'!Q68</f>
        <v>7.5154183576682423E-2</v>
      </c>
    </row>
    <row r="221" spans="2:17">
      <c r="B221" s="321"/>
      <c r="C221" s="255" t="s">
        <v>264</v>
      </c>
      <c r="D221" s="105">
        <f>'Non-Dairy Alternatives'!D69</f>
        <v>1404953.0804247393</v>
      </c>
      <c r="E221" s="106">
        <f>'Non-Dairy Alternatives'!E69</f>
        <v>38865.5806632936</v>
      </c>
      <c r="F221" s="107">
        <f>'Non-Dairy Alternatives'!F69</f>
        <v>2.8450286434859071E-2</v>
      </c>
      <c r="G221" s="108">
        <f>'Non-Dairy Alternatives'!G69</f>
        <v>0.36719353694121321</v>
      </c>
      <c r="H221" s="109">
        <f>'Non-Dairy Alternatives'!H69</f>
        <v>2.9210109143428142E-2</v>
      </c>
      <c r="I221" s="155">
        <f>'Non-Dairy Alternatives'!I69</f>
        <v>7.8361203930588141</v>
      </c>
      <c r="J221" s="156">
        <f>'Non-Dairy Alternatives'!J69</f>
        <v>0.18151980698489645</v>
      </c>
      <c r="K221" s="244">
        <f>'Non-Dairy Alternatives'!K69</f>
        <v>2.3713818238294108E-2</v>
      </c>
      <c r="L221" s="247">
        <f>'Non-Dairy Alternatives'!L69</f>
        <v>11009381.4848071</v>
      </c>
      <c r="M221" s="111">
        <f>'Non-Dairy Alternatives'!M69</f>
        <v>552527.30850488506</v>
      </c>
      <c r="N221" s="107">
        <f>'Non-Dairy Alternatives'!N69</f>
        <v>5.2838769594496869E-2</v>
      </c>
      <c r="O221" s="105">
        <f>'Non-Dairy Alternatives'!O69</f>
        <v>2840020.4472122388</v>
      </c>
      <c r="P221" s="106">
        <f>'Non-Dairy Alternatives'!P69</f>
        <v>21407.00564024644</v>
      </c>
      <c r="Q221" s="107">
        <f>'Non-Dairy Alternatives'!Q69</f>
        <v>7.5948710541546838E-3</v>
      </c>
    </row>
    <row r="222" spans="2:17">
      <c r="B222" s="321"/>
      <c r="C222" s="255" t="s">
        <v>229</v>
      </c>
      <c r="D222" s="105">
        <f>'Non-Dairy Alternatives'!D70</f>
        <v>65801903.113284014</v>
      </c>
      <c r="E222" s="106">
        <f>'Non-Dairy Alternatives'!E70</f>
        <v>321766.22865545005</v>
      </c>
      <c r="F222" s="107">
        <f>'Non-Dairy Alternatives'!F70</f>
        <v>4.9139516800702438E-3</v>
      </c>
      <c r="G222" s="108">
        <f>'Non-Dairy Alternatives'!G70</f>
        <v>17.197751211965901</v>
      </c>
      <c r="H222" s="109">
        <f>'Non-Dairy Alternatives'!H70</f>
        <v>0.9973239913086438</v>
      </c>
      <c r="I222" s="155">
        <f>'Non-Dairy Alternatives'!I70</f>
        <v>10.284775899942739</v>
      </c>
      <c r="J222" s="156">
        <f>'Non-Dairy Alternatives'!J70</f>
        <v>-7.7535378391631937E-2</v>
      </c>
      <c r="K222" s="244">
        <f>'Non-Dairy Alternatives'!K70</f>
        <v>-7.4824405780729367E-3</v>
      </c>
      <c r="L222" s="247">
        <f>'Non-Dairy Alternatives'!L70</f>
        <v>676757827.30987048</v>
      </c>
      <c r="M222" s="111">
        <f>'Non-Dairy Alternatives'!M70</f>
        <v>-1767733.6365945339</v>
      </c>
      <c r="N222" s="107">
        <f>'Non-Dairy Alternatives'!N70</f>
        <v>-2.6052572494523994E-3</v>
      </c>
      <c r="O222" s="105">
        <f>'Non-Dairy Alternatives'!O70</f>
        <v>151790919.70422733</v>
      </c>
      <c r="P222" s="106">
        <f>'Non-Dairy Alternatives'!P70</f>
        <v>2838043.6267026067</v>
      </c>
      <c r="Q222" s="107">
        <f>'Non-Dairy Alternatives'!Q70</f>
        <v>1.9053298609860377E-2</v>
      </c>
    </row>
    <row r="223" spans="2:17">
      <c r="B223" s="321"/>
      <c r="C223" s="255" t="s">
        <v>230</v>
      </c>
      <c r="D223" s="105">
        <f>'Non-Dairy Alternatives'!D71</f>
        <v>4322450.4430170022</v>
      </c>
      <c r="E223" s="106">
        <f>'Non-Dairy Alternatives'!E71</f>
        <v>-434088.91602168884</v>
      </c>
      <c r="F223" s="107">
        <f>'Non-Dairy Alternatives'!F71</f>
        <v>-9.1261499854259451E-2</v>
      </c>
      <c r="G223" s="108">
        <f>'Non-Dairy Alternatives'!G71</f>
        <v>1.1297002643993626</v>
      </c>
      <c r="H223" s="109">
        <f>'Non-Dairy Alternatives'!H71</f>
        <v>-4.711416169245819E-2</v>
      </c>
      <c r="I223" s="155">
        <f>'Non-Dairy Alternatives'!I71</f>
        <v>13.818754678645323</v>
      </c>
      <c r="J223" s="156">
        <f>'Non-Dairy Alternatives'!J71</f>
        <v>-0.35408010714542471</v>
      </c>
      <c r="K223" s="244">
        <f>'Non-Dairy Alternatives'!K71</f>
        <v>-2.4983012396391908E-2</v>
      </c>
      <c r="L223" s="247">
        <f>'Non-Dairy Alternatives'!L71</f>
        <v>59730882.282653749</v>
      </c>
      <c r="M223" s="111">
        <f>'Non-Dairy Alternatives'!M71</f>
        <v>-7682764.2051126361</v>
      </c>
      <c r="N223" s="107">
        <f>'Non-Dairy Alternatives'!N71</f>
        <v>-0.11396452506847904</v>
      </c>
      <c r="O223" s="105">
        <f>'Non-Dairy Alternatives'!O71</f>
        <v>11589653.58519114</v>
      </c>
      <c r="P223" s="106">
        <f>'Non-Dairy Alternatives'!P71</f>
        <v>-1193961.3731542639</v>
      </c>
      <c r="Q223" s="107">
        <f>'Non-Dairy Alternatives'!Q71</f>
        <v>-9.3397789048302149E-2</v>
      </c>
    </row>
    <row r="224" spans="2:17">
      <c r="B224" s="321"/>
      <c r="C224" s="83" t="s">
        <v>230</v>
      </c>
      <c r="D224" s="105">
        <f>'Non-Dairy Alternatives'!D72</f>
        <v>1802151.2956756838</v>
      </c>
      <c r="E224" s="106">
        <f>'Non-Dairy Alternatives'!E72</f>
        <v>-303690.4065581481</v>
      </c>
      <c r="F224" s="107">
        <f>'Non-Dairy Alternatives'!F72</f>
        <v>-0.14421331206234533</v>
      </c>
      <c r="G224" s="108">
        <f>'Non-Dairy Alternatives'!G72</f>
        <v>0.47100384887037688</v>
      </c>
      <c r="H224" s="109">
        <f>'Non-Dairy Alternatives'!H72</f>
        <v>-5.0002014256839533E-2</v>
      </c>
      <c r="I224" s="155">
        <f>'Non-Dairy Alternatives'!I72</f>
        <v>10.3691555812552</v>
      </c>
      <c r="J224" s="156">
        <f>'Non-Dairy Alternatives'!J72</f>
        <v>9.2359085966911891E-2</v>
      </c>
      <c r="K224" s="244">
        <f>'Non-Dairy Alternatives'!K72</f>
        <v>8.9871475035296008E-3</v>
      </c>
      <c r="L224" s="247">
        <f>'Non-Dairy Alternatives'!L72</f>
        <v>18686787.165821806</v>
      </c>
      <c r="M224" s="111">
        <f>'Non-Dairy Alternatives'!M72</f>
        <v>-2954519.459326759</v>
      </c>
      <c r="N224" s="107">
        <f>'Non-Dairy Alternatives'!N72</f>
        <v>-0.13652223086629256</v>
      </c>
      <c r="O224" s="105">
        <f>'Non-Dairy Alternatives'!O72</f>
        <v>4047079.6913592247</v>
      </c>
      <c r="P224" s="106">
        <f>'Non-Dairy Alternatives'!P72</f>
        <v>-701606.85823879857</v>
      </c>
      <c r="Q224" s="107">
        <f>'Non-Dairy Alternatives'!Q72</f>
        <v>-0.14774756154376828</v>
      </c>
    </row>
    <row r="225" spans="1:17" ht="15" thickBot="1">
      <c r="B225" s="323"/>
      <c r="C225" s="256" t="s">
        <v>86</v>
      </c>
      <c r="D225" s="128">
        <f>'Non-Dairy Alternatives'!D73</f>
        <v>28463165.051376179</v>
      </c>
      <c r="E225" s="129">
        <f>'Non-Dairy Alternatives'!E73</f>
        <v>-354600.93054158986</v>
      </c>
      <c r="F225" s="130">
        <f>'Non-Dairy Alternatives'!F73</f>
        <v>-1.2304941707281913E-2</v>
      </c>
      <c r="G225" s="131">
        <f>'Non-Dairy Alternatives'!G73</f>
        <v>7.4390315188295819</v>
      </c>
      <c r="H225" s="132">
        <f>'Non-Dairy Alternatives'!H73</f>
        <v>0.30923395480545235</v>
      </c>
      <c r="I225" s="205">
        <f>'Non-Dairy Alternatives'!I73</f>
        <v>7.76880563896309</v>
      </c>
      <c r="J225" s="157">
        <f>'Non-Dairy Alternatives'!J73</f>
        <v>0.26943919729986376</v>
      </c>
      <c r="K225" s="246">
        <f>'Non-Dairy Alternatives'!K73</f>
        <v>3.5928261326580398E-2</v>
      </c>
      <c r="L225" s="248">
        <f>'Non-Dairy Alternatives'!L73</f>
        <v>221124797.15386841</v>
      </c>
      <c r="M225" s="134">
        <f>'Non-Dairy Alternatives'!M73</f>
        <v>5009810.0253701806</v>
      </c>
      <c r="N225" s="130">
        <f>'Non-Dairy Alternatives'!N73</f>
        <v>2.3181224458030919E-2</v>
      </c>
      <c r="O225" s="128">
        <f>'Non-Dairy Alternatives'!O73</f>
        <v>51439718.68277739</v>
      </c>
      <c r="P225" s="129">
        <f>'Non-Dairy Alternatives'!P73</f>
        <v>218153.16488168389</v>
      </c>
      <c r="Q225" s="130">
        <f>'Non-Dairy Alternatives'!Q73</f>
        <v>4.259010100061582E-3</v>
      </c>
    </row>
    <row r="226" spans="1:17">
      <c r="B226" s="226"/>
      <c r="C226" s="82" t="s">
        <v>207</v>
      </c>
      <c r="D226" s="121">
        <f>'Trad vs Value Add'!D29</f>
        <v>133582787.29775435</v>
      </c>
      <c r="E226" s="122">
        <f>'Trad vs Value Add'!E29</f>
        <v>2259791.2204633653</v>
      </c>
      <c r="F226" s="123">
        <f>'Trad vs Value Add'!F29</f>
        <v>1.7207886569488188E-2</v>
      </c>
      <c r="G226" s="124">
        <f>'Trad vs Value Add'!G29</f>
        <v>3.9643735097185169</v>
      </c>
      <c r="H226" s="125">
        <f>'Trad vs Value Add'!H29</f>
        <v>4.2520143121622223E-2</v>
      </c>
      <c r="I226" s="204">
        <f>'Trad vs Value Add'!I29</f>
        <v>6.427463183126167</v>
      </c>
      <c r="J226" s="152">
        <f>'Trad vs Value Add'!J29</f>
        <v>2.5799684911701704E-2</v>
      </c>
      <c r="K226" s="123">
        <f>'Trad vs Value Add'!K29</f>
        <v>4.0301532435901514E-3</v>
      </c>
      <c r="L226" s="233">
        <f>'Trad vs Value Add'!L29</f>
        <v>858598447.25568986</v>
      </c>
      <c r="M226" s="234">
        <f>'Trad vs Value Add'!M29</f>
        <v>17912816.791534781</v>
      </c>
      <c r="N226" s="232">
        <f>'Trad vs Value Add'!N29</f>
        <v>2.1307390232951702E-2</v>
      </c>
      <c r="O226" s="251">
        <f>'Trad vs Value Add'!O29</f>
        <v>317573452.47366166</v>
      </c>
      <c r="P226" s="231">
        <f>'Trad vs Value Add'!P29</f>
        <v>2545022.9454965591</v>
      </c>
      <c r="Q226" s="232">
        <f>'Trad vs Value Add'!Q29</f>
        <v>8.078708798784846E-3</v>
      </c>
    </row>
    <row r="227" spans="1:17">
      <c r="B227" s="226" t="s">
        <v>220</v>
      </c>
      <c r="C227" s="83" t="s">
        <v>208</v>
      </c>
      <c r="D227" s="105">
        <f>'Trad vs Value Add'!D30</f>
        <v>2620719059.2314959</v>
      </c>
      <c r="E227" s="106">
        <f>'Trad vs Value Add'!E30</f>
        <v>-16709236.328742981</v>
      </c>
      <c r="F227" s="107">
        <f>'Trad vs Value Add'!F30</f>
        <v>-6.3354277183083106E-3</v>
      </c>
      <c r="G227" s="108">
        <f>'Trad vs Value Add'!G30</f>
        <v>77.775807983955971</v>
      </c>
      <c r="H227" s="109">
        <f>'Trad vs Value Add'!H30</f>
        <v>-0.98882082494691304</v>
      </c>
      <c r="I227" s="206">
        <f>'Trad vs Value Add'!I30</f>
        <v>3.7953123795844483</v>
      </c>
      <c r="J227" s="156">
        <f>'Trad vs Value Add'!J30</f>
        <v>4.3877565066393842E-2</v>
      </c>
      <c r="K227" s="107">
        <f>'Trad vs Value Add'!K30</f>
        <v>1.1696208846969071E-2</v>
      </c>
      <c r="L227" s="110">
        <f>'Trad vs Value Add'!L30</f>
        <v>9946447488.9142056</v>
      </c>
      <c r="M227" s="111">
        <f>'Trad vs Value Add'!M30</f>
        <v>52307160.154512405</v>
      </c>
      <c r="N227" s="107">
        <f>'Trad vs Value Add'!N30</f>
        <v>5.2866806429325746E-3</v>
      </c>
      <c r="O227" s="105">
        <f>'Trad vs Value Add'!O30</f>
        <v>3201811589.7511387</v>
      </c>
      <c r="P227" s="106">
        <f>'Trad vs Value Add'!P30</f>
        <v>-19702489.074826717</v>
      </c>
      <c r="Q227" s="107">
        <f>'Trad vs Value Add'!Q30</f>
        <v>-6.1159096600959155E-3</v>
      </c>
    </row>
    <row r="228" spans="1:17">
      <c r="B228" s="226" t="s">
        <v>218</v>
      </c>
      <c r="C228" s="83" t="s">
        <v>209</v>
      </c>
      <c r="D228" s="105">
        <f>'Trad vs Value Add'!D31</f>
        <v>35660918.857724756</v>
      </c>
      <c r="E228" s="106">
        <f>'Trad vs Value Add'!E31</f>
        <v>2284224.6007045992</v>
      </c>
      <c r="F228" s="107">
        <f>'Trad vs Value Add'!F31</f>
        <v>6.8437712348464699E-2</v>
      </c>
      <c r="G228" s="108">
        <f>'Trad vs Value Add'!G31</f>
        <v>1.0583190013595574</v>
      </c>
      <c r="H228" s="109">
        <f>'Trad vs Value Add'!H31</f>
        <v>6.1551453802779044E-2</v>
      </c>
      <c r="I228" s="206">
        <f>'Trad vs Value Add'!I31</f>
        <v>13.221055873282936</v>
      </c>
      <c r="J228" s="156">
        <f>'Trad vs Value Add'!J31</f>
        <v>0.21730015060667895</v>
      </c>
      <c r="K228" s="107">
        <f>'Trad vs Value Add'!K31</f>
        <v>1.6710568488128841E-2</v>
      </c>
      <c r="L228" s="110">
        <f>'Trad vs Value Add'!L31</f>
        <v>471475000.7105881</v>
      </c>
      <c r="M228" s="111">
        <f>'Trad vs Value Add'!M31</f>
        <v>37452621.761846483</v>
      </c>
      <c r="N228" s="107">
        <f>'Trad vs Value Add'!N31</f>
        <v>8.6291913915963456E-2</v>
      </c>
      <c r="O228" s="105">
        <f>'Trad vs Value Add'!O31</f>
        <v>92063265.210403576</v>
      </c>
      <c r="P228" s="106">
        <f>'Trad vs Value Add'!P31</f>
        <v>6697084.6239999086</v>
      </c>
      <c r="Q228" s="107">
        <f>'Trad vs Value Add'!Q31</f>
        <v>7.8451262291410959E-2</v>
      </c>
    </row>
    <row r="229" spans="1:17" ht="15" thickBot="1">
      <c r="B229" s="226"/>
      <c r="C229" s="84" t="s">
        <v>210</v>
      </c>
      <c r="D229" s="128">
        <f>'Trad vs Value Add'!D32</f>
        <v>518991558.29326004</v>
      </c>
      <c r="E229" s="129">
        <f>'Trad vs Value Add'!E32</f>
        <v>29507750.632628858</v>
      </c>
      <c r="F229" s="130">
        <f>'Trad vs Value Add'!F32</f>
        <v>6.0283405029584076E-2</v>
      </c>
      <c r="G229" s="131">
        <f>'Trad vs Value Add'!G32</f>
        <v>15.402256735961382</v>
      </c>
      <c r="H229" s="132">
        <f>'Trad vs Value Add'!H32</f>
        <v>0.78422504074578292</v>
      </c>
      <c r="I229" s="205">
        <f>'Trad vs Value Add'!I32</f>
        <v>9.2870714357672988</v>
      </c>
      <c r="J229" s="157">
        <f>'Trad vs Value Add'!J32</f>
        <v>0.17812638893693489</v>
      </c>
      <c r="K229" s="130">
        <f>'Trad vs Value Add'!K32</f>
        <v>1.9555106329126166E-2</v>
      </c>
      <c r="L229" s="133">
        <f>'Trad vs Value Add'!L32</f>
        <v>4819911676.4296942</v>
      </c>
      <c r="M229" s="134">
        <f>'Trad vs Value Add'!M32</f>
        <v>361230571.13572121</v>
      </c>
      <c r="N229" s="130">
        <f>'Trad vs Value Add'!N32</f>
        <v>8.1017359753945514E-2</v>
      </c>
      <c r="O229" s="128">
        <f>'Trad vs Value Add'!O32</f>
        <v>855795546.75737154</v>
      </c>
      <c r="P229" s="129">
        <f>'Trad vs Value Add'!P32</f>
        <v>51603330.314290047</v>
      </c>
      <c r="Q229" s="130">
        <f>'Trad vs Value Add'!Q32</f>
        <v>6.4167905706088602E-2</v>
      </c>
    </row>
    <row r="230" spans="1:17">
      <c r="B230" s="324" t="s">
        <v>219</v>
      </c>
      <c r="C230" s="82" t="s">
        <v>216</v>
      </c>
      <c r="D230" s="121">
        <f>Filtration!D19</f>
        <v>3256466288.8800316</v>
      </c>
      <c r="E230" s="122">
        <f>Filtration!E19</f>
        <v>-997653.91060304642</v>
      </c>
      <c r="F230" s="123">
        <f>Filtration!F19</f>
        <v>-3.0626706177701139E-4</v>
      </c>
      <c r="G230" s="124">
        <f>Filtration!G19</f>
        <v>96.643055232493921</v>
      </c>
      <c r="H230" s="125">
        <f>Filtration!H19</f>
        <v>-0.63842868280197251</v>
      </c>
      <c r="I230" s="204">
        <f>Filtration!I19</f>
        <v>4.7418140359717347</v>
      </c>
      <c r="J230" s="152">
        <f>Filtration!J19</f>
        <v>7.1497534059437484E-2</v>
      </c>
      <c r="K230" s="123">
        <f>Filtration!K19</f>
        <v>1.5308926928220447E-2</v>
      </c>
      <c r="L230" s="126">
        <f>Filtration!L19</f>
        <v>15441557556.280119</v>
      </c>
      <c r="M230" s="127">
        <f>Filtration!M19</f>
        <v>228169949.88072395</v>
      </c>
      <c r="N230" s="123">
        <f>Filtration!N19</f>
        <v>1.4997971246374213E-2</v>
      </c>
      <c r="O230" s="121">
        <f>Filtration!O19</f>
        <v>4361737282.1137409</v>
      </c>
      <c r="P230" s="122">
        <f>Filtration!P19</f>
        <v>-1076187.8309803009</v>
      </c>
      <c r="Q230" s="123">
        <f>Filtration!Q19</f>
        <v>-2.4667289545934602E-4</v>
      </c>
    </row>
    <row r="231" spans="1:17" ht="15" thickBot="1">
      <c r="B231" s="323"/>
      <c r="C231" s="84" t="s">
        <v>217</v>
      </c>
      <c r="D231" s="128">
        <f>Filtration!D20</f>
        <v>90738998.732018232</v>
      </c>
      <c r="E231" s="129">
        <f>Filtration!E20</f>
        <v>16946550.619782925</v>
      </c>
      <c r="F231" s="130">
        <f>Filtration!F20</f>
        <v>0.22965155721636868</v>
      </c>
      <c r="G231" s="131">
        <f>Filtration!G20</f>
        <v>2.6928864874617151</v>
      </c>
      <c r="H231" s="132">
        <f>Filtration!H20</f>
        <v>0.48913566161194</v>
      </c>
      <c r="I231" s="205">
        <f>Filtration!I20</f>
        <v>12.053739823544591</v>
      </c>
      <c r="J231" s="157">
        <f>Filtration!J20</f>
        <v>0.76681683646751608</v>
      </c>
      <c r="K231" s="130">
        <f>Filtration!K20</f>
        <v>6.793851941272927E-2</v>
      </c>
      <c r="L231" s="133">
        <f>Filtration!L20</f>
        <v>1093744282.5646904</v>
      </c>
      <c r="M231" s="134">
        <f>Filtration!M20</f>
        <v>260854603.6940093</v>
      </c>
      <c r="N231" s="130">
        <f>Filtration!N20</f>
        <v>0.31319226340720568</v>
      </c>
      <c r="O231" s="128">
        <f>Filtration!O20</f>
        <v>227210800.78754279</v>
      </c>
      <c r="P231" s="129">
        <f>Filtration!P20</f>
        <v>40858892.042706817</v>
      </c>
      <c r="Q231" s="130">
        <f>Filtration!Q20</f>
        <v>0.21925663288296779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30:B231"/>
    <mergeCell ref="B173:B183"/>
    <mergeCell ref="B184:B185"/>
    <mergeCell ref="B186:B197"/>
    <mergeCell ref="B198:B199"/>
    <mergeCell ref="B200:B201"/>
    <mergeCell ref="B203:B213"/>
    <mergeCell ref="B214:B225"/>
    <mergeCell ref="G159:H159"/>
    <mergeCell ref="I159:K159"/>
    <mergeCell ref="D159:F159"/>
    <mergeCell ref="L159:N159"/>
    <mergeCell ref="B76:B77"/>
    <mergeCell ref="B153:B154"/>
    <mergeCell ref="B156:Q156"/>
    <mergeCell ref="B157:Q157"/>
    <mergeCell ref="B158:Q158"/>
    <mergeCell ref="B2:Q2"/>
    <mergeCell ref="B4:Q4"/>
    <mergeCell ref="G5:H5"/>
    <mergeCell ref="I5:K5"/>
    <mergeCell ref="L5:N5"/>
    <mergeCell ref="O5:Q5"/>
    <mergeCell ref="D5:F5"/>
    <mergeCell ref="B3:Q3"/>
    <mergeCell ref="B8:B10"/>
    <mergeCell ref="B11:B14"/>
    <mergeCell ref="B15:B18"/>
    <mergeCell ref="B19:B29"/>
    <mergeCell ref="B30:B31"/>
    <mergeCell ref="B32:B43"/>
    <mergeCell ref="B44:B45"/>
    <mergeCell ref="O159:Q159"/>
    <mergeCell ref="D82:F82"/>
    <mergeCell ref="G82:H82"/>
    <mergeCell ref="I82:K82"/>
    <mergeCell ref="L82:N82"/>
    <mergeCell ref="O82:Q82"/>
    <mergeCell ref="B79:Q79"/>
    <mergeCell ref="B80:Q80"/>
    <mergeCell ref="B81:Q81"/>
    <mergeCell ref="B46:B47"/>
    <mergeCell ref="B109:B120"/>
    <mergeCell ref="B121:B122"/>
    <mergeCell ref="B123:B124"/>
    <mergeCell ref="B85:B87"/>
    <mergeCell ref="B284:B288"/>
    <mergeCell ref="B289:B360"/>
    <mergeCell ref="B253:B259"/>
    <mergeCell ref="B260:B261"/>
    <mergeCell ref="B262:B265"/>
    <mergeCell ref="B266:B278"/>
    <mergeCell ref="B279:B283"/>
    <mergeCell ref="B169:B172"/>
    <mergeCell ref="B162:B164"/>
    <mergeCell ref="B165:B168"/>
    <mergeCell ref="B49:B59"/>
    <mergeCell ref="B60:B71"/>
    <mergeCell ref="B126:B136"/>
    <mergeCell ref="B137:B148"/>
    <mergeCell ref="B88:B91"/>
    <mergeCell ref="B92:B95"/>
    <mergeCell ref="B96:B106"/>
    <mergeCell ref="B107:B108"/>
  </mergeCells>
  <conditionalFormatting sqref="D155 D78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{13378382-BFF2-4AFF-B299-17730F500F26}</x14:id>
        </ext>
      </extLst>
    </cfRule>
  </conditionalFormatting>
  <conditionalFormatting sqref="D289">
    <cfRule type="cellIs" dxfId="101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{AAE80A05-71BB-4BDB-8643-603384A7310C}</x14:id>
        </ext>
      </extLst>
    </cfRule>
  </conditionalFormatting>
  <conditionalFormatting sqref="D7:Q78">
    <cfRule type="cellIs" dxfId="100" priority="11" operator="lessThan">
      <formula>0</formula>
    </cfRule>
  </conditionalFormatting>
  <conditionalFormatting sqref="D84:Q155">
    <cfRule type="cellIs" dxfId="99" priority="6" operator="lessThan">
      <formula>0</formula>
    </cfRule>
  </conditionalFormatting>
  <conditionalFormatting sqref="D161:Q360">
    <cfRule type="cellIs" dxfId="9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3378382-BFF2-4AFF-B299-17730F500F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  <x14:conditionalFormatting xmlns:xm="http://schemas.microsoft.com/office/excel/2006/main">
          <x14:cfRule type="dataBar" id="{AAE80A05-71BB-4BDB-8643-603384A7310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C00000"/>
    <pageSetUpPr fitToPage="1"/>
  </sheetPr>
  <dimension ref="A1:T366"/>
  <sheetViews>
    <sheetView showGridLines="0" topLeftCell="C74" zoomScale="60" zoomScaleNormal="60" workbookViewId="0">
      <selection activeCell="D84" sqref="D84:Q98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14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01-26-2025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Data'!E57</f>
        <v>145430305.76762888</v>
      </c>
      <c r="E7" s="292">
        <f>'Segment Data'!F57</f>
        <v>-1536453.2076404989</v>
      </c>
      <c r="F7" s="293">
        <f>'Segment Data'!G57</f>
        <v>-1.0454426690453475E-2</v>
      </c>
      <c r="G7" s="294">
        <f>'Segment Data'!H57</f>
        <v>99.999999999999957</v>
      </c>
      <c r="H7" s="295">
        <f>'Segment Data'!I57</f>
        <v>1.4210854715202004E-14</v>
      </c>
      <c r="I7" s="296">
        <f>'Segment Data'!J57</f>
        <v>5.3876130317231654</v>
      </c>
      <c r="J7" s="297">
        <f>'Segment Data'!K57</f>
        <v>0.22887600813278564</v>
      </c>
      <c r="K7" s="293">
        <f>'Segment Data'!L57</f>
        <v>4.4366674844280474E-2</v>
      </c>
      <c r="L7" s="298">
        <f>'Segment Data'!M57</f>
        <v>783522210.56116199</v>
      </c>
      <c r="M7" s="299">
        <f>'Segment Data'!N57</f>
        <v>25359349.798356175</v>
      </c>
      <c r="N7" s="293">
        <f>'Segment Data'!O57</f>
        <v>3.3448420004168401E-2</v>
      </c>
      <c r="O7" s="291">
        <f>'Segment Data'!P57</f>
        <v>215659332.35654056</v>
      </c>
      <c r="P7" s="292">
        <f>'Segment Data'!Q57</f>
        <v>-310512.98698827624</v>
      </c>
      <c r="Q7" s="293">
        <f>'Segment Data'!R57</f>
        <v>-1.4377608433916501E-3</v>
      </c>
    </row>
    <row r="8" spans="1:17" ht="15" thickBot="1">
      <c r="B8" s="324" t="s">
        <v>111</v>
      </c>
      <c r="C8" s="82" t="s">
        <v>111</v>
      </c>
      <c r="D8" s="128">
        <f>'Segment Data'!E60</f>
        <v>136342401.44796661</v>
      </c>
      <c r="E8" s="129">
        <f>'Segment Data'!F60</f>
        <v>-1589127.959318459</v>
      </c>
      <c r="F8" s="130">
        <f>'Segment Data'!G60</f>
        <v>-1.1521136364884872E-2</v>
      </c>
      <c r="G8" s="131">
        <f>'Segment Data'!H60</f>
        <v>93.751024401899329</v>
      </c>
      <c r="H8" s="132">
        <f>'Segment Data'!I60</f>
        <v>-0.1011707264529349</v>
      </c>
      <c r="I8" s="205">
        <f>'Segment Data'!J60</f>
        <v>5.1600106436193913</v>
      </c>
      <c r="J8" s="157">
        <f>'Segment Data'!K60</f>
        <v>0.21093332452588509</v>
      </c>
      <c r="K8" s="130">
        <f>'Segment Data'!L60</f>
        <v>4.2620737346758711E-2</v>
      </c>
      <c r="L8" s="133">
        <f>'Segment Data'!M60</f>
        <v>703528242.64813554</v>
      </c>
      <c r="M8" s="134">
        <f>'Segment Data'!N60</f>
        <v>20894438.870662093</v>
      </c>
      <c r="N8" s="130">
        <f>'Segment Data'!O60</f>
        <v>3.0608561654929867E-2</v>
      </c>
      <c r="O8" s="128">
        <f>'Segment Data'!P60</f>
        <v>191529279.61496818</v>
      </c>
      <c r="P8" s="129">
        <f>'Segment Data'!Q60</f>
        <v>-554660.93699002266</v>
      </c>
      <c r="Q8" s="130">
        <f>'Segment Data'!R60</f>
        <v>-2.8875966173756641E-3</v>
      </c>
    </row>
    <row r="9" spans="1:17">
      <c r="B9" s="321"/>
      <c r="C9" s="102" t="s">
        <v>110</v>
      </c>
      <c r="D9" s="143">
        <f>'Segment Data'!E61</f>
        <v>135991656.82206383</v>
      </c>
      <c r="E9" s="144">
        <f>'Segment Data'!F61</f>
        <v>-1541340.5826115906</v>
      </c>
      <c r="F9" s="145">
        <f>'Segment Data'!G61</f>
        <v>-1.1207060208804792E-2</v>
      </c>
      <c r="G9" s="146">
        <f>'Segment Data'!H61</f>
        <v>93.509847279942917</v>
      </c>
      <c r="H9" s="147">
        <f>'Segment Data'!I61</f>
        <v>-7.1176322692636518E-2</v>
      </c>
      <c r="I9" s="207">
        <f>'Segment Data'!J61</f>
        <v>5.1391702073642094</v>
      </c>
      <c r="J9" s="161">
        <f>'Segment Data'!K61</f>
        <v>0.21224796295389137</v>
      </c>
      <c r="K9" s="145">
        <f>'Segment Data'!L61</f>
        <v>4.3079219119946638E-2</v>
      </c>
      <c r="L9" s="148">
        <f>'Segment Data'!M61</f>
        <v>698884271.19004822</v>
      </c>
      <c r="M9" s="149">
        <f>'Segment Data'!N61</f>
        <v>21269886.936526299</v>
      </c>
      <c r="N9" s="145">
        <f>'Segment Data'!O61</f>
        <v>3.1389367508716293E-2</v>
      </c>
      <c r="O9" s="143">
        <f>'Segment Data'!P61</f>
        <v>189999232.20731187</v>
      </c>
      <c r="P9" s="144">
        <f>'Segment Data'!Q61</f>
        <v>-255636.41560798883</v>
      </c>
      <c r="Q9" s="145">
        <f>'Segment Data'!R61</f>
        <v>-1.3436524250775073E-3</v>
      </c>
    </row>
    <row r="10" spans="1:17" ht="15" thickBot="1">
      <c r="B10" s="323"/>
      <c r="C10" s="98" t="s">
        <v>109</v>
      </c>
      <c r="D10" s="135">
        <f>'Segment Data'!E62</f>
        <v>350744.62590277742</v>
      </c>
      <c r="E10" s="136">
        <f>'Segment Data'!F62</f>
        <v>-47787.376706796756</v>
      </c>
      <c r="F10" s="137">
        <f>'Segment Data'!G62</f>
        <v>-0.11990850519879613</v>
      </c>
      <c r="G10" s="138">
        <f>'Segment Data'!H62</f>
        <v>0.24117712195641205</v>
      </c>
      <c r="H10" s="139">
        <f>'Segment Data'!I62</f>
        <v>-2.9994403760254529E-2</v>
      </c>
      <c r="I10" s="208">
        <f>'Segment Data'!J62</f>
        <v>13.240321063036248</v>
      </c>
      <c r="J10" s="154">
        <f>'Segment Data'!K62</f>
        <v>0.64554952377634223</v>
      </c>
      <c r="K10" s="137">
        <f>'Segment Data'!L62</f>
        <v>5.1255357968507942E-2</v>
      </c>
      <c r="L10" s="140">
        <f>'Segment Data'!M62</f>
        <v>4643971.458087313</v>
      </c>
      <c r="M10" s="141">
        <f>'Segment Data'!N62</f>
        <v>-375448.06586400606</v>
      </c>
      <c r="N10" s="137">
        <f>'Segment Data'!O62</f>
        <v>-7.4799100587721143E-2</v>
      </c>
      <c r="O10" s="135">
        <f>'Segment Data'!P62</f>
        <v>1530047.407656312</v>
      </c>
      <c r="P10" s="136">
        <f>'Segment Data'!Q62</f>
        <v>-299024.52138204989</v>
      </c>
      <c r="Q10" s="137">
        <f>'Segment Data'!R62</f>
        <v>-0.16348428765142256</v>
      </c>
    </row>
    <row r="11" spans="1:17">
      <c r="B11" s="324" t="s">
        <v>108</v>
      </c>
      <c r="C11" s="82" t="s">
        <v>185</v>
      </c>
      <c r="D11" s="121">
        <f>Fat!E51</f>
        <v>10511612.28406629</v>
      </c>
      <c r="E11" s="122">
        <f>Fat!F51</f>
        <v>-436000.57064640708</v>
      </c>
      <c r="F11" s="123">
        <f>Fat!G51</f>
        <v>-3.9826085963454473E-2</v>
      </c>
      <c r="G11" s="124">
        <f>Fat!H51</f>
        <v>7.2279379655997769</v>
      </c>
      <c r="H11" s="125">
        <f>Fat!I51</f>
        <v>-0.22110216500205748</v>
      </c>
      <c r="I11" s="204">
        <f>Fat!J51</f>
        <v>5.9302556445746948</v>
      </c>
      <c r="J11" s="152">
        <f>Fat!K51</f>
        <v>0.41589387598654515</v>
      </c>
      <c r="K11" s="123">
        <f>Fat!L51</f>
        <v>7.5420129008515718E-2</v>
      </c>
      <c r="L11" s="126">
        <f>Fat!M51</f>
        <v>62336548.081164815</v>
      </c>
      <c r="M11" s="127">
        <f>Fat!N51</f>
        <v>1967450.2978329435</v>
      </c>
      <c r="N11" s="123">
        <f>Fat!O51</f>
        <v>3.2590354503793224E-2</v>
      </c>
      <c r="O11" s="121">
        <f>Fat!P51</f>
        <v>16768601.921470165</v>
      </c>
      <c r="P11" s="122">
        <f>Fat!Q51</f>
        <v>-261378.92923115939</v>
      </c>
      <c r="Q11" s="123">
        <f>Fat!R51</f>
        <v>-1.5348163425585728E-2</v>
      </c>
    </row>
    <row r="12" spans="1:17">
      <c r="B12" s="321"/>
      <c r="C12" s="83" t="s">
        <v>186</v>
      </c>
      <c r="D12" s="105">
        <f>Fat!E52</f>
        <v>18920396.039208334</v>
      </c>
      <c r="E12" s="106">
        <f>Fat!F52</f>
        <v>-1035472.8003539704</v>
      </c>
      <c r="F12" s="107">
        <f>Fat!G52</f>
        <v>-5.1888134196450331E-2</v>
      </c>
      <c r="G12" s="108">
        <f>Fat!H52</f>
        <v>13.009940355512748</v>
      </c>
      <c r="H12" s="109">
        <f>Fat!I52</f>
        <v>-0.56855112018233456</v>
      </c>
      <c r="I12" s="206">
        <f>Fat!J52</f>
        <v>5.0593204031258452</v>
      </c>
      <c r="J12" s="156">
        <f>Fat!K52</f>
        <v>0.12846796254750981</v>
      </c>
      <c r="K12" s="107">
        <f>Fat!L52</f>
        <v>2.6053905302516396E-2</v>
      </c>
      <c r="L12" s="110">
        <f>Fat!M52</f>
        <v>95724345.716388151</v>
      </c>
      <c r="M12" s="111">
        <f>Fat!N52</f>
        <v>-2675098.8550287932</v>
      </c>
      <c r="N12" s="107">
        <f>Fat!O52</f>
        <v>-2.7186117428612554E-2</v>
      </c>
      <c r="O12" s="105">
        <f>Fat!P52</f>
        <v>28788620.181027532</v>
      </c>
      <c r="P12" s="106">
        <f>Fat!Q52</f>
        <v>-1444529.12583334</v>
      </c>
      <c r="Q12" s="107">
        <f>Fat!R52</f>
        <v>-4.7779644494578999E-2</v>
      </c>
    </row>
    <row r="13" spans="1:17">
      <c r="B13" s="321"/>
      <c r="C13" s="83" t="s">
        <v>187</v>
      </c>
      <c r="D13" s="105">
        <f>Fat!E53</f>
        <v>51528774.716903687</v>
      </c>
      <c r="E13" s="106">
        <f>Fat!F53</f>
        <v>-1344708.6973181888</v>
      </c>
      <c r="F13" s="107">
        <f>Fat!G53</f>
        <v>-2.5432572444366131E-2</v>
      </c>
      <c r="G13" s="108">
        <f>Fat!H53</f>
        <v>35.43193727395257</v>
      </c>
      <c r="H13" s="109">
        <f>Fat!I53</f>
        <v>-0.54455413327718105</v>
      </c>
      <c r="I13" s="206">
        <f>Fat!J53</f>
        <v>5.3571944940202592</v>
      </c>
      <c r="J13" s="156">
        <f>Fat!K53</f>
        <v>0.27705175244960945</v>
      </c>
      <c r="K13" s="107">
        <f>Fat!L53</f>
        <v>5.4536214146603319E-2</v>
      </c>
      <c r="L13" s="110">
        <f>Fat!M53</f>
        <v>276049668.19700676</v>
      </c>
      <c r="M13" s="111">
        <f>Fat!N53</f>
        <v>7444825.2086913586</v>
      </c>
      <c r="N13" s="107">
        <f>Fat!O53</f>
        <v>2.7716645485112181E-2</v>
      </c>
      <c r="O13" s="105">
        <f>Fat!P53</f>
        <v>75494408.404017925</v>
      </c>
      <c r="P13" s="106">
        <f>Fat!Q53</f>
        <v>-676057.58524399996</v>
      </c>
      <c r="Q13" s="107">
        <f>Fat!R53</f>
        <v>-8.8755868362326504E-3</v>
      </c>
    </row>
    <row r="14" spans="1:17" ht="15" thickBot="1">
      <c r="B14" s="323"/>
      <c r="C14" s="84" t="s">
        <v>188</v>
      </c>
      <c r="D14" s="128">
        <f>Fat!E54</f>
        <v>64469522.727450587</v>
      </c>
      <c r="E14" s="129">
        <f>Fat!F54</f>
        <v>1279728.8606780842</v>
      </c>
      <c r="F14" s="130">
        <f>Fat!G54</f>
        <v>2.0252144885552669E-2</v>
      </c>
      <c r="G14" s="131">
        <f>Fat!H54</f>
        <v>44.330184404934926</v>
      </c>
      <c r="H14" s="132">
        <f>Fat!I54</f>
        <v>1.3342074184616521</v>
      </c>
      <c r="I14" s="205">
        <f>Fat!J54</f>
        <v>5.4197958009362743</v>
      </c>
      <c r="J14" s="157">
        <f>Fat!K54</f>
        <v>0.18493973988995727</v>
      </c>
      <c r="K14" s="130">
        <f>Fat!L54</f>
        <v>3.5328524363092501E-2</v>
      </c>
      <c r="L14" s="133">
        <f>Fat!M54</f>
        <v>349411648.56660241</v>
      </c>
      <c r="M14" s="134">
        <f>Fat!N54</f>
        <v>18622173.146860957</v>
      </c>
      <c r="N14" s="130">
        <f>Fat!O54</f>
        <v>5.6296147642639266E-2</v>
      </c>
      <c r="O14" s="128">
        <f>Fat!P54</f>
        <v>94607701.850024939</v>
      </c>
      <c r="P14" s="129">
        <f>Fat!Q54</f>
        <v>2071452.6533202529</v>
      </c>
      <c r="Q14" s="130">
        <f>Fat!R54</f>
        <v>2.2385310311388972E-2</v>
      </c>
    </row>
    <row r="15" spans="1:17" ht="15" customHeight="1">
      <c r="B15" s="330" t="s">
        <v>107</v>
      </c>
      <c r="C15" s="82" t="s">
        <v>201</v>
      </c>
      <c r="D15" s="121">
        <f>Fat!E55</f>
        <v>10334500.587348411</v>
      </c>
      <c r="E15" s="122">
        <f>Fat!F55</f>
        <v>-436578.0276415851</v>
      </c>
      <c r="F15" s="123">
        <f>Fat!G55</f>
        <v>-4.053243349593643E-2</v>
      </c>
      <c r="G15" s="124">
        <f>Fat!H55</f>
        <v>7.1061533789670079</v>
      </c>
      <c r="H15" s="125">
        <f>Fat!I55</f>
        <v>-0.22276826977294828</v>
      </c>
      <c r="I15" s="204">
        <f>Fat!J55</f>
        <v>5.8607798190900411</v>
      </c>
      <c r="J15" s="152">
        <f>Fat!K55</f>
        <v>0.40139598966853818</v>
      </c>
      <c r="K15" s="123">
        <f>Fat!L55</f>
        <v>7.3524046341154878E-2</v>
      </c>
      <c r="L15" s="126">
        <f>Fat!M55</f>
        <v>60568232.482705742</v>
      </c>
      <c r="M15" s="127">
        <f>Fat!N55</f>
        <v>1764780.0666015968</v>
      </c>
      <c r="N15" s="123">
        <f>Fat!O55</f>
        <v>3.001150432654337E-2</v>
      </c>
      <c r="O15" s="121">
        <f>Fat!P55</f>
        <v>16231798.729408979</v>
      </c>
      <c r="P15" s="122">
        <f>Fat!Q55</f>
        <v>-290840.12321782112</v>
      </c>
      <c r="Q15" s="123">
        <f>Fat!R55</f>
        <v>-1.7602522563856849E-2</v>
      </c>
    </row>
    <row r="16" spans="1:17">
      <c r="B16" s="331"/>
      <c r="C16" s="83" t="s">
        <v>202</v>
      </c>
      <c r="D16" s="105">
        <f>Fat!E56</f>
        <v>15256748.966378709</v>
      </c>
      <c r="E16" s="106">
        <f>Fat!F56</f>
        <v>-945904.56200771779</v>
      </c>
      <c r="F16" s="107">
        <f>Fat!G56</f>
        <v>-5.8379608028433692E-2</v>
      </c>
      <c r="G16" s="108">
        <f>Fat!H56</f>
        <v>10.490763177488065</v>
      </c>
      <c r="H16" s="109">
        <f>Fat!I56</f>
        <v>-0.53394311756801294</v>
      </c>
      <c r="I16" s="206">
        <f>Fat!J56</f>
        <v>4.6477761171686494</v>
      </c>
      <c r="J16" s="156">
        <f>Fat!K56</f>
        <v>0.13745222913722177</v>
      </c>
      <c r="K16" s="107">
        <f>Fat!L56</f>
        <v>3.047502408906028E-2</v>
      </c>
      <c r="L16" s="110">
        <f>Fat!M56</f>
        <v>70909953.471572444</v>
      </c>
      <c r="M16" s="111">
        <f>Fat!N56</f>
        <v>-2169261.7870055586</v>
      </c>
      <c r="N16" s="107">
        <f>Fat!O56</f>
        <v>-2.9683703900349856E-2</v>
      </c>
      <c r="O16" s="105">
        <f>Fat!P56</f>
        <v>20177317.999068618</v>
      </c>
      <c r="P16" s="106">
        <f>Fat!Q56</f>
        <v>-1199146.3449418768</v>
      </c>
      <c r="Q16" s="107">
        <f>Fat!R56</f>
        <v>-5.6096570772606158E-2</v>
      </c>
    </row>
    <row r="17" spans="2:17">
      <c r="B17" s="331"/>
      <c r="C17" s="83" t="s">
        <v>203</v>
      </c>
      <c r="D17" s="105">
        <f>Fat!E57</f>
        <v>49929970.035240248</v>
      </c>
      <c r="E17" s="106">
        <f>Fat!F57</f>
        <v>-1476483.397095792</v>
      </c>
      <c r="F17" s="107">
        <f>Fat!G57</f>
        <v>-2.8721751813499827E-2</v>
      </c>
      <c r="G17" s="108">
        <f>Fat!H57</f>
        <v>34.332575849093821</v>
      </c>
      <c r="H17" s="109">
        <f>Fat!I57</f>
        <v>-0.64571025503558843</v>
      </c>
      <c r="I17" s="206">
        <f>Fat!J57</f>
        <v>5.1462162295679397</v>
      </c>
      <c r="J17" s="156">
        <f>Fat!K57</f>
        <v>0.24073039613562575</v>
      </c>
      <c r="K17" s="107">
        <f>Fat!L57</f>
        <v>4.9073711414061791E-2</v>
      </c>
      <c r="L17" s="110">
        <f>Fat!M57</f>
        <v>256950422.13719428</v>
      </c>
      <c r="M17" s="111">
        <f>Fat!N57</f>
        <v>4776793.0778718889</v>
      </c>
      <c r="N17" s="107">
        <f>Fat!O57</f>
        <v>1.894247664075999E-2</v>
      </c>
      <c r="O17" s="105">
        <f>Fat!P57</f>
        <v>71115903.976822376</v>
      </c>
      <c r="P17" s="106">
        <f>Fat!Q57</f>
        <v>-1082932.4439492673</v>
      </c>
      <c r="Q17" s="107">
        <f>Fat!R57</f>
        <v>-1.4999306050280154E-2</v>
      </c>
    </row>
    <row r="18" spans="2:17" ht="15" thickBot="1">
      <c r="B18" s="332"/>
      <c r="C18" s="84" t="s">
        <v>204</v>
      </c>
      <c r="D18" s="128">
        <f>Fat!E58</f>
        <v>60821181.858999304</v>
      </c>
      <c r="E18" s="129">
        <f>Fat!F58</f>
        <v>1269838.0274267644</v>
      </c>
      <c r="F18" s="130">
        <f>Fat!G58</f>
        <v>2.1323415152783336E-2</v>
      </c>
      <c r="G18" s="131">
        <f>Fat!H58</f>
        <v>41.821531996350515</v>
      </c>
      <c r="H18" s="132">
        <f>Fat!I58</f>
        <v>1.3012509159237311</v>
      </c>
      <c r="I18" s="205">
        <f>Fat!J58</f>
        <v>5.1807548772589254</v>
      </c>
      <c r="J18" s="157">
        <f>Fat!K58</f>
        <v>0.16697201640649073</v>
      </c>
      <c r="K18" s="130">
        <f>Fat!L58</f>
        <v>3.3302602254717997E-2</v>
      </c>
      <c r="L18" s="133">
        <f>Fat!M58</f>
        <v>315099634.55666274</v>
      </c>
      <c r="M18" s="134">
        <f>Fat!N58</f>
        <v>16522127.513193965</v>
      </c>
      <c r="N18" s="130">
        <f>Fat!O58</f>
        <v>5.5336142621046705E-2</v>
      </c>
      <c r="O18" s="128">
        <f>Fat!P58</f>
        <v>84004258.909668207</v>
      </c>
      <c r="P18" s="129">
        <f>Fat!Q58</f>
        <v>2018257.9751189202</v>
      </c>
      <c r="Q18" s="130">
        <f>Fat!R58</f>
        <v>2.461710477536436E-2</v>
      </c>
    </row>
    <row r="19" spans="2:17" ht="15" thickBot="1">
      <c r="B19" s="324" t="s">
        <v>106</v>
      </c>
      <c r="C19" s="142" t="s">
        <v>106</v>
      </c>
      <c r="D19" s="128">
        <f>'Segment Data'!E63</f>
        <v>7339569.7698333729</v>
      </c>
      <c r="E19" s="129">
        <f>'Segment Data'!F63</f>
        <v>-75075.293254600838</v>
      </c>
      <c r="F19" s="130">
        <f>'Segment Data'!G63</f>
        <v>-1.0125271353627582E-2</v>
      </c>
      <c r="G19" s="131">
        <f>'Segment Data'!H63</f>
        <v>5.0467952543266081</v>
      </c>
      <c r="H19" s="132">
        <f>'Segment Data'!I63</f>
        <v>1.6781715339897474E-3</v>
      </c>
      <c r="I19" s="205">
        <f>'Segment Data'!J63</f>
        <v>8.4596253329707576</v>
      </c>
      <c r="J19" s="157">
        <f>'Segment Data'!K63</f>
        <v>0.31437446860055651</v>
      </c>
      <c r="K19" s="130">
        <f>'Segment Data'!L63</f>
        <v>3.8596044963541375E-2</v>
      </c>
      <c r="L19" s="133">
        <f>'Segment Data'!M63</f>
        <v>62090010.35798876</v>
      </c>
      <c r="M19" s="134">
        <f>'Segment Data'!N63</f>
        <v>1695866.248873204</v>
      </c>
      <c r="N19" s="130">
        <f>'Segment Data'!O63</f>
        <v>2.8079978181481328E-2</v>
      </c>
      <c r="O19" s="128">
        <f>'Segment Data'!P63</f>
        <v>18391973.001045227</v>
      </c>
      <c r="P19" s="129">
        <f>'Segment Data'!Q63</f>
        <v>-187864.44470733404</v>
      </c>
      <c r="Q19" s="130">
        <f>'Segment Data'!R63</f>
        <v>-1.0111199586963058E-2</v>
      </c>
    </row>
    <row r="20" spans="2:17">
      <c r="B20" s="321"/>
      <c r="C20" s="99" t="s">
        <v>120</v>
      </c>
      <c r="D20" s="143">
        <f>'Segment Data'!E64</f>
        <v>6992578.8636971107</v>
      </c>
      <c r="E20" s="144">
        <f>'Segment Data'!F64</f>
        <v>-46836.314735582098</v>
      </c>
      <c r="F20" s="145">
        <f>'Segment Data'!G64</f>
        <v>-6.6534383252573092E-3</v>
      </c>
      <c r="G20" s="146">
        <f>'Segment Data'!H64</f>
        <v>4.8081992448465138</v>
      </c>
      <c r="H20" s="147">
        <f>'Segment Data'!I64</f>
        <v>1.8398321484493607E-2</v>
      </c>
      <c r="I20" s="207">
        <f>'Segment Data'!J64</f>
        <v>7.8995000575148246</v>
      </c>
      <c r="J20" s="161">
        <f>'Segment Data'!K64</f>
        <v>0.37610308380338697</v>
      </c>
      <c r="K20" s="145">
        <f>'Segment Data'!L64</f>
        <v>4.9991125699944031E-2</v>
      </c>
      <c r="L20" s="148">
        <f>'Segment Data'!M64</f>
        <v>55237877.135952272</v>
      </c>
      <c r="M20" s="149">
        <f>'Segment Data'!N64</f>
        <v>2277562.2858333886</v>
      </c>
      <c r="N20" s="145">
        <f>'Segment Data'!O64</f>
        <v>4.3005074503031884E-2</v>
      </c>
      <c r="O20" s="143">
        <f>'Segment Data'!P64</f>
        <v>16180669.989055157</v>
      </c>
      <c r="P20" s="144">
        <f>'Segment Data'!Q64</f>
        <v>57520.176426347345</v>
      </c>
      <c r="Q20" s="145">
        <f>'Segment Data'!R64</f>
        <v>3.5675520661163497E-3</v>
      </c>
    </row>
    <row r="21" spans="2:17" ht="15" thickBot="1">
      <c r="B21" s="321"/>
      <c r="C21" s="98" t="s">
        <v>121</v>
      </c>
      <c r="D21" s="135">
        <f>'Segment Data'!E65</f>
        <v>346990.90613626892</v>
      </c>
      <c r="E21" s="136">
        <f>'Segment Data'!F65</f>
        <v>-28238.978519007796</v>
      </c>
      <c r="F21" s="137">
        <f>'Segment Data'!G65</f>
        <v>-7.5257807743514121E-2</v>
      </c>
      <c r="G21" s="138">
        <f>'Segment Data'!H65</f>
        <v>0.23859600948009899</v>
      </c>
      <c r="H21" s="139">
        <f>'Segment Data'!I65</f>
        <v>-1.6720149950495616E-2</v>
      </c>
      <c r="I21" s="208">
        <f>'Segment Data'!J65</f>
        <v>19.747299139146708</v>
      </c>
      <c r="J21" s="154">
        <f>'Segment Data'!K65</f>
        <v>-6.4100653346166325E-2</v>
      </c>
      <c r="K21" s="137">
        <f>'Segment Data'!L65</f>
        <v>-3.2355438796634632E-3</v>
      </c>
      <c r="L21" s="140">
        <f>'Segment Data'!M65</f>
        <v>6852133.22203648</v>
      </c>
      <c r="M21" s="141">
        <f>'Segment Data'!N65</f>
        <v>-581696.03696019482</v>
      </c>
      <c r="N21" s="137">
        <f>'Segment Data'!O65</f>
        <v>-7.8249851683936153E-2</v>
      </c>
      <c r="O21" s="135">
        <f>'Segment Data'!P65</f>
        <v>2211303.0119900703</v>
      </c>
      <c r="P21" s="136">
        <f>'Segment Data'!Q65</f>
        <v>-245384.62113368232</v>
      </c>
      <c r="Q21" s="137">
        <f>'Segment Data'!R65</f>
        <v>-9.9884339313284345E-2</v>
      </c>
    </row>
    <row r="22" spans="2:17">
      <c r="B22" s="321"/>
      <c r="C22" s="82" t="s">
        <v>105</v>
      </c>
      <c r="D22" s="121">
        <f>Flavor!D63</f>
        <v>3644.2844136481876</v>
      </c>
      <c r="E22" s="122">
        <f>Flavor!E63</f>
        <v>-3735.7367610735769</v>
      </c>
      <c r="F22" s="123">
        <f>Flavor!F63</f>
        <v>-0.50619594072024032</v>
      </c>
      <c r="G22" s="124">
        <f>Flavor!G63</f>
        <v>2.505863131080182E-3</v>
      </c>
      <c r="H22" s="125">
        <f>Flavor!H63</f>
        <v>-2.5156949587757859E-3</v>
      </c>
      <c r="I22" s="204">
        <f>Flavor!I63</f>
        <v>19.854859935168221</v>
      </c>
      <c r="J22" s="152">
        <f>Flavor!J63</f>
        <v>10.14188907885975</v>
      </c>
      <c r="K22" s="123">
        <f>Flavor!K63</f>
        <v>1.0441593235372162</v>
      </c>
      <c r="L22" s="126">
        <f>Flavor!L63</f>
        <v>72356.75659690141</v>
      </c>
      <c r="M22" s="127">
        <f>Flavor!M63</f>
        <v>674.8260078894964</v>
      </c>
      <c r="N22" s="123">
        <f>Flavor!N63</f>
        <v>9.4141717772447953E-3</v>
      </c>
      <c r="O22" s="121">
        <f>Flavor!O63</f>
        <v>16019.338927030563</v>
      </c>
      <c r="P22" s="122">
        <f>Flavor!P63</f>
        <v>-3500.8685568571091</v>
      </c>
      <c r="Q22" s="123">
        <f>Flavor!Q63</f>
        <v>-0.17934586810856332</v>
      </c>
    </row>
    <row r="23" spans="2:17">
      <c r="B23" s="321"/>
      <c r="C23" s="83" t="s">
        <v>104</v>
      </c>
      <c r="D23" s="105">
        <f>Flavor!D64</f>
        <v>6979274.5329744061</v>
      </c>
      <c r="E23" s="106">
        <f>Flavor!E64</f>
        <v>-3166.6634103488177</v>
      </c>
      <c r="F23" s="107">
        <f>Flavor!F64</f>
        <v>-4.535180922094119E-4</v>
      </c>
      <c r="G23" s="108">
        <f>Flavor!G64</f>
        <v>4.7990509929381675</v>
      </c>
      <c r="H23" s="109">
        <f>Flavor!H64</f>
        <v>4.8016646756720682E-2</v>
      </c>
      <c r="I23" s="206">
        <f>Flavor!I64</f>
        <v>8.1751593550745234</v>
      </c>
      <c r="J23" s="156">
        <f>Flavor!J64</f>
        <v>0.30911686066359234</v>
      </c>
      <c r="K23" s="107">
        <f>Flavor!K64</f>
        <v>3.929763421482016E-2</v>
      </c>
      <c r="L23" s="110">
        <f>Flavor!L64</f>
        <v>57056681.489879094</v>
      </c>
      <c r="M23" s="111">
        <f>Flavor!M64</f>
        <v>2132502.3243911117</v>
      </c>
      <c r="N23" s="107">
        <f>Flavor!N64</f>
        <v>3.8826293934513374E-2</v>
      </c>
      <c r="O23" s="105">
        <f>Flavor!O64</f>
        <v>16562200.491245389</v>
      </c>
      <c r="P23" s="106">
        <f>Flavor!P64</f>
        <v>19511.442763952538</v>
      </c>
      <c r="Q23" s="107">
        <f>Flavor!Q64</f>
        <v>1.1794601655613919E-3</v>
      </c>
    </row>
    <row r="24" spans="2:17">
      <c r="B24" s="321"/>
      <c r="C24" s="83" t="s">
        <v>103</v>
      </c>
      <c r="D24" s="105">
        <f>Flavor!D65</f>
        <v>16522.096473559654</v>
      </c>
      <c r="E24" s="106">
        <f>Flavor!E65</f>
        <v>745.46640733723689</v>
      </c>
      <c r="F24" s="107">
        <f>Flavor!F65</f>
        <v>4.7251308055531571E-2</v>
      </c>
      <c r="G24" s="108">
        <f>Flavor!G65</f>
        <v>1.1360834584202107E-2</v>
      </c>
      <c r="H24" s="109">
        <f>Flavor!H65</f>
        <v>6.260057179839993E-4</v>
      </c>
      <c r="I24" s="206">
        <f>Flavor!I65</f>
        <v>14.430502643348152</v>
      </c>
      <c r="J24" s="156">
        <f>Flavor!J65</f>
        <v>3.7447246750783592E-3</v>
      </c>
      <c r="K24" s="107">
        <f>Flavor!K65</f>
        <v>2.5956799831176392E-4</v>
      </c>
      <c r="L24" s="110">
        <f>Flavor!L65</f>
        <v>238422.15683535577</v>
      </c>
      <c r="M24" s="111">
        <f>Flavor!M65</f>
        <v>10816.534097505821</v>
      </c>
      <c r="N24" s="107">
        <f>Flavor!N65</f>
        <v>4.7523140981292955E-2</v>
      </c>
      <c r="O24" s="105">
        <f>Flavor!O65</f>
        <v>103655.69734203815</v>
      </c>
      <c r="P24" s="106">
        <f>Flavor!P65</f>
        <v>5030.4269915819168</v>
      </c>
      <c r="Q24" s="107">
        <f>Flavor!Q65</f>
        <v>5.1005457056865204E-2</v>
      </c>
    </row>
    <row r="25" spans="2:17">
      <c r="B25" s="321"/>
      <c r="C25" s="83" t="s">
        <v>102</v>
      </c>
      <c r="D25" s="105">
        <f>Flavor!D66</f>
        <v>9746.5675934106112</v>
      </c>
      <c r="E25" s="106">
        <f>Flavor!E66</f>
        <v>-370.51992283761501</v>
      </c>
      <c r="F25" s="107">
        <f>Flavor!F66</f>
        <v>-3.662318055888647E-2</v>
      </c>
      <c r="G25" s="108">
        <f>Flavor!G66</f>
        <v>6.701882074692086E-3</v>
      </c>
      <c r="H25" s="109">
        <f>Flavor!H66</f>
        <v>-1.8204704423926445E-4</v>
      </c>
      <c r="I25" s="206">
        <f>Flavor!I66</f>
        <v>8.0953611531966239</v>
      </c>
      <c r="J25" s="156">
        <f>Flavor!J66</f>
        <v>2.7830105151402522</v>
      </c>
      <c r="K25" s="107">
        <f>Flavor!K66</f>
        <v>0.52387553170972001</v>
      </c>
      <c r="L25" s="110">
        <f>Flavor!L66</f>
        <v>78901.984672701365</v>
      </c>
      <c r="M25" s="111">
        <f>Flavor!M66</f>
        <v>25156.46835048795</v>
      </c>
      <c r="N25" s="107">
        <f>Flavor!N66</f>
        <v>0.46806636296264587</v>
      </c>
      <c r="O25" s="105">
        <f>Flavor!O66</f>
        <v>22787.041313648224</v>
      </c>
      <c r="P25" s="106">
        <f>Flavor!P66</f>
        <v>585.0977771282196</v>
      </c>
      <c r="Q25" s="107">
        <f>Flavor!Q66</f>
        <v>2.6353448569301673E-2</v>
      </c>
    </row>
    <row r="26" spans="2:17">
      <c r="B26" s="321"/>
      <c r="C26" s="83" t="s">
        <v>63</v>
      </c>
      <c r="D26" s="105">
        <f>Flavor!D67</f>
        <v>246220.01021137263</v>
      </c>
      <c r="E26" s="106">
        <f>Flavor!E67</f>
        <v>-8168.4997083148919</v>
      </c>
      <c r="F26" s="107">
        <f>Flavor!F67</f>
        <v>-3.2110332777583989E-2</v>
      </c>
      <c r="G26" s="108">
        <f>Flavor!G67</f>
        <v>0.16930447124603268</v>
      </c>
      <c r="H26" s="109">
        <f>Flavor!H67</f>
        <v>-3.7880781803952823E-3</v>
      </c>
      <c r="I26" s="206">
        <f>Flavor!I67</f>
        <v>15.379100201421762</v>
      </c>
      <c r="J26" s="156">
        <f>Flavor!J67</f>
        <v>1.0421344232427892</v>
      </c>
      <c r="K26" s="107">
        <f>Flavor!K67</f>
        <v>7.2688631567282516E-2</v>
      </c>
      <c r="L26" s="110">
        <f>Flavor!L67</f>
        <v>3786642.2086357893</v>
      </c>
      <c r="M26" s="111">
        <f>Flavor!M67</f>
        <v>139482.84755528718</v>
      </c>
      <c r="N26" s="107">
        <f>Flavor!N67</f>
        <v>3.8244242640925949E-2</v>
      </c>
      <c r="O26" s="105">
        <f>Flavor!O67</f>
        <v>1521828.4536772966</v>
      </c>
      <c r="P26" s="106">
        <f>Flavor!P67</f>
        <v>-20485.200845144922</v>
      </c>
      <c r="Q26" s="107">
        <f>Flavor!Q67</f>
        <v>-1.3282123765861305E-2</v>
      </c>
    </row>
    <row r="27" spans="2:17">
      <c r="B27" s="321"/>
      <c r="C27" s="83" t="s">
        <v>64</v>
      </c>
      <c r="D27" s="105">
        <f>Flavor!D68</f>
        <v>128482.48603068879</v>
      </c>
      <c r="E27" s="106">
        <f>Flavor!E68</f>
        <v>-25922.454644884114</v>
      </c>
      <c r="F27" s="107">
        <f>Flavor!F68</f>
        <v>-0.1678861734052341</v>
      </c>
      <c r="G27" s="108">
        <f>Flavor!G68</f>
        <v>8.8346431888811666E-2</v>
      </c>
      <c r="H27" s="109">
        <f>Flavor!H68</f>
        <v>-1.6714700133263552E-2</v>
      </c>
      <c r="I27" s="206">
        <f>Flavor!I68</f>
        <v>11.619280946623782</v>
      </c>
      <c r="J27" s="156">
        <f>Flavor!J68</f>
        <v>1.3983247961441734</v>
      </c>
      <c r="K27" s="107">
        <f>Flavor!K68</f>
        <v>0.13680958763124704</v>
      </c>
      <c r="L27" s="110">
        <f>Flavor!L68</f>
        <v>1492874.1019112384</v>
      </c>
      <c r="M27" s="111">
        <f>Flavor!M68</f>
        <v>-85292.026151197497</v>
      </c>
      <c r="N27" s="107">
        <f>Flavor!N68</f>
        <v>-5.4045023926545172E-2</v>
      </c>
      <c r="O27" s="105">
        <f>Flavor!O68</f>
        <v>403965.1791151762</v>
      </c>
      <c r="P27" s="106">
        <f>Flavor!P68</f>
        <v>-37342.334292172105</v>
      </c>
      <c r="Q27" s="107">
        <f>Flavor!Q68</f>
        <v>-8.4617490429407929E-2</v>
      </c>
    </row>
    <row r="28" spans="2:17">
      <c r="B28" s="321"/>
      <c r="C28" s="83" t="s">
        <v>196</v>
      </c>
      <c r="D28" s="105">
        <f>Flavor!D69</f>
        <v>95321.416921156095</v>
      </c>
      <c r="E28" s="106">
        <f>Flavor!E69</f>
        <v>22189.171941503533</v>
      </c>
      <c r="F28" s="107">
        <f>Flavor!F69</f>
        <v>0.30341160657213767</v>
      </c>
      <c r="G28" s="108">
        <f>Flavor!G69</f>
        <v>6.5544396965968241E-2</v>
      </c>
      <c r="H28" s="109">
        <f>Flavor!H69</f>
        <v>1.5783318005277033E-2</v>
      </c>
      <c r="I28" s="206">
        <f>Flavor!I69</f>
        <v>13.165228949526481</v>
      </c>
      <c r="J28" s="156">
        <f>Flavor!J69</f>
        <v>0.66710711820355328</v>
      </c>
      <c r="K28" s="107">
        <f>Flavor!K69</f>
        <v>5.3376589475359587E-2</v>
      </c>
      <c r="L28" s="110">
        <f>Flavor!L69</f>
        <v>1254928.2775602876</v>
      </c>
      <c r="M28" s="111">
        <f>Flavor!M69</f>
        <v>340912.57000643527</v>
      </c>
      <c r="N28" s="107">
        <f>Flavor!N69</f>
        <v>0.37298327281355748</v>
      </c>
      <c r="O28" s="105">
        <f>Flavor!O69</f>
        <v>298753.77506244183</v>
      </c>
      <c r="P28" s="106">
        <f>Flavor!P69</f>
        <v>59989.251992100675</v>
      </c>
      <c r="Q28" s="107">
        <f>Flavor!Q69</f>
        <v>0.25124859933411281</v>
      </c>
    </row>
    <row r="29" spans="2:17" ht="15" thickBot="1">
      <c r="B29" s="321"/>
      <c r="C29" s="83" t="s">
        <v>197</v>
      </c>
      <c r="D29" s="105">
        <f>Flavor!D70</f>
        <v>7937.4028982653563</v>
      </c>
      <c r="E29" s="106">
        <f>Flavor!E70</f>
        <v>-12663.82630123793</v>
      </c>
      <c r="F29" s="107">
        <f>Flavor!F70</f>
        <v>-0.61471216977398935</v>
      </c>
      <c r="G29" s="108">
        <f>Flavor!G70</f>
        <v>5.4578740355176588E-3</v>
      </c>
      <c r="H29" s="109">
        <f>Flavor!H70</f>
        <v>-8.5597373911382967E-3</v>
      </c>
      <c r="I29" s="206">
        <f>Flavor!I70</f>
        <v>16.4170287857253</v>
      </c>
      <c r="J29" s="156">
        <f>Flavor!J70</f>
        <v>7.6662293142531599</v>
      </c>
      <c r="K29" s="107">
        <f>Flavor!K70</f>
        <v>0.87606044901900559</v>
      </c>
      <c r="L29" s="110">
        <f>Flavor!L70</f>
        <v>130308.57186472177</v>
      </c>
      <c r="M29" s="111">
        <f>Flavor!M70</f>
        <v>-49968.653725968004</v>
      </c>
      <c r="N29" s="107">
        <f>Flavor!N70</f>
        <v>-0.27717674022463201</v>
      </c>
      <c r="O29" s="105">
        <f>Flavor!O70</f>
        <v>48687.687819242477</v>
      </c>
      <c r="P29" s="106">
        <f>Flavor!P70</f>
        <v>-31283.434702976709</v>
      </c>
      <c r="Q29" s="107">
        <f>Flavor!Q70</f>
        <v>-0.39118413892821019</v>
      </c>
    </row>
    <row r="30" spans="2:17">
      <c r="B30" s="324" t="s">
        <v>101</v>
      </c>
      <c r="C30" s="101" t="s">
        <v>13</v>
      </c>
      <c r="D30" s="143">
        <f>'Branded vs. Private Label'!D15</f>
        <v>40397467.270512439</v>
      </c>
      <c r="E30" s="144">
        <f>'Branded vs. Private Label'!E15</f>
        <v>974740.96202364564</v>
      </c>
      <c r="F30" s="145">
        <f>'Branded vs. Private Label'!F15</f>
        <v>2.4725356496051294E-2</v>
      </c>
      <c r="G30" s="146">
        <f>'Branded vs. Private Label'!G15</f>
        <v>27.777887873700962</v>
      </c>
      <c r="H30" s="147">
        <f>'Branded vs. Private Label'!H15</f>
        <v>0.95364096006888843</v>
      </c>
      <c r="I30" s="207">
        <f>'Branded vs. Private Label'!I15</f>
        <v>8.4851812474553654</v>
      </c>
      <c r="J30" s="161">
        <f>'Branded vs. Private Label'!J15</f>
        <v>0.37205705485773422</v>
      </c>
      <c r="K30" s="145">
        <f>'Branded vs. Private Label'!K15</f>
        <v>4.5858666282613668E-2</v>
      </c>
      <c r="L30" s="148">
        <f>'Branded vs. Private Label'!L15</f>
        <v>342779831.72844404</v>
      </c>
      <c r="M30" s="149">
        <f>'Branded vs. Private Label'!M15</f>
        <v>22938357.176888525</v>
      </c>
      <c r="N30" s="145">
        <f>'Branded vs. Private Label'!N15</f>
        <v>7.1717894650936129E-2</v>
      </c>
      <c r="O30" s="143">
        <f>'Branded vs. Private Label'!O15</f>
        <v>76894758.654258251</v>
      </c>
      <c r="P30" s="144">
        <f>'Branded vs. Private Label'!P15</f>
        <v>2796438.8015263379</v>
      </c>
      <c r="Q30" s="145">
        <f>'Branded vs. Private Label'!Q15</f>
        <v>3.7739570979263393E-2</v>
      </c>
    </row>
    <row r="31" spans="2:17" ht="15" thickBot="1">
      <c r="B31" s="323"/>
      <c r="C31" s="100" t="s">
        <v>12</v>
      </c>
      <c r="D31" s="135">
        <f>'Branded vs. Private Label'!D16</f>
        <v>105032838.49711649</v>
      </c>
      <c r="E31" s="136">
        <f>'Branded vs. Private Label'!E16</f>
        <v>-2511194.1696641594</v>
      </c>
      <c r="F31" s="137">
        <f>'Branded vs. Private Label'!F16</f>
        <v>-2.3350381303302605E-2</v>
      </c>
      <c r="G31" s="138">
        <f>'Branded vs. Private Label'!G16</f>
        <v>72.22211212629901</v>
      </c>
      <c r="H31" s="139">
        <f>'Branded vs. Private Label'!H16</f>
        <v>-0.95364096006893817</v>
      </c>
      <c r="I31" s="208">
        <f>'Branded vs. Private Label'!I16</f>
        <v>4.194898080406336</v>
      </c>
      <c r="J31" s="154">
        <f>'Branded vs. Private Label'!J16</f>
        <v>0.11925469303053315</v>
      </c>
      <c r="K31" s="137">
        <f>'Branded vs. Private Label'!K16</f>
        <v>2.9260335533751899E-2</v>
      </c>
      <c r="L31" s="140">
        <f>'Branded vs. Private Label'!L16</f>
        <v>440602052.59118271</v>
      </c>
      <c r="M31" s="141">
        <f>'Branded vs. Private Label'!M16</f>
        <v>2290927.0010908246</v>
      </c>
      <c r="N31" s="137">
        <f>'Branded vs. Private Label'!N16</f>
        <v>5.2267142386736888E-3</v>
      </c>
      <c r="O31" s="135">
        <f>'Branded vs. Private Label'!O16</f>
        <v>138712040.81276369</v>
      </c>
      <c r="P31" s="136">
        <f>'Branded vs. Private Label'!P16</f>
        <v>-3155668.4490468502</v>
      </c>
      <c r="Q31" s="137">
        <f>'Branded vs. Private Label'!Q16</f>
        <v>-2.2243740069300792E-2</v>
      </c>
    </row>
    <row r="32" spans="2:17" ht="15" thickBot="1">
      <c r="B32" s="324" t="s">
        <v>100</v>
      </c>
      <c r="C32" s="142" t="s">
        <v>99</v>
      </c>
      <c r="D32" s="114">
        <f>'Single Serve'!E21</f>
        <v>1315485.3883251948</v>
      </c>
      <c r="E32" s="115">
        <f>'Single Serve'!F21</f>
        <v>-50645.921195714036</v>
      </c>
      <c r="F32" s="116">
        <f>'Single Serve'!G21</f>
        <v>-3.7072513339493809E-2</v>
      </c>
      <c r="G32" s="117">
        <f>'Single Serve'!H21</f>
        <v>0.90454694527501001</v>
      </c>
      <c r="H32" s="118">
        <f>'Single Serve'!I21</f>
        <v>-2.5004280489444919E-2</v>
      </c>
      <c r="I32" s="158">
        <f>'Single Serve'!J21</f>
        <v>16.037014579891558</v>
      </c>
      <c r="J32" s="159">
        <f>'Single Serve'!K21</f>
        <v>0.65277279562386603</v>
      </c>
      <c r="K32" s="116">
        <f>'Single Serve'!L21</f>
        <v>4.2431262117279496E-2</v>
      </c>
      <c r="L32" s="119">
        <f>'Single Serve'!M21</f>
        <v>21096458.352205459</v>
      </c>
      <c r="M32" s="120">
        <f>'Single Serve'!N21</f>
        <v>79563.977477554232</v>
      </c>
      <c r="N32" s="116">
        <f>'Single Serve'!O21</f>
        <v>3.7857152469314014E-3</v>
      </c>
      <c r="O32" s="114">
        <f>'Single Serve'!P21</f>
        <v>10178725.777038813</v>
      </c>
      <c r="P32" s="115">
        <f>'Single Serve'!Q21</f>
        <v>-199590.91011844389</v>
      </c>
      <c r="Q32" s="116">
        <f>'Single Serve'!R21</f>
        <v>-1.9231530134884926E-2</v>
      </c>
    </row>
    <row r="33" spans="2:17">
      <c r="B33" s="321"/>
      <c r="C33" s="99" t="s">
        <v>98</v>
      </c>
      <c r="D33" s="143">
        <f>'Single Serve'!E22</f>
        <v>829345.19848988368</v>
      </c>
      <c r="E33" s="144">
        <f>'Single Serve'!F22</f>
        <v>5115.0668063780759</v>
      </c>
      <c r="F33" s="145">
        <f>'Single Serve'!G22</f>
        <v>6.2058721341944336E-3</v>
      </c>
      <c r="G33" s="146">
        <f>'Single Serve'!H22</f>
        <v>0.57026985820618814</v>
      </c>
      <c r="H33" s="147">
        <f>'Single Serve'!I22</f>
        <v>9.4422687359722035E-3</v>
      </c>
      <c r="I33" s="160">
        <f>'Single Serve'!J22</f>
        <v>13.93269908494683</v>
      </c>
      <c r="J33" s="161">
        <f>'Single Serve'!K22</f>
        <v>0.83434418707088831</v>
      </c>
      <c r="K33" s="145">
        <f>'Single Serve'!L22</f>
        <v>6.369839522413516E-2</v>
      </c>
      <c r="L33" s="148">
        <f>'Single Serve'!M22</f>
        <v>11555017.088105049</v>
      </c>
      <c r="M33" s="149">
        <f>'Single Serve'!N22</f>
        <v>758958.30579147115</v>
      </c>
      <c r="N33" s="145">
        <f>'Single Serve'!O22</f>
        <v>7.0299571454243939E-2</v>
      </c>
      <c r="O33" s="143">
        <f>'Single Serve'!P22</f>
        <v>7076701.0605885983</v>
      </c>
      <c r="P33" s="144">
        <f>'Single Serve'!Q22</f>
        <v>222943.37960117031</v>
      </c>
      <c r="Q33" s="145">
        <f>'Single Serve'!R22</f>
        <v>3.2528634652436474E-2</v>
      </c>
    </row>
    <row r="34" spans="2:17" ht="15" thickBot="1">
      <c r="B34" s="321"/>
      <c r="C34" s="98" t="s">
        <v>97</v>
      </c>
      <c r="D34" s="135">
        <f>'Single Serve'!E23</f>
        <v>477326.92797153874</v>
      </c>
      <c r="E34" s="136">
        <f>'Single Serve'!F23</f>
        <v>-55619.370143244974</v>
      </c>
      <c r="F34" s="137">
        <f>'Single Serve'!G23</f>
        <v>-0.10436205362527147</v>
      </c>
      <c r="G34" s="138">
        <f>'Single Serve'!H23</f>
        <v>0.32821695963028491</v>
      </c>
      <c r="H34" s="139">
        <f>'Single Serve'!I23</f>
        <v>-3.4413543914033118E-2</v>
      </c>
      <c r="I34" s="153">
        <f>'Single Serve'!J23</f>
        <v>19.650572804950698</v>
      </c>
      <c r="J34" s="154">
        <f>'Single Serve'!K23</f>
        <v>0.79602508652828519</v>
      </c>
      <c r="K34" s="137">
        <f>'Single Serve'!L23</f>
        <v>4.2219261815042347E-2</v>
      </c>
      <c r="L34" s="140">
        <f>'Single Serve'!M23</f>
        <v>9379747.5498681795</v>
      </c>
      <c r="M34" s="141">
        <f>'Single Serve'!N23</f>
        <v>-668713.85929358751</v>
      </c>
      <c r="N34" s="137">
        <f>'Single Serve'!O23</f>
        <v>-6.654888067579004E-2</v>
      </c>
      <c r="O34" s="135">
        <f>'Single Serve'!P23</f>
        <v>3034142.1095436811</v>
      </c>
      <c r="P34" s="136">
        <f>'Single Serve'!Q23</f>
        <v>-418768.34996651858</v>
      </c>
      <c r="Q34" s="137">
        <f>'Single Serve'!R23</f>
        <v>-0.12127981738220964</v>
      </c>
    </row>
    <row r="35" spans="2:17">
      <c r="B35" s="321"/>
      <c r="C35" s="82" t="s">
        <v>96</v>
      </c>
      <c r="D35" s="121">
        <f>Size!D44</f>
        <v>1331816.0761834597</v>
      </c>
      <c r="E35" s="122">
        <f>Size!E44</f>
        <v>-65359.343121388927</v>
      </c>
      <c r="F35" s="123">
        <f>Size!F44</f>
        <v>-4.6779625677860731E-2</v>
      </c>
      <c r="G35" s="124">
        <f>Size!G44</f>
        <v>0.91577616450278132</v>
      </c>
      <c r="H35" s="125">
        <f>Size!H44</f>
        <v>-3.4898279872735971E-2</v>
      </c>
      <c r="I35" s="151">
        <f>Size!I44</f>
        <v>16.11487427144181</v>
      </c>
      <c r="J35" s="152">
        <f>Size!J44</f>
        <v>0.65889838091921682</v>
      </c>
      <c r="K35" s="123">
        <f>Size!K44</f>
        <v>4.2630655326218833E-2</v>
      </c>
      <c r="L35" s="126">
        <f>Size!L44</f>
        <v>21462048.620381419</v>
      </c>
      <c r="M35" s="127">
        <f>Size!M44</f>
        <v>-132660.97522511706</v>
      </c>
      <c r="N35" s="123">
        <f>Size!N44</f>
        <v>-6.1432164502044084E-3</v>
      </c>
      <c r="O35" s="121">
        <f>Size!O44</f>
        <v>10226604.669458151</v>
      </c>
      <c r="P35" s="122">
        <f>Size!P44</f>
        <v>-263915.14521748945</v>
      </c>
      <c r="Q35" s="123">
        <f>Size!Q44</f>
        <v>-2.5157489798387986E-2</v>
      </c>
    </row>
    <row r="36" spans="2:17">
      <c r="B36" s="321"/>
      <c r="C36" s="83" t="s">
        <v>95</v>
      </c>
      <c r="D36" s="105">
        <f>Size!D45</f>
        <v>3700668.268255949</v>
      </c>
      <c r="E36" s="106">
        <f>Size!E45</f>
        <v>-2803.9715817044489</v>
      </c>
      <c r="F36" s="107">
        <f>Size!F45</f>
        <v>-7.5711964343692895E-4</v>
      </c>
      <c r="G36" s="108">
        <f>Size!G45</f>
        <v>2.5446334921202327</v>
      </c>
      <c r="H36" s="109">
        <f>Size!H45</f>
        <v>2.4694789205209844E-2</v>
      </c>
      <c r="I36" s="155">
        <f>Size!I45</f>
        <v>9.7421803869939634</v>
      </c>
      <c r="J36" s="156">
        <f>Size!J45</f>
        <v>0.43299452818906481</v>
      </c>
      <c r="K36" s="107">
        <f>Size!K45</f>
        <v>4.6512609669246856E-2</v>
      </c>
      <c r="L36" s="110">
        <f>Size!L45</f>
        <v>36052577.821774021</v>
      </c>
      <c r="M36" s="111">
        <f>Size!M45</f>
        <v>1576266.4182008356</v>
      </c>
      <c r="N36" s="107">
        <f>Size!N45</f>
        <v>4.5720274415361861E-2</v>
      </c>
      <c r="O36" s="105">
        <f>Size!O45</f>
        <v>14747874.437519908</v>
      </c>
      <c r="P36" s="106">
        <f>Size!P45</f>
        <v>-26006.942374138162</v>
      </c>
      <c r="Q36" s="107">
        <f>Size!Q45</f>
        <v>-1.7603324208038738E-3</v>
      </c>
    </row>
    <row r="37" spans="2:17">
      <c r="B37" s="321"/>
      <c r="C37" s="83" t="s">
        <v>231</v>
      </c>
      <c r="D37" s="105">
        <f>Size!D46</f>
        <v>6488135.0480662454</v>
      </c>
      <c r="E37" s="106">
        <f>Size!E46</f>
        <v>997405.74759096373</v>
      </c>
      <c r="F37" s="107">
        <f>Size!F46</f>
        <v>0.18165269001781376</v>
      </c>
      <c r="G37" s="108">
        <f>Size!G46</f>
        <v>4.4613363176400789</v>
      </c>
      <c r="H37" s="109">
        <f>Size!H46</f>
        <v>0.72530148992830856</v>
      </c>
      <c r="I37" s="155">
        <f>Size!I46</f>
        <v>12.62768137146084</v>
      </c>
      <c r="J37" s="156">
        <f>Size!J46</f>
        <v>0.66657403729155007</v>
      </c>
      <c r="K37" s="107">
        <f>Size!K46</f>
        <v>5.5728455457242518E-2</v>
      </c>
      <c r="L37" s="110">
        <f>Size!L46</f>
        <v>81930102.081988305</v>
      </c>
      <c r="M37" s="111">
        <f>Size!M46</f>
        <v>16254899.576135196</v>
      </c>
      <c r="N37" s="107">
        <f>Size!N46</f>
        <v>0.24750436931940217</v>
      </c>
      <c r="O37" s="105">
        <f>Size!O46</f>
        <v>15547456.339659572</v>
      </c>
      <c r="P37" s="106">
        <f>Size!P46</f>
        <v>2443528.8157911915</v>
      </c>
      <c r="Q37" s="107">
        <f>Size!Q46</f>
        <v>0.18647301057949098</v>
      </c>
    </row>
    <row r="38" spans="2:17">
      <c r="B38" s="321"/>
      <c r="C38" s="83" t="s">
        <v>117</v>
      </c>
      <c r="D38" s="105">
        <f>Size!D47</f>
        <v>39773964.554599687</v>
      </c>
      <c r="E38" s="106">
        <f>Size!E47</f>
        <v>-97844.784399025142</v>
      </c>
      <c r="F38" s="107">
        <f>Size!F47</f>
        <v>-2.4539840559310391E-3</v>
      </c>
      <c r="G38" s="108">
        <f>Size!G47</f>
        <v>27.349158309651916</v>
      </c>
      <c r="H38" s="109">
        <f>Size!H47</f>
        <v>0.21934363794913736</v>
      </c>
      <c r="I38" s="155">
        <f>Size!I47</f>
        <v>6.6444727621196895</v>
      </c>
      <c r="J38" s="156">
        <f>Size!J47</f>
        <v>0.15716771894761106</v>
      </c>
      <c r="K38" s="107">
        <f>Size!K47</f>
        <v>2.42269660362327E-2</v>
      </c>
      <c r="L38" s="110">
        <f>Size!L47</f>
        <v>264277024.12455159</v>
      </c>
      <c r="M38" s="111">
        <f>Size!M47</f>
        <v>5616434.3192696869</v>
      </c>
      <c r="N38" s="107">
        <f>Size!N47</f>
        <v>2.1713529391925165E-2</v>
      </c>
      <c r="O38" s="105">
        <f>Size!O47</f>
        <v>79469083.077095032</v>
      </c>
      <c r="P38" s="106">
        <f>Size!P47</f>
        <v>-201628.70258449018</v>
      </c>
      <c r="Q38" s="107">
        <f>Size!Q47</f>
        <v>-2.5307757151972221E-3</v>
      </c>
    </row>
    <row r="39" spans="2:17">
      <c r="B39" s="321"/>
      <c r="C39" s="83" t="s">
        <v>94</v>
      </c>
      <c r="D39" s="105">
        <f>Size!D48</f>
        <v>3662451.6960586309</v>
      </c>
      <c r="E39" s="106">
        <f>Size!E48</f>
        <v>215267.11201342754</v>
      </c>
      <c r="F39" s="107">
        <f>Size!F48</f>
        <v>6.2447225196399496E-2</v>
      </c>
      <c r="G39" s="108">
        <f>Size!G48</f>
        <v>2.5183552195170096</v>
      </c>
      <c r="H39" s="109">
        <f>Size!H48</f>
        <v>0.17280129420708867</v>
      </c>
      <c r="I39" s="155">
        <f>Size!I48</f>
        <v>9.0443748408027052</v>
      </c>
      <c r="J39" s="156">
        <f>Size!J48</f>
        <v>7.38280848555668E-2</v>
      </c>
      <c r="K39" s="107">
        <f>Size!K48</f>
        <v>8.2300540718570504E-3</v>
      </c>
      <c r="L39" s="110">
        <f>Size!L48</f>
        <v>33124585.975487877</v>
      </c>
      <c r="M39" s="111">
        <f>Size!M48</f>
        <v>2201455.4879301935</v>
      </c>
      <c r="N39" s="107">
        <f>Size!N48</f>
        <v>7.1191223308260373E-2</v>
      </c>
      <c r="O39" s="105">
        <f>Size!O48</f>
        <v>4883268.9280781746</v>
      </c>
      <c r="P39" s="106">
        <f>Size!P48</f>
        <v>287022.81601790432</v>
      </c>
      <c r="Q39" s="107">
        <f>Size!Q48</f>
        <v>6.2447225196399711E-2</v>
      </c>
    </row>
    <row r="40" spans="2:17">
      <c r="B40" s="321"/>
      <c r="C40" s="83" t="s">
        <v>118</v>
      </c>
      <c r="D40" s="105">
        <f>Size!D49</f>
        <v>90353186.339720488</v>
      </c>
      <c r="E40" s="106">
        <f>Size!E49</f>
        <v>-2593474.9909492135</v>
      </c>
      <c r="F40" s="107">
        <f>Size!F49</f>
        <v>-2.7902831084191317E-2</v>
      </c>
      <c r="G40" s="108">
        <f>Size!G49</f>
        <v>62.128169134216336</v>
      </c>
      <c r="H40" s="109">
        <f>Size!H49</f>
        <v>-1.1151533549937014</v>
      </c>
      <c r="I40" s="155">
        <f>Size!I49</f>
        <v>3.8243216099247808</v>
      </c>
      <c r="J40" s="156">
        <f>Size!J49</f>
        <v>0.10280357834278009</v>
      </c>
      <c r="K40" s="107">
        <f>Size!K49</f>
        <v>2.7624097873597767E-2</v>
      </c>
      <c r="L40" s="110">
        <f>Size!L49</f>
        <v>345539643.04455358</v>
      </c>
      <c r="M40" s="111">
        <f>Size!M49</f>
        <v>-363033.07287919521</v>
      </c>
      <c r="N40" s="107">
        <f>Size!N49</f>
        <v>-1.0495237474136994E-3</v>
      </c>
      <c r="O40" s="105">
        <f>Size!O49</f>
        <v>90370178.907406092</v>
      </c>
      <c r="P40" s="106">
        <f>Size!P49</f>
        <v>-2576482.4232636094</v>
      </c>
      <c r="Q40" s="107">
        <f>Size!Q49</f>
        <v>-2.7720010448760948E-2</v>
      </c>
    </row>
    <row r="41" spans="2:17" ht="15" thickBot="1">
      <c r="B41" s="321"/>
      <c r="C41" s="84" t="s">
        <v>93</v>
      </c>
      <c r="D41" s="105">
        <f>Size!D50</f>
        <v>0</v>
      </c>
      <c r="E41" s="106">
        <f>Size!E50</f>
        <v>0</v>
      </c>
      <c r="F41" s="107">
        <f>Size!F50</f>
        <v>0</v>
      </c>
      <c r="G41" s="108">
        <f>Size!G50</f>
        <v>0</v>
      </c>
      <c r="H41" s="109">
        <f>Size!H50</f>
        <v>0</v>
      </c>
      <c r="I41" s="155">
        <f>Size!I50</f>
        <v>0</v>
      </c>
      <c r="J41" s="156">
        <f>Size!J50</f>
        <v>0</v>
      </c>
      <c r="K41" s="107">
        <f>Size!K50</f>
        <v>0</v>
      </c>
      <c r="L41" s="110">
        <f>Size!L50</f>
        <v>0</v>
      </c>
      <c r="M41" s="111">
        <f>Size!M50</f>
        <v>0</v>
      </c>
      <c r="N41" s="107">
        <f>Size!N50</f>
        <v>0</v>
      </c>
      <c r="O41" s="105">
        <f>Size!O50</f>
        <v>0</v>
      </c>
      <c r="P41" s="106">
        <f>Size!P50</f>
        <v>0</v>
      </c>
      <c r="Q41" s="107">
        <f>Size!Q50</f>
        <v>0</v>
      </c>
    </row>
    <row r="42" spans="2:17">
      <c r="B42" s="321"/>
      <c r="C42" s="101" t="s">
        <v>119</v>
      </c>
      <c r="D42" s="143">
        <f>'White Milk Size'!D15</f>
        <v>36004690.237564743</v>
      </c>
      <c r="E42" s="144">
        <f>'White Milk Size'!E15</f>
        <v>-124200.0376926735</v>
      </c>
      <c r="F42" s="145">
        <f>'White Milk Size'!F15</f>
        <v>-3.4376931244337419E-3</v>
      </c>
      <c r="G42" s="146">
        <f>'White Milk Size'!G15</f>
        <v>24.757350297463908</v>
      </c>
      <c r="H42" s="147">
        <f>'White Milk Size'!H15</f>
        <v>0.17431497221940973</v>
      </c>
      <c r="I42" s="160">
        <f>'White Milk Size'!I15</f>
        <v>6.6275827540304819</v>
      </c>
      <c r="J42" s="161">
        <f>'White Milk Size'!J15</f>
        <v>0.13544158214805879</v>
      </c>
      <c r="K42" s="145">
        <f>'White Milk Size'!K15</f>
        <v>2.0862390167154507E-2</v>
      </c>
      <c r="L42" s="148">
        <f>'White Milk Size'!L15</f>
        <v>238624064.08269376</v>
      </c>
      <c r="M42" s="149">
        <f>'White Milk Size'!M15</f>
        <v>4070208.0322726071</v>
      </c>
      <c r="N42" s="145">
        <f>'White Milk Size'!N15</f>
        <v>1.7352978547483994E-2</v>
      </c>
      <c r="O42" s="143">
        <f>'White Milk Size'!O15</f>
        <v>71942994.622678638</v>
      </c>
      <c r="P42" s="144">
        <f>'White Milk Size'!P15</f>
        <v>-256857.72620779276</v>
      </c>
      <c r="Q42" s="145">
        <f>'White Milk Size'!Q15</f>
        <v>-3.5575935109478708E-3</v>
      </c>
    </row>
    <row r="43" spans="2:17" ht="15" thickBot="1">
      <c r="B43" s="323"/>
      <c r="C43" s="100" t="s">
        <v>116</v>
      </c>
      <c r="D43" s="135">
        <f>'White Milk Size'!D16</f>
        <v>88368394.504269004</v>
      </c>
      <c r="E43" s="136">
        <f>'White Milk Size'!E16</f>
        <v>-2530758.7710880637</v>
      </c>
      <c r="F43" s="137">
        <f>'White Milk Size'!F16</f>
        <v>-2.784138993486265E-2</v>
      </c>
      <c r="G43" s="138">
        <f>'White Milk Size'!G16</f>
        <v>60.763397311056735</v>
      </c>
      <c r="H43" s="139">
        <f>'White Milk Size'!H16</f>
        <v>-1.0867475170352989</v>
      </c>
      <c r="I43" s="153">
        <f>'White Milk Size'!I16</f>
        <v>3.8028666006901126</v>
      </c>
      <c r="J43" s="154">
        <f>'White Milk Size'!J16</f>
        <v>0.1020623196386965</v>
      </c>
      <c r="K43" s="137">
        <f>'White Milk Size'!K16</f>
        <v>2.7578415903069618E-2</v>
      </c>
      <c r="L43" s="140">
        <f>'White Milk Size'!L16</f>
        <v>336053216.01689231</v>
      </c>
      <c r="M43" s="141">
        <f>'White Milk Size'!M16</f>
        <v>-346759.5684979558</v>
      </c>
      <c r="N43" s="137">
        <f>'White Milk Size'!N16</f>
        <v>-1.030795462736102E-3</v>
      </c>
      <c r="O43" s="135">
        <f>'White Milk Size'!O16</f>
        <v>88385387.071954608</v>
      </c>
      <c r="P43" s="136">
        <f>'White Milk Size'!P16</f>
        <v>-2513766.2034024596</v>
      </c>
      <c r="Q43" s="137">
        <f>'White Milk Size'!Q16</f>
        <v>-2.7654451255311598E-2</v>
      </c>
    </row>
    <row r="44" spans="2:17">
      <c r="B44" s="324" t="s">
        <v>65</v>
      </c>
      <c r="C44" s="82" t="s">
        <v>90</v>
      </c>
      <c r="D44" s="121">
        <f>Organic!D15</f>
        <v>10701864.619762855</v>
      </c>
      <c r="E44" s="122">
        <f>Organic!E15</f>
        <v>-370553.63688769564</v>
      </c>
      <c r="F44" s="123">
        <f>Organic!F15</f>
        <v>-3.3466369161508677E-2</v>
      </c>
      <c r="G44" s="124">
        <f>Organic!G15</f>
        <v>7.3587582473095221</v>
      </c>
      <c r="H44" s="125">
        <f>Organic!H15</f>
        <v>-0.17520272036327267</v>
      </c>
      <c r="I44" s="204">
        <f>Organic!I15</f>
        <v>10.18958823586229</v>
      </c>
      <c r="J44" s="152">
        <f>Organic!J15</f>
        <v>0.33719380982138603</v>
      </c>
      <c r="K44" s="123">
        <f>Organic!K15</f>
        <v>3.4224554482933378E-2</v>
      </c>
      <c r="L44" s="126">
        <f>Organic!L15</f>
        <v>109047593.83132644</v>
      </c>
      <c r="M44" s="127">
        <f>Organic!M15</f>
        <v>-42238.083290979266</v>
      </c>
      <c r="N44" s="123">
        <f>Organic!N15</f>
        <v>-3.8718625328929121E-4</v>
      </c>
      <c r="O44" s="121">
        <f>Organic!O15</f>
        <v>19091345.709999084</v>
      </c>
      <c r="P44" s="122">
        <f>Organic!P15</f>
        <v>-534724.98797813803</v>
      </c>
      <c r="Q44" s="123">
        <f>Organic!Q15</f>
        <v>-2.7245646681240677E-2</v>
      </c>
    </row>
    <row r="45" spans="2:17" ht="15" thickBot="1">
      <c r="B45" s="323"/>
      <c r="C45" s="84" t="s">
        <v>92</v>
      </c>
      <c r="D45" s="128">
        <f>Organic!D16</f>
        <v>134651489.54624268</v>
      </c>
      <c r="E45" s="129">
        <f>Organic!E16</f>
        <v>-1162003.9243003726</v>
      </c>
      <c r="F45" s="130">
        <f>Organic!F16</f>
        <v>-8.5558797922564503E-3</v>
      </c>
      <c r="G45" s="131">
        <f>Organic!G16</f>
        <v>92.588328708729463</v>
      </c>
      <c r="H45" s="132">
        <f>Organic!H16</f>
        <v>0.1773002438526845</v>
      </c>
      <c r="I45" s="205">
        <f>Organic!I16</f>
        <v>5.0036346177613007</v>
      </c>
      <c r="J45" s="157">
        <f>Organic!J16</f>
        <v>0.2300486480837769</v>
      </c>
      <c r="K45" s="130">
        <f>Organic!K16</f>
        <v>4.8191998540526478E-2</v>
      </c>
      <c r="L45" s="133">
        <f>Organic!L16</f>
        <v>673746854.42670381</v>
      </c>
      <c r="M45" s="134">
        <f>Organic!M16</f>
        <v>25429467.502829432</v>
      </c>
      <c r="N45" s="130">
        <f>Organic!N16</f>
        <v>3.9223793801808633E-2</v>
      </c>
      <c r="O45" s="128">
        <f>Organic!O16</f>
        <v>196236239.023893</v>
      </c>
      <c r="P45" s="129">
        <f>Organic!P16</f>
        <v>240348.93192136288</v>
      </c>
      <c r="Q45" s="130">
        <f>Organic!Q16</f>
        <v>1.2262957749194559E-3</v>
      </c>
    </row>
    <row r="46" spans="2:17">
      <c r="B46" s="324" t="s">
        <v>126</v>
      </c>
      <c r="C46" s="82" t="s">
        <v>89</v>
      </c>
      <c r="D46" s="121">
        <f>'Form Data'!D15</f>
        <v>14039996.774610208</v>
      </c>
      <c r="E46" s="122">
        <f>'Form Data'!E15</f>
        <v>1289886.4392682873</v>
      </c>
      <c r="F46" s="123">
        <f>'Form Data'!F15</f>
        <v>0.10116668839271627</v>
      </c>
      <c r="G46" s="124">
        <f>'Form Data'!G15</f>
        <v>9.6541066186325377</v>
      </c>
      <c r="H46" s="125">
        <f>'Form Data'!H15</f>
        <v>0.97860038562958707</v>
      </c>
      <c r="I46" s="204">
        <f>'Form Data'!I15</f>
        <v>10.414427645668191</v>
      </c>
      <c r="J46" s="152">
        <f>'Form Data'!J15</f>
        <v>0.44951749475469782</v>
      </c>
      <c r="K46" s="123">
        <f>'Form Data'!K15</f>
        <v>4.5110039924794516E-2</v>
      </c>
      <c r="L46" s="126">
        <f>'Form Data'!L15</f>
        <v>146218530.55459279</v>
      </c>
      <c r="M46" s="127">
        <f>'Form Data'!M15</f>
        <v>19164826.648677036</v>
      </c>
      <c r="N46" s="123">
        <f>'Form Data'!N15</f>
        <v>0.15084036166996548</v>
      </c>
      <c r="O46" s="121">
        <f>'Form Data'!O15</f>
        <v>28391709.633576274</v>
      </c>
      <c r="P46" s="122">
        <f>'Form Data'!P15</f>
        <v>2883755.5257604532</v>
      </c>
      <c r="Q46" s="123">
        <f>'Form Data'!Q15</f>
        <v>0.11305318778493685</v>
      </c>
    </row>
    <row r="47" spans="2:17" ht="15" thickBot="1">
      <c r="B47" s="323"/>
      <c r="C47" s="84" t="s">
        <v>91</v>
      </c>
      <c r="D47" s="128">
        <f>'Form Data'!D16</f>
        <v>131390308.99301872</v>
      </c>
      <c r="E47" s="129">
        <f>'Form Data'!E16</f>
        <v>-2826339.6469087303</v>
      </c>
      <c r="F47" s="130">
        <f>'Form Data'!F16</f>
        <v>-2.105804067937319E-2</v>
      </c>
      <c r="G47" s="131">
        <f>'Form Data'!G16</f>
        <v>90.345893381367418</v>
      </c>
      <c r="H47" s="132">
        <f>'Form Data'!H16</f>
        <v>-0.97860038562960483</v>
      </c>
      <c r="I47" s="205">
        <f>'Form Data'!I16</f>
        <v>4.8504618406859157</v>
      </c>
      <c r="J47" s="157">
        <f>'Form Data'!J16</f>
        <v>0.14829438789836047</v>
      </c>
      <c r="K47" s="130">
        <f>'Form Data'!K16</f>
        <v>3.153745360779274E-2</v>
      </c>
      <c r="L47" s="133">
        <f>'Form Data'!L16</f>
        <v>637303680.00656879</v>
      </c>
      <c r="M47" s="134">
        <f>'Form Data'!M16</f>
        <v>6194523.1496788263</v>
      </c>
      <c r="N47" s="130">
        <f>'Form Data'!N16</f>
        <v>9.8152959474227582E-3</v>
      </c>
      <c r="O47" s="128">
        <f>'Form Data'!O16</f>
        <v>187267622.72296429</v>
      </c>
      <c r="P47" s="129">
        <f>'Form Data'!P16</f>
        <v>-3194268.5127487183</v>
      </c>
      <c r="Q47" s="130">
        <f>'Form Data'!Q16</f>
        <v>-1.6771168720547545E-2</v>
      </c>
    </row>
    <row r="48" spans="2:17" ht="15" thickBot="1">
      <c r="B48" s="235" t="s">
        <v>221</v>
      </c>
      <c r="C48" s="142" t="s">
        <v>127</v>
      </c>
      <c r="D48" s="252">
        <f>'Glass Bottle'!D9</f>
        <v>362980.070996981</v>
      </c>
      <c r="E48" s="253">
        <f>'Glass Bottle'!E9</f>
        <v>26463.037510027585</v>
      </c>
      <c r="F48" s="254">
        <f>'Glass Bottle'!F9</f>
        <v>7.863803277896643E-2</v>
      </c>
      <c r="G48" s="117">
        <f>'Glass Bottle'!G9</f>
        <v>0.24959039251210599</v>
      </c>
      <c r="H48" s="118">
        <f>'Glass Bottle'!H9</f>
        <v>2.0615462512064114E-2</v>
      </c>
      <c r="I48" s="158">
        <f>'Glass Bottle'!I9</f>
        <v>13.320791253386989</v>
      </c>
      <c r="J48" s="159">
        <f>'Glass Bottle'!J9</f>
        <v>0.28499703129402576</v>
      </c>
      <c r="K48" s="116">
        <f>'Glass Bottle'!K9</f>
        <v>2.1862651898187761E-2</v>
      </c>
      <c r="L48" s="119">
        <f>'Glass Bottle'!L9</f>
        <v>4835181.754890373</v>
      </c>
      <c r="M48" s="120">
        <f>'Glass Bottle'!M9</f>
        <v>448414.95412528142</v>
      </c>
      <c r="N48" s="116">
        <f>'Glass Bottle'!N9</f>
        <v>0.10221992061375905</v>
      </c>
      <c r="O48" s="114">
        <f>'Glass Bottle'!O9</f>
        <v>921318.52727079391</v>
      </c>
      <c r="P48" s="115">
        <f>'Glass Bottle'!P9</f>
        <v>57719.35269677639</v>
      </c>
      <c r="Q48" s="116">
        <f>'Glass Bottle'!Q9</f>
        <v>6.6835812719769308E-2</v>
      </c>
    </row>
    <row r="49" spans="2:20">
      <c r="B49" s="321" t="s">
        <v>222</v>
      </c>
      <c r="C49" s="236" t="s">
        <v>223</v>
      </c>
      <c r="D49" s="241">
        <f>Enhanced!D45</f>
        <v>756165.61874485866</v>
      </c>
      <c r="E49" s="122">
        <f>Enhanced!E45</f>
        <v>53652.869943114812</v>
      </c>
      <c r="F49" s="123">
        <f>Enhanced!F45</f>
        <v>7.6372806094450241E-2</v>
      </c>
      <c r="G49" s="124">
        <f>Enhanced!G45</f>
        <v>0.51995051152066796</v>
      </c>
      <c r="H49" s="125">
        <f>Enhanced!H45</f>
        <v>4.194259074998663E-2</v>
      </c>
      <c r="I49" s="204">
        <f>Enhanced!I45</f>
        <v>12.281926573365967</v>
      </c>
      <c r="J49" s="152">
        <f>Enhanced!J45</f>
        <v>8.3035427342728951E-2</v>
      </c>
      <c r="K49" s="123">
        <f>Enhanced!K45</f>
        <v>6.8068012369958712E-3</v>
      </c>
      <c r="L49" s="126">
        <f>Enhanced!L45</f>
        <v>9287170.606728198</v>
      </c>
      <c r="M49" s="127">
        <f>Enhanced!M45</f>
        <v>717294.05540215783</v>
      </c>
      <c r="N49" s="123">
        <f>Enhanced!N45</f>
        <v>8.3699461842442646E-2</v>
      </c>
      <c r="O49" s="121">
        <f>Enhanced!O45</f>
        <v>1903921.5767295361</v>
      </c>
      <c r="P49" s="122">
        <f>Enhanced!P45</f>
        <v>157737.14247559081</v>
      </c>
      <c r="Q49" s="123">
        <f>Enhanced!Q45</f>
        <v>9.0332463960477213E-2</v>
      </c>
    </row>
    <row r="50" spans="2:20">
      <c r="B50" s="321"/>
      <c r="C50" s="236" t="s">
        <v>224</v>
      </c>
      <c r="D50" s="242">
        <f>Enhanced!D46</f>
        <v>137809801.6409131</v>
      </c>
      <c r="E50" s="106">
        <f>Enhanced!E46</f>
        <v>-2533437.6375134885</v>
      </c>
      <c r="F50" s="107">
        <f>Enhanced!F46</f>
        <v>-1.8051725544736844E-2</v>
      </c>
      <c r="G50" s="108">
        <f>Enhanced!G46</f>
        <v>94.760030183191603</v>
      </c>
      <c r="H50" s="109">
        <f>Enhanced!H46</f>
        <v>-0.73315498124591727</v>
      </c>
      <c r="I50" s="155">
        <f>Enhanced!I46</f>
        <v>4.9914138451315546</v>
      </c>
      <c r="J50" s="156">
        <f>Enhanced!J46</f>
        <v>0.14898695489825364</v>
      </c>
      <c r="K50" s="107">
        <f>Enhanced!K46</f>
        <v>3.0767001397325314E-2</v>
      </c>
      <c r="L50" s="110">
        <f>Enhanced!L46</f>
        <v>687865751.90528691</v>
      </c>
      <c r="M50" s="111">
        <f>Enhanced!M46</f>
        <v>8263876.1609876156</v>
      </c>
      <c r="N50" s="107">
        <f>Enhanced!N46</f>
        <v>1.2159878387529502E-2</v>
      </c>
      <c r="O50" s="105">
        <f>Enhanced!O46</f>
        <v>197118725.37819052</v>
      </c>
      <c r="P50" s="106">
        <f>Enhanced!P46</f>
        <v>-2797900.368909955</v>
      </c>
      <c r="Q50" s="107">
        <f>Enhanced!Q46</f>
        <v>-1.3995336098006021E-2</v>
      </c>
    </row>
    <row r="51" spans="2:20">
      <c r="B51" s="321"/>
      <c r="C51" s="237" t="s">
        <v>128</v>
      </c>
      <c r="D51" s="242">
        <f>'Enhanced - Aggs'!D38</f>
        <v>51.838384389877319</v>
      </c>
      <c r="E51" s="106">
        <f>'Enhanced - Aggs'!E38</f>
        <v>2.7996469140052795</v>
      </c>
      <c r="F51" s="107">
        <f>'Enhanced - Aggs'!F38</f>
        <v>5.7090517784695358E-2</v>
      </c>
      <c r="G51" s="108">
        <f>'Enhanced - Aggs'!G38</f>
        <v>3.5644829402136834E-5</v>
      </c>
      <c r="H51" s="109">
        <f>'Enhanced - Aggs'!H38</f>
        <v>2.2775987318844165E-6</v>
      </c>
      <c r="I51" s="155">
        <f>'Enhanced - Aggs'!I38</f>
        <v>8.7322436156572163</v>
      </c>
      <c r="J51" s="156">
        <f>'Enhanced - Aggs'!J38</f>
        <v>0.10820578851593687</v>
      </c>
      <c r="K51" s="107">
        <f>'Enhanced - Aggs'!K38</f>
        <v>1.2546998364895303E-2</v>
      </c>
      <c r="L51" s="110">
        <f>'Enhanced - Aggs'!L38</f>
        <v>452.66540113449093</v>
      </c>
      <c r="M51" s="111">
        <f>'Enhanced - Aggs'!M38</f>
        <v>29.753474147319764</v>
      </c>
      <c r="N51" s="107">
        <f>'Enhanced - Aggs'!N38</f>
        <v>7.0353830782886206E-2</v>
      </c>
      <c r="O51" s="105">
        <f>'Enhanced - Aggs'!O38</f>
        <v>103.67676877975464</v>
      </c>
      <c r="P51" s="106">
        <f>'Enhanced - Aggs'!P38</f>
        <v>5.5992938280105591</v>
      </c>
      <c r="Q51" s="107">
        <f>'Enhanced - Aggs'!Q38</f>
        <v>5.7090517784695358E-2</v>
      </c>
    </row>
    <row r="52" spans="2:20" ht="15" customHeight="1">
      <c r="B52" s="321"/>
      <c r="C52" s="237" t="s">
        <v>129</v>
      </c>
      <c r="D52" s="242">
        <f>'Enhanced - Aggs'!D39</f>
        <v>405073.86839951575</v>
      </c>
      <c r="E52" s="106">
        <f>'Enhanced - Aggs'!E39</f>
        <v>44351.810932078923</v>
      </c>
      <c r="F52" s="107">
        <f>'Enhanced - Aggs'!F39</f>
        <v>0.12295286637990709</v>
      </c>
      <c r="G52" s="108">
        <f>'Enhanced - Aggs'!G39</f>
        <v>0.27853470173317907</v>
      </c>
      <c r="H52" s="109">
        <f>'Enhanced - Aggs'!H39</f>
        <v>3.3090044735512886E-2</v>
      </c>
      <c r="I52" s="155">
        <f>'Enhanced - Aggs'!I39</f>
        <v>13.906613918614482</v>
      </c>
      <c r="J52" s="156">
        <f>'Enhanced - Aggs'!J39</f>
        <v>0.34161440273837584</v>
      </c>
      <c r="K52" s="107">
        <f>'Enhanced - Aggs'!K39</f>
        <v>2.5183517503156533E-2</v>
      </c>
      <c r="L52" s="110">
        <f>'Enhanced - Aggs'!L39</f>
        <v>5633205.8963517165</v>
      </c>
      <c r="M52" s="111">
        <f>'Enhanced - Aggs'!M39</f>
        <v>740011.36144010257</v>
      </c>
      <c r="N52" s="107">
        <f>'Enhanced - Aggs'!N39</f>
        <v>0.15123276954560513</v>
      </c>
      <c r="O52" s="105">
        <f>'Enhanced - Aggs'!O39</f>
        <v>819556.31443238258</v>
      </c>
      <c r="P52" s="106">
        <f>'Enhanced - Aggs'!P39</f>
        <v>90326.509956377675</v>
      </c>
      <c r="Q52" s="107">
        <f>'Enhanced - Aggs'!Q39</f>
        <v>0.1238656311110085</v>
      </c>
    </row>
    <row r="53" spans="2:20">
      <c r="B53" s="321"/>
      <c r="C53" s="237" t="s">
        <v>130</v>
      </c>
      <c r="D53" s="242">
        <f>'Enhanced - Aggs'!D40</f>
        <v>79056.811782668927</v>
      </c>
      <c r="E53" s="106">
        <f>'Enhanced - Aggs'!E40</f>
        <v>3188.241190147528</v>
      </c>
      <c r="F53" s="107">
        <f>'Enhanced - Aggs'!F40</f>
        <v>4.2023214161646574E-2</v>
      </c>
      <c r="G53" s="108">
        <f>'Enhanced - Aggs'!G40</f>
        <v>5.4360617180429525E-2</v>
      </c>
      <c r="H53" s="109">
        <f>'Enhanced - Aggs'!H40</f>
        <v>2.7376712016806415E-3</v>
      </c>
      <c r="I53" s="155">
        <f>'Enhanced - Aggs'!I40</f>
        <v>10.0119063055125</v>
      </c>
      <c r="J53" s="156">
        <f>'Enhanced - Aggs'!J40</f>
        <v>0.52734406126639577</v>
      </c>
      <c r="K53" s="107">
        <f>'Enhanced - Aggs'!K40</f>
        <v>5.5600253094054371E-2</v>
      </c>
      <c r="L53" s="110">
        <f>'Enhanced - Aggs'!L40</f>
        <v>791509.39238061791</v>
      </c>
      <c r="M53" s="111">
        <f>'Enhanced - Aggs'!M40</f>
        <v>71929.21221386909</v>
      </c>
      <c r="N53" s="107">
        <f>'Enhanced - Aggs'!N40</f>
        <v>9.9959968598913998E-2</v>
      </c>
      <c r="O53" s="105">
        <f>'Enhanced - Aggs'!O40</f>
        <v>147770.47502779961</v>
      </c>
      <c r="P53" s="106">
        <f>'Enhanced - Aggs'!P40</f>
        <v>6437.8774663209915</v>
      </c>
      <c r="Q53" s="107">
        <f>'Enhanced - Aggs'!Q40</f>
        <v>4.5551256945663671E-2</v>
      </c>
    </row>
    <row r="54" spans="2:20">
      <c r="B54" s="321"/>
      <c r="C54" s="238" t="s">
        <v>225</v>
      </c>
      <c r="D54" s="242">
        <f>Enhanced!D47</f>
        <v>1068429.3131260606</v>
      </c>
      <c r="E54" s="106">
        <f>Enhanced!E47</f>
        <v>-180407.95213139919</v>
      </c>
      <c r="F54" s="107">
        <f>Enhanced!F47</f>
        <v>-0.144460737319691</v>
      </c>
      <c r="G54" s="108">
        <f>Enhanced!G47</f>
        <v>0.73466758354562967</v>
      </c>
      <c r="H54" s="109">
        <f>Enhanced!H47</f>
        <v>-0.11507372800333504</v>
      </c>
      <c r="I54" s="155">
        <f>Enhanced!I47</f>
        <v>13.291104680113806</v>
      </c>
      <c r="J54" s="156">
        <f>Enhanced!J47</f>
        <v>1.2130544898444526</v>
      </c>
      <c r="K54" s="107">
        <f>Enhanced!K47</f>
        <v>0.1004346289951458</v>
      </c>
      <c r="L54" s="110">
        <f>Enhanced!L47</f>
        <v>14200605.844060564</v>
      </c>
      <c r="M54" s="111">
        <f>Enhanced!M47</f>
        <v>-882913.32519775815</v>
      </c>
      <c r="N54" s="107">
        <f>Enhanced!N47</f>
        <v>-5.8534968881613601E-2</v>
      </c>
      <c r="O54" s="105">
        <f>Enhanced!O47</f>
        <v>2191991.1647417545</v>
      </c>
      <c r="P54" s="106">
        <f>Enhanced!P47</f>
        <v>-340091.60316742677</v>
      </c>
      <c r="Q54" s="107">
        <f>Enhanced!Q47</f>
        <v>-0.13431298829471158</v>
      </c>
    </row>
    <row r="55" spans="2:20">
      <c r="B55" s="321"/>
      <c r="C55" s="238" t="s">
        <v>226</v>
      </c>
      <c r="D55" s="242">
        <f>Enhanced!D48</f>
        <v>87149.511461945222</v>
      </c>
      <c r="E55" s="106">
        <f>Enhanced!E48</f>
        <v>71878.999001780408</v>
      </c>
      <c r="F55" s="107">
        <f>Enhanced!F48</f>
        <v>4.7070456338178879</v>
      </c>
      <c r="G55" s="108">
        <f>Enhanced!G48</f>
        <v>5.9925275548271317E-2</v>
      </c>
      <c r="H55" s="109">
        <f>Enhanced!H48</f>
        <v>4.9534822246695531E-2</v>
      </c>
      <c r="I55" s="155">
        <f>Enhanced!I48</f>
        <v>14.000879280334688</v>
      </c>
      <c r="J55" s="156">
        <f>Enhanced!J48</f>
        <v>4.9840306602660096</v>
      </c>
      <c r="K55" s="107">
        <f>Enhanced!K48</f>
        <v>0.55274640512131035</v>
      </c>
      <c r="L55" s="110">
        <f>Enhanced!L48</f>
        <v>1220169.7893188393</v>
      </c>
      <c r="M55" s="111">
        <f>Enhanced!M48</f>
        <v>1082477.8901146608</v>
      </c>
      <c r="N55" s="107">
        <f>Enhanced!N48</f>
        <v>7.8615945917739971</v>
      </c>
      <c r="O55" s="105">
        <f>Enhanced!O48</f>
        <v>187884.00282871723</v>
      </c>
      <c r="P55" s="106">
        <f>Enhanced!P48</f>
        <v>155939.6883646457</v>
      </c>
      <c r="Q55" s="107">
        <f>Enhanced!Q48</f>
        <v>4.8816101074898492</v>
      </c>
      <c r="T55" s="86"/>
    </row>
    <row r="56" spans="2:20">
      <c r="B56" s="321"/>
      <c r="C56" s="238" t="s">
        <v>227</v>
      </c>
      <c r="D56" s="242">
        <f>Enhanced!D49</f>
        <v>5552466.4342950238</v>
      </c>
      <c r="E56" s="106">
        <f>Enhanced!E49</f>
        <v>1046763.1534811081</v>
      </c>
      <c r="F56" s="107">
        <f>Enhanced!F49</f>
        <v>0.23231959324494611</v>
      </c>
      <c r="G56" s="108">
        <f>Enhanced!G49</f>
        <v>3.8179569278819008</v>
      </c>
      <c r="H56" s="109">
        <f>Enhanced!H49</f>
        <v>0.75215938820008299</v>
      </c>
      <c r="I56" s="155">
        <f>Enhanced!I49</f>
        <v>12.522659687475006</v>
      </c>
      <c r="J56" s="156">
        <f>Enhanced!J49</f>
        <v>0.67267323240053578</v>
      </c>
      <c r="K56" s="107">
        <f>Enhanced!K49</f>
        <v>5.6765738505336415E-2</v>
      </c>
      <c r="L56" s="110">
        <f>Enhanced!L49</f>
        <v>69531647.582804382</v>
      </c>
      <c r="M56" s="111">
        <f>Enhanced!M49</f>
        <v>16139124.734574877</v>
      </c>
      <c r="N56" s="107">
        <f>Enhanced!N49</f>
        <v>0.30227312503009118</v>
      </c>
      <c r="O56" s="105">
        <f>Enhanced!O49</f>
        <v>13764995.410384774</v>
      </c>
      <c r="P56" s="106">
        <f>Enhanced!P49</f>
        <v>2517173.9033232611</v>
      </c>
      <c r="Q56" s="107">
        <f>Enhanced!Q49</f>
        <v>0.22379212736821527</v>
      </c>
    </row>
    <row r="57" spans="2:20">
      <c r="B57" s="321"/>
      <c r="C57" s="238" t="s">
        <v>131</v>
      </c>
      <c r="D57" s="242">
        <f>'Enhanced - Aggs'!D42</f>
        <v>23477.970128774643</v>
      </c>
      <c r="E57" s="106">
        <f>'Enhanced - Aggs'!E42</f>
        <v>-636.53102147579193</v>
      </c>
      <c r="F57" s="107">
        <f>'Enhanced - Aggs'!F42</f>
        <v>-2.6396192793280378E-2</v>
      </c>
      <c r="G57" s="108">
        <f>'Enhanced - Aggs'!G42</f>
        <v>1.6143794792185983E-2</v>
      </c>
      <c r="H57" s="109">
        <f>'Enhanced - Aggs'!H42</f>
        <v>-2.6433812058258496E-4</v>
      </c>
      <c r="I57" s="155">
        <f>'Enhanced - Aggs'!I42</f>
        <v>19.479661355620618</v>
      </c>
      <c r="J57" s="156">
        <f>'Enhanced - Aggs'!J42</f>
        <v>0.37357693013485616</v>
      </c>
      <c r="K57" s="107">
        <f>'Enhanced - Aggs'!K42</f>
        <v>1.9552772918586023E-2</v>
      </c>
      <c r="L57" s="110">
        <f>'Enhanced - Aggs'!L42</f>
        <v>457342.90742590663</v>
      </c>
      <c r="M57" s="111">
        <f>'Enhanced - Aggs'!M42</f>
        <v>-3390.7874292517081</v>
      </c>
      <c r="N57" s="107">
        <f>'Enhanced - Aggs'!N42</f>
        <v>-7.3595386382966322E-3</v>
      </c>
      <c r="O57" s="105">
        <f>'Enhanced - Aggs'!O42</f>
        <v>46231.190720081329</v>
      </c>
      <c r="P57" s="106">
        <f>'Enhanced - Aggs'!P42</f>
        <v>-488.26179432868958</v>
      </c>
      <c r="Q57" s="107">
        <f>'Enhanced - Aggs'!Q42</f>
        <v>-1.0450931422582306E-2</v>
      </c>
    </row>
    <row r="58" spans="2:20">
      <c r="B58" s="322"/>
      <c r="C58" s="239" t="s">
        <v>179</v>
      </c>
      <c r="D58" s="242">
        <f>'Enhanced - Aggs'!D43</f>
        <v>1021258.40146846</v>
      </c>
      <c r="E58" s="106">
        <f>'Enhanced - Aggs'!E43</f>
        <v>414396.54234632337</v>
      </c>
      <c r="F58" s="107">
        <f>'Enhanced - Aggs'!F43</f>
        <v>0.68285151903560681</v>
      </c>
      <c r="G58" s="108">
        <f>'Enhanced - Aggs'!G43</f>
        <v>19.672790822284256</v>
      </c>
      <c r="H58" s="109">
        <f>'Enhanced - Aggs'!H43</f>
        <v>6.3016946213372425</v>
      </c>
      <c r="I58" s="155">
        <f>'Enhanced - Aggs'!I43</f>
        <v>34.033465245435906</v>
      </c>
      <c r="J58" s="156">
        <f>'Enhanced - Aggs'!J43</f>
        <v>0.85406567423525814</v>
      </c>
      <c r="K58" s="107">
        <f>'Enhanced - Aggs'!K43</f>
        <v>2.5740841765460327E-2</v>
      </c>
      <c r="L58" s="110">
        <f>'Enhanced - Aggs'!L43</f>
        <v>34756962.312986262</v>
      </c>
      <c r="M58" s="111">
        <f>'Enhanced - Aggs'!M43</f>
        <v>14621650.204651214</v>
      </c>
      <c r="N58" s="107">
        <f>'Enhanced - Aggs'!N43</f>
        <v>0.72616953370186677</v>
      </c>
      <c r="O58" s="105">
        <f>'Enhanced - Aggs'!O43</f>
        <v>7300835.2238270044</v>
      </c>
      <c r="P58" s="106">
        <f>'Enhanced - Aggs'!P43</f>
        <v>2313935.0088227987</v>
      </c>
      <c r="Q58" s="107">
        <f>'Enhanced - Aggs'!Q43</f>
        <v>0.464002668804322</v>
      </c>
    </row>
    <row r="59" spans="2:20" ht="15" thickBot="1">
      <c r="B59" s="323"/>
      <c r="C59" s="240" t="s">
        <v>228</v>
      </c>
      <c r="D59" s="243">
        <f>Enhanced!D50</f>
        <v>79341.647464480237</v>
      </c>
      <c r="E59" s="129">
        <f>Enhanced!E50</f>
        <v>8993.006030739547</v>
      </c>
      <c r="F59" s="130">
        <f>Enhanced!F50</f>
        <v>0.12783482164626866</v>
      </c>
      <c r="G59" s="131">
        <f>Enhanced!G50</f>
        <v>5.4556474350850669E-2</v>
      </c>
      <c r="H59" s="132">
        <f>Enhanced!H50</f>
        <v>6.6894315418175726E-3</v>
      </c>
      <c r="I59" s="205">
        <f>Enhanced!I50</f>
        <v>8.685256127811444</v>
      </c>
      <c r="J59" s="157">
        <f>Enhanced!J50</f>
        <v>-0.15262067411696556</v>
      </c>
      <c r="K59" s="130">
        <f>Enhanced!K50</f>
        <v>-1.726892980491242E-2</v>
      </c>
      <c r="L59" s="133">
        <f>Enhanced!L50</f>
        <v>689102.52983153227</v>
      </c>
      <c r="M59" s="134">
        <f>Enhanced!M50</f>
        <v>67369.90365709574</v>
      </c>
      <c r="N59" s="130">
        <f>Enhanced!N50</f>
        <v>0.10835832127972336</v>
      </c>
      <c r="O59" s="128">
        <f>Enhanced!O50</f>
        <v>160067.20101678371</v>
      </c>
      <c r="P59" s="129">
        <f>Enhanced!P50</f>
        <v>12765.181857084273</v>
      </c>
      <c r="Q59" s="130">
        <f>Enhanced!Q50</f>
        <v>8.6659924486471099E-2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Alternatives'!D74</f>
        <v>17322924.228794847</v>
      </c>
      <c r="E60" s="292">
        <f>'Non-Dairy Alternatives'!E74</f>
        <v>-1389164.4206831418</v>
      </c>
      <c r="F60" s="293">
        <f>'Non-Dairy Alternatives'!F74</f>
        <v>-7.4238875558228792E-2</v>
      </c>
      <c r="G60" s="294">
        <f>'Non-Dairy Alternatives'!G74</f>
        <v>99.999999999999972</v>
      </c>
      <c r="H60" s="295">
        <f>'Non-Dairy Alternatives'!H74</f>
        <v>1.4210854715202004E-14</v>
      </c>
      <c r="I60" s="296">
        <f>'Non-Dairy Alternatives'!I74</f>
        <v>8.868808625178028</v>
      </c>
      <c r="J60" s="297">
        <f>'Non-Dairy Alternatives'!J74</f>
        <v>0.14766077360363639</v>
      </c>
      <c r="K60" s="293">
        <f>'Non-Dairy Alternatives'!K74</f>
        <v>1.693134620771047E-2</v>
      </c>
      <c r="L60" s="298">
        <f>'Non-Dairy Alternatives'!L74</f>
        <v>153633699.81364116</v>
      </c>
      <c r="M60" s="299">
        <f>'Non-Dairy Alternatives'!M74</f>
        <v>-9557191.9102233648</v>
      </c>
      <c r="N60" s="293">
        <f>'Non-Dairy Alternatives'!N74</f>
        <v>-5.856449345466596E-2</v>
      </c>
      <c r="O60" s="291">
        <f>'Non-Dairy Alternatives'!O74</f>
        <v>40781783.168664336</v>
      </c>
      <c r="P60" s="292">
        <f>'Non-Dairy Alternatives'!P74</f>
        <v>-2671176.8634921759</v>
      </c>
      <c r="Q60" s="293">
        <f>'Non-Dairy Alternatives'!Q74</f>
        <v>-6.1472840089959895E-2</v>
      </c>
    </row>
    <row r="61" spans="2:20" ht="15.5" customHeight="1">
      <c r="B61" s="322"/>
      <c r="C61" s="82" t="s">
        <v>265</v>
      </c>
      <c r="D61" s="121">
        <f>'Non-Dairy Alternatives'!D75</f>
        <v>172783.6596609613</v>
      </c>
      <c r="E61" s="122">
        <f>'Non-Dairy Alternatives'!E75</f>
        <v>4357.7310989208636</v>
      </c>
      <c r="F61" s="123">
        <f>'Non-Dairy Alternatives'!F75</f>
        <v>2.5873279346746627E-2</v>
      </c>
      <c r="G61" s="124">
        <f>'Non-Dairy Alternatives'!G75</f>
        <v>0.99742778631885631</v>
      </c>
      <c r="H61" s="125">
        <f>'Non-Dairy Alternatives'!H75</f>
        <v>9.7336237389929248E-2</v>
      </c>
      <c r="I61" s="204">
        <f>'Non-Dairy Alternatives'!I75</f>
        <v>13.757928162748227</v>
      </c>
      <c r="J61" s="152">
        <f>'Non-Dairy Alternatives'!J75</f>
        <v>0.93099328591310204</v>
      </c>
      <c r="K61" s="245">
        <f>'Non-Dairy Alternatives'!K75</f>
        <v>7.2581118938588721E-2</v>
      </c>
      <c r="L61" s="257">
        <f>'Non-Dairy Alternatives'!L75</f>
        <v>2377145.1773122442</v>
      </c>
      <c r="M61" s="127">
        <f>'Non-Dairy Alternatives'!M75</f>
        <v>216756.76007646648</v>
      </c>
      <c r="N61" s="123">
        <f>'Non-Dairy Alternatives'!N75</f>
        <v>0.10033230985093286</v>
      </c>
      <c r="O61" s="121">
        <f>'Non-Dairy Alternatives'!O75</f>
        <v>490377.23939955235</v>
      </c>
      <c r="P61" s="122">
        <f>'Non-Dairy Alternatives'!P75</f>
        <v>28330.278276253026</v>
      </c>
      <c r="Q61" s="123">
        <f>'Non-Dairy Alternatives'!Q75</f>
        <v>6.1314716165166948E-2</v>
      </c>
    </row>
    <row r="62" spans="2:20" ht="15.5" customHeight="1">
      <c r="B62" s="322"/>
      <c r="C62" s="255" t="s">
        <v>85</v>
      </c>
      <c r="D62" s="105">
        <f>'Non-Dairy Alternatives'!D76</f>
        <v>10473879.821385752</v>
      </c>
      <c r="E62" s="106">
        <f>'Non-Dairy Alternatives'!E76</f>
        <v>-1214449.9785316363</v>
      </c>
      <c r="F62" s="107">
        <f>'Non-Dairy Alternatives'!F76</f>
        <v>-0.10390278160530855</v>
      </c>
      <c r="G62" s="108">
        <f>'Non-Dairy Alternatives'!G76</f>
        <v>60.462539020840687</v>
      </c>
      <c r="H62" s="109">
        <f>'Non-Dairy Alternatives'!H76</f>
        <v>-2.0015184067808605</v>
      </c>
      <c r="I62" s="155">
        <f>'Non-Dairy Alternatives'!I76</f>
        <v>7.3274620948113203</v>
      </c>
      <c r="J62" s="156">
        <f>'Non-Dairy Alternatives'!J76</f>
        <v>0.1636573037313438</v>
      </c>
      <c r="K62" s="244">
        <f>'Non-Dairy Alternatives'!K76</f>
        <v>2.2845025584047454E-2</v>
      </c>
      <c r="L62" s="247">
        <f>'Non-Dairy Alternatives'!L76</f>
        <v>76746957.376813263</v>
      </c>
      <c r="M62" s="111">
        <f>'Non-Dairy Alternatives'!M76</f>
        <v>-6985955.6435577869</v>
      </c>
      <c r="N62" s="107">
        <f>'Non-Dairy Alternatives'!N76</f>
        <v>-8.3431417725288046E-2</v>
      </c>
      <c r="O62" s="105">
        <f>'Non-Dairy Alternatives'!O76</f>
        <v>21203466.223978639</v>
      </c>
      <c r="P62" s="106">
        <f>'Non-Dairy Alternatives'!P76</f>
        <v>-2282416.6350947246</v>
      </c>
      <c r="Q62" s="107">
        <f>'Non-Dairy Alternatives'!Q76</f>
        <v>-9.718249251221793E-2</v>
      </c>
    </row>
    <row r="63" spans="2:20" ht="15.5" customHeight="1">
      <c r="B63" s="322"/>
      <c r="C63" s="255" t="s">
        <v>87</v>
      </c>
      <c r="D63" s="105">
        <f>'Non-Dairy Alternatives'!D77</f>
        <v>91562.406380803892</v>
      </c>
      <c r="E63" s="106">
        <f>'Non-Dairy Alternatives'!E77</f>
        <v>-48976.558181685847</v>
      </c>
      <c r="F63" s="107">
        <f>'Non-Dairy Alternatives'!F77</f>
        <v>-0.34849095647000256</v>
      </c>
      <c r="G63" s="108">
        <f>'Non-Dairy Alternatives'!G77</f>
        <v>0.52856206707066944</v>
      </c>
      <c r="H63" s="109">
        <f>'Non-Dairy Alternatives'!H77</f>
        <v>-0.22249767401499665</v>
      </c>
      <c r="I63" s="155">
        <f>'Non-Dairy Alternatives'!I77</f>
        <v>12.319678678828815</v>
      </c>
      <c r="J63" s="156">
        <f>'Non-Dairy Alternatives'!J77</f>
        <v>1.6339734986114021</v>
      </c>
      <c r="K63" s="244">
        <f>'Non-Dairy Alternatives'!K77</f>
        <v>0.15291208872544965</v>
      </c>
      <c r="L63" s="247">
        <f>'Non-Dairy Alternatives'!L77</f>
        <v>1128019.4256718492</v>
      </c>
      <c r="M63" s="111">
        <f>'Non-Dairy Alternatives'!M77</f>
        <v>-373738.51597593888</v>
      </c>
      <c r="N63" s="107">
        <f>'Non-Dairy Alternatives'!N77</f>
        <v>-0.24886734780031078</v>
      </c>
      <c r="O63" s="105">
        <f>'Non-Dairy Alternatives'!O77</f>
        <v>226763.15344619751</v>
      </c>
      <c r="P63" s="106">
        <f>'Non-Dairy Alternatives'!P77</f>
        <v>-92014.366357464285</v>
      </c>
      <c r="Q63" s="107">
        <f>'Non-Dairy Alternatives'!Q77</f>
        <v>-0.28864760104205855</v>
      </c>
    </row>
    <row r="64" spans="2:20" ht="15.5" customHeight="1">
      <c r="B64" s="322"/>
      <c r="C64" s="255" t="s">
        <v>261</v>
      </c>
      <c r="D64" s="105">
        <f>'Non-Dairy Alternatives'!D78</f>
        <v>1244020.2093384871</v>
      </c>
      <c r="E64" s="106">
        <f>'Non-Dairy Alternatives'!E78</f>
        <v>41144.607964728028</v>
      </c>
      <c r="F64" s="107">
        <f>'Non-Dairy Alternatives'!F78</f>
        <v>3.4205206189017644E-2</v>
      </c>
      <c r="G64" s="108">
        <f>'Non-Dairy Alternatives'!G78</f>
        <v>7.1813522527023901</v>
      </c>
      <c r="H64" s="109">
        <f>'Non-Dairy Alternatives'!H78</f>
        <v>0.75301801430450155</v>
      </c>
      <c r="I64" s="155">
        <f>'Non-Dairy Alternatives'!I78</f>
        <v>15.730307417446328</v>
      </c>
      <c r="J64" s="156">
        <f>'Non-Dairy Alternatives'!J78</f>
        <v>-0.17488574271060564</v>
      </c>
      <c r="K64" s="244">
        <f>'Non-Dairy Alternatives'!K78</f>
        <v>-1.0995512028656184E-2</v>
      </c>
      <c r="L64" s="247">
        <f>'Non-Dairy Alternatives'!L78</f>
        <v>19568820.326410338</v>
      </c>
      <c r="M64" s="111">
        <f>'Non-Dairy Alternatives'!M78</f>
        <v>436851.53892076761</v>
      </c>
      <c r="N64" s="107">
        <f>'Non-Dairy Alternatives'!N78</f>
        <v>2.2833590404267523E-2</v>
      </c>
      <c r="O64" s="105">
        <f>'Non-Dairy Alternatives'!O78</f>
        <v>6422586.6894551516</v>
      </c>
      <c r="P64" s="106">
        <f>'Non-Dairy Alternatives'!P78</f>
        <v>65181.83042422682</v>
      </c>
      <c r="Q64" s="107">
        <f>'Non-Dairy Alternatives'!Q78</f>
        <v>1.0252899079037519E-2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Alternatives'!D80</f>
        <v>91619.547172077364</v>
      </c>
      <c r="E66" s="106">
        <f>'Non-Dairy Alternatives'!E80</f>
        <v>6035.0885186008236</v>
      </c>
      <c r="F66" s="107">
        <f>'Non-Dairy Alternatives'!F80</f>
        <v>7.0516173304739027E-2</v>
      </c>
      <c r="G66" s="108">
        <f>'Non-Dairy Alternatives'!G80</f>
        <v>0.5288919235690227</v>
      </c>
      <c r="H66" s="109">
        <f>'Non-Dairy Alternatives'!H80</f>
        <v>7.15166927400257E-2</v>
      </c>
      <c r="I66" s="155">
        <f>'Non-Dairy Alternatives'!I80</f>
        <v>27.07123303008289</v>
      </c>
      <c r="J66" s="156">
        <f>'Non-Dairy Alternatives'!J80</f>
        <v>0.95988330275506328</v>
      </c>
      <c r="K66" s="244">
        <f>'Non-Dairy Alternatives'!K80</f>
        <v>3.6761152249072011E-2</v>
      </c>
      <c r="L66" s="247">
        <f>'Non-Dairy Alternatives'!L80</f>
        <v>2480254.1116059781</v>
      </c>
      <c r="M66" s="111">
        <f>'Non-Dairy Alternatives'!M80</f>
        <v>245528.38048102381</v>
      </c>
      <c r="N66" s="107">
        <f>'Non-Dairy Alternatives'!N80</f>
        <v>0.10986958133668849</v>
      </c>
      <c r="O66" s="105">
        <f>'Non-Dairy Alternatives'!O80</f>
        <v>331803.15786480904</v>
      </c>
      <c r="P66" s="106">
        <f>'Non-Dairy Alternatives'!P80</f>
        <v>21321.00022422336</v>
      </c>
      <c r="Q66" s="107">
        <f>'Non-Dairy Alternatives'!Q80</f>
        <v>6.8670613429917482E-2</v>
      </c>
    </row>
    <row r="67" spans="2:17">
      <c r="B67" s="322"/>
      <c r="C67" s="255" t="s">
        <v>264</v>
      </c>
      <c r="D67" s="105">
        <f>'Non-Dairy Alternatives'!D81</f>
        <v>71748.277387122769</v>
      </c>
      <c r="E67" s="106">
        <f>'Non-Dairy Alternatives'!E81</f>
        <v>16171.233506662837</v>
      </c>
      <c r="F67" s="107">
        <f>'Non-Dairy Alternatives'!F81</f>
        <v>0.29096965900966898</v>
      </c>
      <c r="G67" s="108">
        <f>'Non-Dairy Alternatives'!G81</f>
        <v>0.41418109575206674</v>
      </c>
      <c r="H67" s="109">
        <f>'Non-Dairy Alternatives'!H81</f>
        <v>0.11716965613380503</v>
      </c>
      <c r="I67" s="155">
        <f>'Non-Dairy Alternatives'!I81</f>
        <v>8.0418179412528783</v>
      </c>
      <c r="J67" s="156">
        <f>'Non-Dairy Alternatives'!J81</f>
        <v>0.32201780956160952</v>
      </c>
      <c r="K67" s="244">
        <f>'Non-Dairy Alternatives'!K81</f>
        <v>4.1713231439718793E-2</v>
      </c>
      <c r="L67" s="247">
        <f>'Non-Dairy Alternatives'!L81</f>
        <v>576986.58434575202</v>
      </c>
      <c r="M67" s="111">
        <f>'Non-Dairy Alternatives'!M81</f>
        <v>147942.91367836599</v>
      </c>
      <c r="N67" s="107">
        <f>'Non-Dairy Alternatives'!N81</f>
        <v>0.344820175177594</v>
      </c>
      <c r="O67" s="105">
        <f>'Non-Dairy Alternatives'!O81</f>
        <v>139838.2297976017</v>
      </c>
      <c r="P67" s="106">
        <f>'Non-Dairy Alternatives'!P81</f>
        <v>34061.461595654488</v>
      </c>
      <c r="Q67" s="107">
        <f>'Non-Dairy Alternatives'!Q81</f>
        <v>0.32201268931401766</v>
      </c>
    </row>
    <row r="68" spans="2:17">
      <c r="B68" s="322"/>
      <c r="C68" s="255" t="s">
        <v>229</v>
      </c>
      <c r="D68" s="105">
        <f>'Non-Dairy Alternatives'!D82</f>
        <v>3618926.3373623742</v>
      </c>
      <c r="E68" s="106">
        <f>'Non-Dairy Alternatives'!E82</f>
        <v>-70402.441479390487</v>
      </c>
      <c r="F68" s="107">
        <f>'Non-Dairy Alternatives'!F82</f>
        <v>-1.9082723633401081E-2</v>
      </c>
      <c r="G68" s="108">
        <f>'Non-Dairy Alternatives'!G82</f>
        <v>20.890966730356364</v>
      </c>
      <c r="H68" s="109">
        <f>'Non-Dairy Alternatives'!H82</f>
        <v>1.1746814564263239</v>
      </c>
      <c r="I68" s="155">
        <f>'Non-Dairy Alternatives'!I82</f>
        <v>9.9864286544183933</v>
      </c>
      <c r="J68" s="156">
        <f>'Non-Dairy Alternatives'!J82</f>
        <v>-0.43778461273594438</v>
      </c>
      <c r="K68" s="244">
        <f>'Non-Dairy Alternatives'!K82</f>
        <v>-4.1996897177397574E-2</v>
      </c>
      <c r="L68" s="247">
        <f>'Non-Dairy Alternatives'!L82</f>
        <v>36140149.673665017</v>
      </c>
      <c r="M68" s="111">
        <f>'Non-Dairy Alternatives'!M82</f>
        <v>-2318200.3296316192</v>
      </c>
      <c r="N68" s="107">
        <f>'Non-Dairy Alternatives'!N82</f>
        <v>-6.0278205628502106E-2</v>
      </c>
      <c r="O68" s="105">
        <f>'Non-Dairy Alternatives'!O82</f>
        <v>8537582.6510403156</v>
      </c>
      <c r="P68" s="106">
        <f>'Non-Dairy Alternatives'!P82</f>
        <v>-175662.58895785548</v>
      </c>
      <c r="Q68" s="107">
        <f>'Non-Dairy Alternatives'!Q82</f>
        <v>-2.016040913797261E-2</v>
      </c>
    </row>
    <row r="69" spans="2:17">
      <c r="B69" s="322"/>
      <c r="C69" s="255" t="s">
        <v>230</v>
      </c>
      <c r="D69" s="105">
        <f>'Non-Dairy Alternatives'!D83</f>
        <v>194044.72623021138</v>
      </c>
      <c r="E69" s="106">
        <f>'Non-Dairy Alternatives'!E83</f>
        <v>-44747.471304428211</v>
      </c>
      <c r="F69" s="107">
        <f>'Non-Dairy Alternatives'!F83</f>
        <v>-0.18739084344636958</v>
      </c>
      <c r="G69" s="108">
        <f>'Non-Dairy Alternatives'!G83</f>
        <v>1.120161490446645</v>
      </c>
      <c r="H69" s="109">
        <f>'Non-Dairy Alternatives'!H83</f>
        <v>-0.15597717054297711</v>
      </c>
      <c r="I69" s="155">
        <f>'Non-Dairy Alternatives'!I83</f>
        <v>13.818004394871215</v>
      </c>
      <c r="J69" s="156">
        <f>'Non-Dairy Alternatives'!J83</f>
        <v>-0.47713706282975821</v>
      </c>
      <c r="K69" s="244">
        <f>'Non-Dairy Alternatives'!K83</f>
        <v>-3.3377568472588874E-2</v>
      </c>
      <c r="L69" s="247">
        <f>'Non-Dairy Alternatives'!L83</f>
        <v>2681310.8798506428</v>
      </c>
      <c r="M69" s="111">
        <f>'Non-Dairy Alternatives'!M83</f>
        <v>-732257.36290230369</v>
      </c>
      <c r="N69" s="107">
        <f>'Non-Dairy Alternatives'!N83</f>
        <v>-0.21451376121069102</v>
      </c>
      <c r="O69" s="105">
        <f>'Non-Dairy Alternatives'!O83</f>
        <v>520171.76897025108</v>
      </c>
      <c r="P69" s="106">
        <f>'Non-Dairy Alternatives'!P83</f>
        <v>-121346.78168094368</v>
      </c>
      <c r="Q69" s="107">
        <f>'Non-Dairy Alternatives'!Q83</f>
        <v>-0.18915553035491584</v>
      </c>
    </row>
    <row r="70" spans="2:17">
      <c r="B70" s="322"/>
      <c r="C70" s="83" t="s">
        <v>230</v>
      </c>
      <c r="D70" s="105">
        <f>'Non-Dairy Alternatives'!D84</f>
        <v>70825.812119260489</v>
      </c>
      <c r="E70" s="106">
        <f>'Non-Dairy Alternatives'!E84</f>
        <v>-22546.938107468581</v>
      </c>
      <c r="F70" s="107">
        <f>'Non-Dairy Alternatives'!F84</f>
        <v>-0.24147235732823311</v>
      </c>
      <c r="G70" s="108">
        <f>'Non-Dairy Alternatives'!G84</f>
        <v>0.4088559828803674</v>
      </c>
      <c r="H70" s="109">
        <f>'Non-Dairy Alternatives'!H84</f>
        <v>-9.0140959555205402E-2</v>
      </c>
      <c r="I70" s="155">
        <f>'Non-Dairy Alternatives'!I84</f>
        <v>12.263008952158218</v>
      </c>
      <c r="J70" s="156">
        <f>'Non-Dairy Alternatives'!J84</f>
        <v>0.88291676607597935</v>
      </c>
      <c r="K70" s="244">
        <f>'Non-Dairy Alternatives'!K84</f>
        <v>7.7584324594117043E-2</v>
      </c>
      <c r="L70" s="247">
        <f>'Non-Dairy Alternatives'!L84</f>
        <v>868537.56806236738</v>
      </c>
      <c r="M70" s="111">
        <f>'Non-Dairy Alternatives'!M84</f>
        <v>-194052.93718584068</v>
      </c>
      <c r="N70" s="107">
        <f>'Non-Dairy Alternatives'!N84</f>
        <v>-0.18262250248557632</v>
      </c>
      <c r="O70" s="105">
        <f>'Non-Dairy Alternatives'!O84</f>
        <v>172638.42668294907</v>
      </c>
      <c r="P70" s="106">
        <f>'Non-Dairy Alternatives'!P84</f>
        <v>-52725.437440643058</v>
      </c>
      <c r="Q70" s="107">
        <f>'Non-Dairy Alternatives'!Q84</f>
        <v>-0.23395692847957125</v>
      </c>
    </row>
    <row r="71" spans="2:17" ht="15" thickBot="1">
      <c r="B71" s="336"/>
      <c r="C71" s="256" t="s">
        <v>86</v>
      </c>
      <c r="D71" s="128">
        <f>'Non-Dairy Alternatives'!D85</f>
        <v>1293513.4317578021</v>
      </c>
      <c r="E71" s="129">
        <f>'Non-Dairy Alternatives'!E85</f>
        <v>-55749.694167424925</v>
      </c>
      <c r="F71" s="130">
        <f>'Non-Dairy Alternatives'!F85</f>
        <v>-4.131862280694569E-2</v>
      </c>
      <c r="G71" s="131">
        <f>'Non-Dairy Alternatives'!G85</f>
        <v>7.4670616500629432</v>
      </c>
      <c r="H71" s="132">
        <f>'Non-Dairy Alternatives'!H85</f>
        <v>0.25641215389957939</v>
      </c>
      <c r="I71" s="205">
        <f>'Non-Dairy Alternatives'!I85</f>
        <v>8.5546221772636599</v>
      </c>
      <c r="J71" s="157">
        <f>'Non-Dairy Alternatives'!J85</f>
        <v>0.35341576213820147</v>
      </c>
      <c r="K71" s="246">
        <f>'Non-Dairy Alternatives'!K85</f>
        <v>4.3093143160791311E-2</v>
      </c>
      <c r="L71" s="248">
        <f>'Non-Dairy Alternatives'!L85</f>
        <v>11065518.689903717</v>
      </c>
      <c r="M71" s="134">
        <f>'Non-Dairy Alternatives'!M85</f>
        <v>-66.714126484468579</v>
      </c>
      <c r="N71" s="130">
        <f>'Non-Dairy Alternatives'!N85</f>
        <v>-6.028973980912984E-6</v>
      </c>
      <c r="O71" s="128">
        <f>'Non-Dairy Alternatives'!O85</f>
        <v>2736555.6280288696</v>
      </c>
      <c r="P71" s="129">
        <f>'Non-Dairy Alternatives'!P85</f>
        <v>-95905.624480899889</v>
      </c>
      <c r="Q71" s="130">
        <f>'Non-Dairy Alternatives'!Q85</f>
        <v>-3.3859465648795876E-2</v>
      </c>
    </row>
    <row r="72" spans="2:17">
      <c r="B72" s="226"/>
      <c r="C72" s="82" t="s">
        <v>207</v>
      </c>
      <c r="D72" s="121">
        <f>'Trad vs Value Add'!D33</f>
        <v>5734971.1145351119</v>
      </c>
      <c r="E72" s="122">
        <f>'Trad vs Value Add'!E33</f>
        <v>-113166.34905526694</v>
      </c>
      <c r="F72" s="123">
        <f>'Trad vs Value Add'!F33</f>
        <v>-1.9350836015709881E-2</v>
      </c>
      <c r="G72" s="124">
        <f>'Trad vs Value Add'!G33</f>
        <v>3.9434498086654295</v>
      </c>
      <c r="H72" s="125">
        <f>'Trad vs Value Add'!H33</f>
        <v>-3.5774816254322328E-2</v>
      </c>
      <c r="I72" s="204">
        <f>'Trad vs Value Add'!I33</f>
        <v>6.9764940773811999</v>
      </c>
      <c r="J72" s="152">
        <f>'Trad vs Value Add'!J33</f>
        <v>0.16496963290514</v>
      </c>
      <c r="K72" s="123">
        <f>'Trad vs Value Add'!K33</f>
        <v>2.421919413926869E-2</v>
      </c>
      <c r="L72" s="233">
        <f>'Trad vs Value Add'!L33</f>
        <v>40009992.014506467</v>
      </c>
      <c r="M72" s="234">
        <f>'Trad vs Value Add'!M33</f>
        <v>175260.72660437971</v>
      </c>
      <c r="N72" s="232">
        <f>'Trad vs Value Add'!N33</f>
        <v>4.3996964693372199E-3</v>
      </c>
      <c r="O72" s="251">
        <f>'Trad vs Value Add'!O33</f>
        <v>13987280.401074648</v>
      </c>
      <c r="P72" s="231">
        <f>'Trad vs Value Add'!P33</f>
        <v>-315809.36249274947</v>
      </c>
      <c r="Q72" s="232">
        <f>'Trad vs Value Add'!Q33</f>
        <v>-2.2079800079083195E-2</v>
      </c>
    </row>
    <row r="73" spans="2:17">
      <c r="B73" s="226" t="s">
        <v>220</v>
      </c>
      <c r="C73" s="83" t="s">
        <v>208</v>
      </c>
      <c r="D73" s="105">
        <f>'Trad vs Value Add'!D34</f>
        <v>112592663.80251503</v>
      </c>
      <c r="E73" s="106">
        <f>'Trad vs Value Add'!E34</f>
        <v>-2494648.0249570757</v>
      </c>
      <c r="F73" s="107">
        <f>'Trad vs Value Add'!F34</f>
        <v>-2.1676134278788381E-2</v>
      </c>
      <c r="G73" s="108">
        <f>'Trad vs Value Add'!G34</f>
        <v>77.420358300296456</v>
      </c>
      <c r="H73" s="109">
        <f>'Trad vs Value Add'!H34</f>
        <v>-0.88803784990936663</v>
      </c>
      <c r="I73" s="206">
        <f>'Trad vs Value Add'!I34</f>
        <v>4.1223580227242023</v>
      </c>
      <c r="J73" s="156">
        <f>'Trad vs Value Add'!J34</f>
        <v>0.11936106832784255</v>
      </c>
      <c r="K73" s="107">
        <f>'Trad vs Value Add'!K34</f>
        <v>2.9817926340601437E-2</v>
      </c>
      <c r="L73" s="110">
        <f>'Trad vs Value Add'!L34</f>
        <v>464147270.92618674</v>
      </c>
      <c r="M73" s="111">
        <f>'Trad vs Value Add'!M34</f>
        <v>3453112.1911517978</v>
      </c>
      <c r="N73" s="107">
        <f>'Trad vs Value Add'!N34</f>
        <v>7.4954546865392997E-3</v>
      </c>
      <c r="O73" s="105">
        <f>'Trad vs Value Add'!O34</f>
        <v>146815393.31768799</v>
      </c>
      <c r="P73" s="106">
        <f>'Trad vs Value Add'!P34</f>
        <v>-2778154.3087655902</v>
      </c>
      <c r="Q73" s="107">
        <f>'Trad vs Value Add'!Q34</f>
        <v>-1.8571351190245531E-2</v>
      </c>
    </row>
    <row r="74" spans="2:17">
      <c r="B74" s="226" t="s">
        <v>218</v>
      </c>
      <c r="C74" s="83" t="s">
        <v>209</v>
      </c>
      <c r="D74" s="105">
        <f>'Trad vs Value Add'!D35</f>
        <v>1604598.6552982635</v>
      </c>
      <c r="E74" s="106">
        <f>'Trad vs Value Add'!E35</f>
        <v>38091.055800672621</v>
      </c>
      <c r="F74" s="107">
        <f>'Trad vs Value Add'!F35</f>
        <v>2.4315908721342403E-2</v>
      </c>
      <c r="G74" s="108">
        <f>'Trad vs Value Add'!G35</f>
        <v>1.1033454456611809</v>
      </c>
      <c r="H74" s="109">
        <f>'Trad vs Value Add'!H35</f>
        <v>3.7452987788314074E-2</v>
      </c>
      <c r="I74" s="206">
        <f>'Trad vs Value Add'!I35</f>
        <v>13.760461702105829</v>
      </c>
      <c r="J74" s="156">
        <f>'Trad vs Value Add'!J35</f>
        <v>0.6360996959417502</v>
      </c>
      <c r="K74" s="107">
        <f>'Trad vs Value Add'!K35</f>
        <v>4.8467094678049508E-2</v>
      </c>
      <c r="L74" s="110">
        <f>'Trad vs Value Add'!L35</f>
        <v>22080018.343482267</v>
      </c>
      <c r="M74" s="111">
        <f>'Trad vs Value Add'!M35</f>
        <v>1520605.5222687908</v>
      </c>
      <c r="N74" s="107">
        <f>'Trad vs Value Add'!N35</f>
        <v>7.3961524849572052E-2</v>
      </c>
      <c r="O74" s="105">
        <f>'Trad vs Value Add'!O35</f>
        <v>4404692.5999705791</v>
      </c>
      <c r="P74" s="106">
        <f>'Trad vs Value Add'!P35</f>
        <v>127944.91778541356</v>
      </c>
      <c r="Q74" s="107">
        <f>'Trad vs Value Add'!Q35</f>
        <v>2.9916405477547665E-2</v>
      </c>
    </row>
    <row r="75" spans="2:17" ht="15" thickBot="1">
      <c r="B75" s="226"/>
      <c r="C75" s="84" t="s">
        <v>210</v>
      </c>
      <c r="D75" s="128">
        <f>'Trad vs Value Add'!D36</f>
        <v>23749737.645451698</v>
      </c>
      <c r="E75" s="129">
        <f>'Trad vs Value Add'!E36</f>
        <v>905520.06563879922</v>
      </c>
      <c r="F75" s="130">
        <f>'Trad vs Value Add'!F36</f>
        <v>3.9638917922012532E-2</v>
      </c>
      <c r="G75" s="131">
        <f>'Trad vs Value Add'!G36</f>
        <v>16.330666101602951</v>
      </c>
      <c r="H75" s="132">
        <f>'Trad vs Value Add'!H36</f>
        <v>0.78686712345648679</v>
      </c>
      <c r="I75" s="205">
        <f>'Trad vs Value Add'!I36</f>
        <v>10.07931015051833</v>
      </c>
      <c r="J75" s="157">
        <f>'Trad vs Value Add'!J36</f>
        <v>0.36395683333736173</v>
      </c>
      <c r="K75" s="130">
        <f>'Trad vs Value Add'!K36</f>
        <v>3.7462027520268136E-2</v>
      </c>
      <c r="L75" s="133">
        <f>'Trad vs Value Add'!L36</f>
        <v>239380971.72194859</v>
      </c>
      <c r="M75" s="134">
        <f>'Trad vs Value Add'!M36</f>
        <v>17441326.67950955</v>
      </c>
      <c r="N75" s="130">
        <f>'Trad vs Value Add'!N36</f>
        <v>7.8585899676348672E-2</v>
      </c>
      <c r="O75" s="128">
        <f>'Trad vs Value Add'!O36</f>
        <v>44713886.297280192</v>
      </c>
      <c r="P75" s="129">
        <f>'Trad vs Value Add'!P36</f>
        <v>2223493.3717755675</v>
      </c>
      <c r="Q75" s="130">
        <f>'Trad vs Value Add'!Q36</f>
        <v>5.2329320081220709E-2</v>
      </c>
    </row>
    <row r="76" spans="2:17">
      <c r="B76" s="324" t="s">
        <v>219</v>
      </c>
      <c r="C76" s="82" t="s">
        <v>216</v>
      </c>
      <c r="D76" s="121">
        <f>Filtration!D21</f>
        <v>140373893.12121746</v>
      </c>
      <c r="E76" s="122">
        <f>Filtration!E21</f>
        <v>-2569936.5089726746</v>
      </c>
      <c r="F76" s="123">
        <f>Filtration!F21</f>
        <v>-1.7978645987178007E-2</v>
      </c>
      <c r="G76" s="124">
        <f>Filtration!G21</f>
        <v>96.523136893839194</v>
      </c>
      <c r="H76" s="125">
        <f>Filtration!H21</f>
        <v>-0.73955749152432304</v>
      </c>
      <c r="I76" s="204">
        <f>Filtration!I21</f>
        <v>5.1218484923206189</v>
      </c>
      <c r="J76" s="152">
        <f>Filtration!J21</f>
        <v>0.15752470761225101</v>
      </c>
      <c r="K76" s="123">
        <f>Filtration!K21</f>
        <v>3.1731352434640786E-2</v>
      </c>
      <c r="L76" s="126">
        <f>Filtration!L21</f>
        <v>718973812.84408331</v>
      </c>
      <c r="M76" s="127">
        <f>Filtration!M21</f>
        <v>9354359.5336296558</v>
      </c>
      <c r="N76" s="123">
        <f>Filtration!N21</f>
        <v>1.3182219695345904E-2</v>
      </c>
      <c r="O76" s="121">
        <f>Filtration!O21</f>
        <v>202951316.68200219</v>
      </c>
      <c r="P76" s="122">
        <f>Filtration!P21</f>
        <v>-2805929.0213302076</v>
      </c>
      <c r="Q76" s="123">
        <f>Filtration!Q21</f>
        <v>-1.3637084865414114E-2</v>
      </c>
    </row>
    <row r="77" spans="2:17" ht="15" thickBot="1">
      <c r="B77" s="323"/>
      <c r="C77" s="84" t="s">
        <v>217</v>
      </c>
      <c r="D77" s="128">
        <f>Filtration!D22</f>
        <v>4979461.0447881427</v>
      </c>
      <c r="E77" s="129">
        <f>Filtration!E22</f>
        <v>1037378.9477846972</v>
      </c>
      <c r="F77" s="130">
        <f>Filtration!F22</f>
        <v>0.26315508461207737</v>
      </c>
      <c r="G77" s="131">
        <f>Filtration!G22</f>
        <v>3.4239500621998342</v>
      </c>
      <c r="H77" s="132">
        <f>Filtration!H22</f>
        <v>0.74165501501382902</v>
      </c>
      <c r="I77" s="205">
        <f>Filtration!I22</f>
        <v>12.816775719281161</v>
      </c>
      <c r="J77" s="157">
        <f>Filtration!J22</f>
        <v>0.69430735050620918</v>
      </c>
      <c r="K77" s="130">
        <f>Filtration!K22</f>
        <v>5.7274420471544039E-2</v>
      </c>
      <c r="L77" s="133">
        <f>Filtration!L22</f>
        <v>63820635.413947068</v>
      </c>
      <c r="M77" s="134">
        <f>Filtration!M22</f>
        <v>16032869.885908768</v>
      </c>
      <c r="N77" s="130">
        <f>Filtration!N22</f>
        <v>0.33550156004891823</v>
      </c>
      <c r="O77" s="128">
        <f>Filtration!O22</f>
        <v>12376268.051889896</v>
      </c>
      <c r="P77" s="129">
        <f>Filtration!P22</f>
        <v>2511552.9652734343</v>
      </c>
      <c r="Q77" s="130">
        <f>Filtration!Q22</f>
        <v>0.25459964562796938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14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01-26-2025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Data'!E66</f>
        <v>1786170156.980351</v>
      </c>
      <c r="E84" s="292">
        <f>'Segment Data'!F66</f>
        <v>-32723862.488816738</v>
      </c>
      <c r="F84" s="293">
        <f>'Segment Data'!G66</f>
        <v>-1.799107707131116E-2</v>
      </c>
      <c r="G84" s="294">
        <f>'Segment Data'!H66</f>
        <v>100.00000000000001</v>
      </c>
      <c r="H84" s="295">
        <f>'Segment Data'!I66</f>
        <v>-4.2632564145606011E-14</v>
      </c>
      <c r="I84" s="296">
        <f>'Segment Data'!J66</f>
        <v>5.3140977984541724</v>
      </c>
      <c r="J84" s="297">
        <f>'Segment Data'!K66</f>
        <v>0.14322625352557505</v>
      </c>
      <c r="K84" s="293">
        <f>'Segment Data'!L66</f>
        <v>2.7698667870805289E-2</v>
      </c>
      <c r="L84" s="298">
        <f>'Segment Data'!M66</f>
        <v>9491882898.873827</v>
      </c>
      <c r="M84" s="299">
        <f>'Segment Data'!N66</f>
        <v>86615570.359905243</v>
      </c>
      <c r="N84" s="293">
        <f>'Segment Data'!O66</f>
        <v>9.2092619310578314E-3</v>
      </c>
      <c r="O84" s="291">
        <f>'Segment Data'!P66</f>
        <v>2674602992.6949291</v>
      </c>
      <c r="P84" s="292">
        <f>'Segment Data'!Q66</f>
        <v>-28881602.347868443</v>
      </c>
      <c r="Q84" s="293">
        <f>'Segment Data'!R66</f>
        <v>-1.0683102245460079E-2</v>
      </c>
    </row>
    <row r="85" spans="2:17" ht="15" thickBot="1">
      <c r="B85" s="324" t="s">
        <v>111</v>
      </c>
      <c r="C85" s="82" t="s">
        <v>111</v>
      </c>
      <c r="D85" s="128">
        <f>'Segment Data'!E69</f>
        <v>1665236530.3115771</v>
      </c>
      <c r="E85" s="129">
        <f>'Segment Data'!F69</f>
        <v>-31984709.144655943</v>
      </c>
      <c r="F85" s="130">
        <f>'Segment Data'!G69</f>
        <v>-1.8845338722548285E-2</v>
      </c>
      <c r="G85" s="131">
        <f>'Segment Data'!H69</f>
        <v>93.229445347288717</v>
      </c>
      <c r="H85" s="132">
        <f>'Segment Data'!I69</f>
        <v>-8.1172054793711368E-2</v>
      </c>
      <c r="I85" s="205">
        <f>'Segment Data'!J69</f>
        <v>5.0504102015180843</v>
      </c>
      <c r="J85" s="157">
        <f>'Segment Data'!K69</f>
        <v>0.1335151920124531</v>
      </c>
      <c r="K85" s="130">
        <f>'Segment Data'!L69</f>
        <v>2.7154371153814281E-2</v>
      </c>
      <c r="L85" s="133">
        <f>'Segment Data'!M69</f>
        <v>8410127560.6261673</v>
      </c>
      <c r="M85" s="134">
        <f>'Segment Data'!N69</f>
        <v>65068918.31685257</v>
      </c>
      <c r="N85" s="130">
        <f>'Segment Data'!O69</f>
        <v>7.7972991090744636E-3</v>
      </c>
      <c r="O85" s="128">
        <f>'Segment Data'!P69</f>
        <v>2347745082.0508013</v>
      </c>
      <c r="P85" s="129">
        <f>'Segment Data'!Q69</f>
        <v>-26049576.487870216</v>
      </c>
      <c r="Q85" s="130">
        <f>'Segment Data'!R69</f>
        <v>-1.097381207518032E-2</v>
      </c>
    </row>
    <row r="86" spans="2:17">
      <c r="B86" s="321"/>
      <c r="C86" s="102" t="s">
        <v>110</v>
      </c>
      <c r="D86" s="143">
        <f>'Segment Data'!E70</f>
        <v>1660892613.326581</v>
      </c>
      <c r="E86" s="144">
        <f>'Segment Data'!F70</f>
        <v>-31284934.794137239</v>
      </c>
      <c r="F86" s="145">
        <f>'Segment Data'!G70</f>
        <v>-1.8487974166115934E-2</v>
      </c>
      <c r="G86" s="146">
        <f>'Segment Data'!H70</f>
        <v>92.986248081450412</v>
      </c>
      <c r="H86" s="147">
        <f>'Segment Data'!I70</f>
        <v>-4.7074916366156572E-2</v>
      </c>
      <c r="I86" s="207">
        <f>'Segment Data'!J70</f>
        <v>5.0288598722914841</v>
      </c>
      <c r="J86" s="161">
        <f>'Segment Data'!K70</f>
        <v>0.13485456359100567</v>
      </c>
      <c r="K86" s="145">
        <f>'Segment Data'!L70</f>
        <v>2.7555050533203049E-2</v>
      </c>
      <c r="L86" s="148">
        <f>'Segment Data'!M70</f>
        <v>8352396215.34338</v>
      </c>
      <c r="M86" s="149">
        <f>'Segment Data'!N70</f>
        <v>70870311.576825142</v>
      </c>
      <c r="N86" s="145">
        <f>'Segment Data'!O70</f>
        <v>8.5576393046832497E-3</v>
      </c>
      <c r="O86" s="143">
        <f>'Segment Data'!P70</f>
        <v>2328101126.0905247</v>
      </c>
      <c r="P86" s="144">
        <f>'Segment Data'!Q70</f>
        <v>-22356842.777084351</v>
      </c>
      <c r="Q86" s="145">
        <f>'Segment Data'!R70</f>
        <v>-9.5116964749875146E-3</v>
      </c>
    </row>
    <row r="87" spans="2:17" ht="15" thickBot="1">
      <c r="B87" s="323"/>
      <c r="C87" s="98" t="s">
        <v>109</v>
      </c>
      <c r="D87" s="135">
        <f>'Segment Data'!E71</f>
        <v>4343916.9849972446</v>
      </c>
      <c r="E87" s="136">
        <f>'Segment Data'!F71</f>
        <v>-699774.35051636305</v>
      </c>
      <c r="F87" s="137">
        <f>'Segment Data'!G71</f>
        <v>-0.13874250107041966</v>
      </c>
      <c r="G87" s="138">
        <f>'Segment Data'!H71</f>
        <v>0.24319726583837617</v>
      </c>
      <c r="H87" s="139">
        <f>'Segment Data'!I71</f>
        <v>-3.4097138427441304E-2</v>
      </c>
      <c r="I87" s="208">
        <f>'Segment Data'!J71</f>
        <v>13.290158509514473</v>
      </c>
      <c r="J87" s="154">
        <f>'Segment Data'!K71</f>
        <v>0.69368217572048252</v>
      </c>
      <c r="K87" s="137">
        <f>'Segment Data'!L71</f>
        <v>5.5069541460532334E-2</v>
      </c>
      <c r="L87" s="140">
        <f>'Segment Data'!M71</f>
        <v>57731345.282785587</v>
      </c>
      <c r="M87" s="141">
        <f>'Segment Data'!N71</f>
        <v>-5801393.259973377</v>
      </c>
      <c r="N87" s="137">
        <f>'Segment Data'!O71</f>
        <v>-9.1313445524922696E-2</v>
      </c>
      <c r="O87" s="135">
        <f>'Segment Data'!P71</f>
        <v>19643955.960279379</v>
      </c>
      <c r="P87" s="136">
        <f>'Segment Data'!Q71</f>
        <v>-3692733.7107824348</v>
      </c>
      <c r="Q87" s="137">
        <f>'Segment Data'!R71</f>
        <v>-0.15823725484774021</v>
      </c>
    </row>
    <row r="88" spans="2:17">
      <c r="B88" s="324" t="s">
        <v>108</v>
      </c>
      <c r="C88" s="82" t="s">
        <v>185</v>
      </c>
      <c r="D88" s="121">
        <f>Fat!E59</f>
        <v>131838418.89508095</v>
      </c>
      <c r="E88" s="122">
        <f>Fat!F59</f>
        <v>-5281677.7025355697</v>
      </c>
      <c r="F88" s="123">
        <f>Fat!G59</f>
        <v>-3.8518625887748813E-2</v>
      </c>
      <c r="G88" s="124">
        <f>Fat!H59</f>
        <v>7.3810671609228597</v>
      </c>
      <c r="H88" s="125">
        <f>Fat!I59</f>
        <v>-0.15758518109946973</v>
      </c>
      <c r="I88" s="204">
        <f>Fat!J59</f>
        <v>5.673509730894545</v>
      </c>
      <c r="J88" s="152">
        <f>Fat!K59</f>
        <v>0.28942040280860404</v>
      </c>
      <c r="K88" s="123">
        <f>Fat!L59</f>
        <v>5.3754755014715515E-2</v>
      </c>
      <c r="L88" s="126">
        <f>Fat!M59</f>
        <v>747986552.50699306</v>
      </c>
      <c r="M88" s="127">
        <f>Fat!N59</f>
        <v>9719703.7496526241</v>
      </c>
      <c r="N88" s="123">
        <f>Fat!O59</f>
        <v>1.316556982886736E-2</v>
      </c>
      <c r="O88" s="121">
        <f>Fat!P59</f>
        <v>208655965.44039604</v>
      </c>
      <c r="P88" s="122">
        <f>Fat!Q59</f>
        <v>-4659751.3755677044</v>
      </c>
      <c r="Q88" s="123">
        <f>Fat!R59</f>
        <v>-2.1844388426324274E-2</v>
      </c>
    </row>
    <row r="89" spans="2:17">
      <c r="B89" s="321"/>
      <c r="C89" s="83" t="s">
        <v>186</v>
      </c>
      <c r="D89" s="105">
        <f>Fat!E60</f>
        <v>241168150.79219386</v>
      </c>
      <c r="E89" s="106">
        <f>Fat!F60</f>
        <v>-13167249.875799775</v>
      </c>
      <c r="F89" s="107">
        <f>Fat!G60</f>
        <v>-5.1771203856077211E-2</v>
      </c>
      <c r="G89" s="108">
        <f>Fat!H60</f>
        <v>13.501969554787884</v>
      </c>
      <c r="H89" s="109">
        <f>Fat!I60</f>
        <v>-0.48100020296742052</v>
      </c>
      <c r="I89" s="206">
        <f>Fat!J60</f>
        <v>4.9878083813927212</v>
      </c>
      <c r="J89" s="156">
        <f>Fat!K60</f>
        <v>3.2392007547613844E-2</v>
      </c>
      <c r="K89" s="107">
        <f>Fat!L60</f>
        <v>6.5366873545844098E-3</v>
      </c>
      <c r="L89" s="110">
        <f>Fat!M60</f>
        <v>1202900523.8462882</v>
      </c>
      <c r="M89" s="111">
        <f>Fat!N60</f>
        <v>-57437285.072343349</v>
      </c>
      <c r="N89" s="107">
        <f>Fat!O60</f>
        <v>-4.5572928675070436E-2</v>
      </c>
      <c r="O89" s="105">
        <f>Fat!P60</f>
        <v>371629566.25795102</v>
      </c>
      <c r="P89" s="106">
        <f>Fat!Q60</f>
        <v>-20413013.907392085</v>
      </c>
      <c r="Q89" s="107">
        <f>Fat!R60</f>
        <v>-5.2068359255219014E-2</v>
      </c>
    </row>
    <row r="90" spans="2:17">
      <c r="B90" s="321"/>
      <c r="C90" s="83" t="s">
        <v>187</v>
      </c>
      <c r="D90" s="105">
        <f>Fat!E61</f>
        <v>630749515.50400007</v>
      </c>
      <c r="E90" s="106">
        <f>Fat!F61</f>
        <v>-23535654.30490303</v>
      </c>
      <c r="F90" s="107">
        <f>Fat!G61</f>
        <v>-3.597155398123586E-2</v>
      </c>
      <c r="G90" s="108">
        <f>Fat!H61</f>
        <v>35.312957897041997</v>
      </c>
      <c r="H90" s="109">
        <f>Fat!I61</f>
        <v>-0.65863598393914202</v>
      </c>
      <c r="I90" s="206">
        <f>Fat!J61</f>
        <v>5.2321868265571947</v>
      </c>
      <c r="J90" s="156">
        <f>Fat!K61</f>
        <v>0.19866876251369625</v>
      </c>
      <c r="K90" s="107">
        <f>Fat!L61</f>
        <v>3.9469166492690153E-2</v>
      </c>
      <c r="L90" s="110">
        <f>Fat!M61</f>
        <v>3300199305.8773623</v>
      </c>
      <c r="M90" s="111">
        <f>Fat!N61</f>
        <v>6843084.6084804535</v>
      </c>
      <c r="N90" s="107">
        <f>Fat!O61</f>
        <v>2.0778452583680466E-3</v>
      </c>
      <c r="O90" s="105">
        <f>Fat!P61</f>
        <v>927704798.84944749</v>
      </c>
      <c r="P90" s="106">
        <f>Fat!Q61</f>
        <v>-17577188.701025963</v>
      </c>
      <c r="Q90" s="107">
        <f>Fat!R61</f>
        <v>-1.8594651048597737E-2</v>
      </c>
    </row>
    <row r="91" spans="2:17" ht="15" thickBot="1">
      <c r="B91" s="323"/>
      <c r="C91" s="84" t="s">
        <v>188</v>
      </c>
      <c r="D91" s="128">
        <f>Fat!E62</f>
        <v>782414071.78906047</v>
      </c>
      <c r="E91" s="129">
        <f>Fat!F62</f>
        <v>9260719.3944060802</v>
      </c>
      <c r="F91" s="130">
        <f>Fat!G62</f>
        <v>1.1977855836391649E-2</v>
      </c>
      <c r="G91" s="131">
        <f>Fat!H62</f>
        <v>43.80400538724642</v>
      </c>
      <c r="H91" s="132">
        <f>Fat!I62</f>
        <v>1.2972213680052107</v>
      </c>
      <c r="I91" s="205">
        <f>Fat!J62</f>
        <v>5.4201434630977428</v>
      </c>
      <c r="J91" s="157">
        <f>Fat!K62</f>
        <v>9.9974525293782257E-2</v>
      </c>
      <c r="K91" s="130">
        <f>Fat!L62</f>
        <v>1.8791607270849067E-2</v>
      </c>
      <c r="L91" s="133">
        <f>Fat!M62</f>
        <v>4240796516.6431642</v>
      </c>
      <c r="M91" s="134">
        <f>Fat!N62</f>
        <v>127490067.07412434</v>
      </c>
      <c r="N91" s="130">
        <f>Fat!O62</f>
        <v>3.0994546270064986E-2</v>
      </c>
      <c r="O91" s="128">
        <f>Fat!P62</f>
        <v>1166612662.1471326</v>
      </c>
      <c r="P91" s="129">
        <f>Fat!Q62</f>
        <v>13768351.636116505</v>
      </c>
      <c r="Q91" s="130">
        <f>Fat!R62</f>
        <v>1.1942941046405016E-2</v>
      </c>
    </row>
    <row r="92" spans="2:17" ht="15" customHeight="1">
      <c r="B92" s="330" t="s">
        <v>107</v>
      </c>
      <c r="C92" s="82" t="s">
        <v>201</v>
      </c>
      <c r="D92" s="121">
        <f>Fat!E63</f>
        <v>129633117.36085247</v>
      </c>
      <c r="E92" s="122">
        <f>Fat!F63</f>
        <v>-5095811.1741487533</v>
      </c>
      <c r="F92" s="123">
        <f>Fat!G63</f>
        <v>-3.7822695018500892E-2</v>
      </c>
      <c r="G92" s="124">
        <f>Fat!H63</f>
        <v>7.2576017942213635</v>
      </c>
      <c r="H92" s="125">
        <f>Fat!I63</f>
        <v>-0.14958779972325509</v>
      </c>
      <c r="I92" s="204">
        <f>Fat!J63</f>
        <v>5.6118697959109811</v>
      </c>
      <c r="J92" s="152">
        <f>Fat!K63</f>
        <v>0.27895729821132598</v>
      </c>
      <c r="K92" s="123">
        <f>Fat!L63</f>
        <v>5.2308620914304112E-2</v>
      </c>
      <c r="L92" s="126">
        <f>Fat!M63</f>
        <v>727484175.86715138</v>
      </c>
      <c r="M92" s="127">
        <f>Fat!N63</f>
        <v>8986589.0811597109</v>
      </c>
      <c r="N92" s="123">
        <f>Fat!O63</f>
        <v>1.2507472880123138E-2</v>
      </c>
      <c r="O92" s="121">
        <f>Fat!P63</f>
        <v>202090108.27714649</v>
      </c>
      <c r="P92" s="122">
        <f>Fat!Q63</f>
        <v>-4518001.61380741</v>
      </c>
      <c r="Q92" s="123">
        <f>Fat!R63</f>
        <v>-2.1867494050412519E-2</v>
      </c>
    </row>
    <row r="93" spans="2:17">
      <c r="B93" s="331"/>
      <c r="C93" s="83" t="s">
        <v>202</v>
      </c>
      <c r="D93" s="105">
        <f>Fat!E64</f>
        <v>193495022.57696533</v>
      </c>
      <c r="E93" s="106">
        <f>Fat!F64</f>
        <v>-11627137.353078812</v>
      </c>
      <c r="F93" s="107">
        <f>Fat!G64</f>
        <v>-5.6683965092041676E-2</v>
      </c>
      <c r="G93" s="108">
        <f>Fat!H64</f>
        <v>10.832955741690514</v>
      </c>
      <c r="H93" s="109">
        <f>Fat!I64</f>
        <v>-0.44434561476277068</v>
      </c>
      <c r="I93" s="206">
        <f>Fat!J64</f>
        <v>4.5574100949821243</v>
      </c>
      <c r="J93" s="156">
        <f>Fat!K64</f>
        <v>4.2102853080589142E-2</v>
      </c>
      <c r="K93" s="107">
        <f>Fat!L64</f>
        <v>9.3244713648452261E-3</v>
      </c>
      <c r="L93" s="110">
        <f>Fat!M64</f>
        <v>881836169.22105587</v>
      </c>
      <c r="M93" s="111">
        <f>Fat!N64</f>
        <v>-44353404.985557437</v>
      </c>
      <c r="N93" s="107">
        <f>Fat!O64</f>
        <v>-4.7888041736543159E-2</v>
      </c>
      <c r="O93" s="105">
        <f>Fat!P64</f>
        <v>256661562.53195846</v>
      </c>
      <c r="P93" s="106">
        <f>Fat!Q64</f>
        <v>-15186624.414054871</v>
      </c>
      <c r="Q93" s="107">
        <f>Fat!R64</f>
        <v>-5.5864357914848999E-2</v>
      </c>
    </row>
    <row r="94" spans="2:17">
      <c r="B94" s="331"/>
      <c r="C94" s="83" t="s">
        <v>203</v>
      </c>
      <c r="D94" s="105">
        <f>Fat!E65</f>
        <v>611431473.11478531</v>
      </c>
      <c r="E94" s="106">
        <f>Fat!F65</f>
        <v>-25697287.267761469</v>
      </c>
      <c r="F94" s="107">
        <f>Fat!G65</f>
        <v>-4.0332957583538102E-2</v>
      </c>
      <c r="G94" s="108">
        <f>Fat!H65</f>
        <v>34.231423625868565</v>
      </c>
      <c r="H94" s="109">
        <f>Fat!I65</f>
        <v>-0.79693721114647786</v>
      </c>
      <c r="I94" s="206">
        <f>Fat!J65</f>
        <v>5.0315528694292748</v>
      </c>
      <c r="J94" s="156">
        <f>Fat!K65</f>
        <v>0.16119976408950532</v>
      </c>
      <c r="K94" s="107">
        <f>Fat!L65</f>
        <v>3.3098167751485767E-2</v>
      </c>
      <c r="L94" s="110">
        <f>Fat!M65</f>
        <v>3076449783.0100665</v>
      </c>
      <c r="M94" s="111">
        <f>Fat!N65</f>
        <v>-26592253.620347977</v>
      </c>
      <c r="N94" s="107">
        <f>Fat!O65</f>
        <v>-8.5697368280658031E-3</v>
      </c>
      <c r="O94" s="105">
        <f>Fat!P65</f>
        <v>874250311.16734469</v>
      </c>
      <c r="P94" s="106">
        <f>Fat!Q65</f>
        <v>-23714488.021124721</v>
      </c>
      <c r="Q94" s="107">
        <f>Fat!R65</f>
        <v>-2.6409151051975038E-2</v>
      </c>
    </row>
    <row r="95" spans="2:17" ht="15" thickBot="1">
      <c r="B95" s="332"/>
      <c r="C95" s="84" t="s">
        <v>204</v>
      </c>
      <c r="D95" s="128">
        <f>Fat!E66</f>
        <v>730676917.25896835</v>
      </c>
      <c r="E95" s="129">
        <f>Fat!F66</f>
        <v>10435526.650325179</v>
      </c>
      <c r="F95" s="130">
        <f>Fat!G66</f>
        <v>1.4488929387280271E-2</v>
      </c>
      <c r="G95" s="131">
        <f>Fat!H66</f>
        <v>40.907464185507969</v>
      </c>
      <c r="H95" s="132">
        <f>Fat!I66</f>
        <v>1.3096985708384139</v>
      </c>
      <c r="I95" s="205">
        <f>Fat!J66</f>
        <v>5.0971330071562981</v>
      </c>
      <c r="J95" s="157">
        <f>Fat!K66</f>
        <v>0.10251663049078097</v>
      </c>
      <c r="K95" s="130">
        <f>Fat!L66</f>
        <v>2.0525426330985332E-2</v>
      </c>
      <c r="L95" s="133">
        <f>Fat!M66</f>
        <v>3724357432.5278988</v>
      </c>
      <c r="M95" s="134">
        <f>Fat!N66</f>
        <v>127027987.84162378</v>
      </c>
      <c r="N95" s="130">
        <f>Fat!O66</f>
        <v>3.531174717101896E-2</v>
      </c>
      <c r="O95" s="128">
        <f>Fat!P66</f>
        <v>1014743100.0743531</v>
      </c>
      <c r="P95" s="129">
        <f>Fat!Q66</f>
        <v>17369537.56111753</v>
      </c>
      <c r="Q95" s="130">
        <f>Fat!R66</f>
        <v>1.7415277699309409E-2</v>
      </c>
    </row>
    <row r="96" spans="2:17" ht="15" thickBot="1">
      <c r="B96" s="324" t="s">
        <v>106</v>
      </c>
      <c r="C96" s="142" t="s">
        <v>106</v>
      </c>
      <c r="D96" s="128">
        <f>'Segment Data'!E72</f>
        <v>93741012.835176915</v>
      </c>
      <c r="E96" s="129">
        <f>'Segment Data'!F72</f>
        <v>861763.1098588258</v>
      </c>
      <c r="F96" s="130">
        <f>'Segment Data'!G72</f>
        <v>9.2783168727935631E-3</v>
      </c>
      <c r="G96" s="131">
        <f>'Segment Data'!H72</f>
        <v>5.248156927761733</v>
      </c>
      <c r="H96" s="132">
        <f>'Segment Data'!I72</f>
        <v>0.14179840818045797</v>
      </c>
      <c r="I96" s="205">
        <f>'Segment Data'!J72</f>
        <v>8.2667860750600894</v>
      </c>
      <c r="J96" s="157">
        <f>'Segment Data'!K72</f>
        <v>0.19582974510091056</v>
      </c>
      <c r="K96" s="130">
        <f>'Segment Data'!L72</f>
        <v>2.4263511917911842E-2</v>
      </c>
      <c r="L96" s="133">
        <f>'Segment Data'!M72</f>
        <v>774936899.56786966</v>
      </c>
      <c r="M96" s="134">
        <f>'Segment Data'!N72</f>
        <v>25312531.075454235</v>
      </c>
      <c r="N96" s="130">
        <f>'Segment Data'!O72</f>
        <v>3.3766953342726537E-2</v>
      </c>
      <c r="O96" s="128">
        <f>'Segment Data'!P72</f>
        <v>238689090.10593861</v>
      </c>
      <c r="P96" s="129">
        <f>'Segment Data'!Q72</f>
        <v>333210.19592452049</v>
      </c>
      <c r="Q96" s="130">
        <f>'Segment Data'!R72</f>
        <v>1.3979524904118854E-3</v>
      </c>
    </row>
    <row r="97" spans="2:17">
      <c r="B97" s="321"/>
      <c r="C97" s="99" t="s">
        <v>120</v>
      </c>
      <c r="D97" s="143">
        <f>'Segment Data'!E73</f>
        <v>88946748.558568448</v>
      </c>
      <c r="E97" s="144">
        <f>'Segment Data'!F73</f>
        <v>1172695.3928597271</v>
      </c>
      <c r="F97" s="145">
        <f>'Segment Data'!G73</f>
        <v>1.3360387843156728E-2</v>
      </c>
      <c r="G97" s="146">
        <f>'Segment Data'!H73</f>
        <v>4.9797466501701786</v>
      </c>
      <c r="H97" s="147">
        <f>'Segment Data'!I73</f>
        <v>0.15406399762481282</v>
      </c>
      <c r="I97" s="207">
        <f>'Segment Data'!J73</f>
        <v>7.6648635146665978</v>
      </c>
      <c r="J97" s="161">
        <f>'Segment Data'!K73</f>
        <v>0.26629352855908017</v>
      </c>
      <c r="K97" s="145">
        <f>'Segment Data'!L73</f>
        <v>3.599256735546278E-2</v>
      </c>
      <c r="L97" s="148">
        <f>'Segment Data'!M73</f>
        <v>681764687.77479506</v>
      </c>
      <c r="M97" s="149">
        <f>'Segment Data'!N73</f>
        <v>32362212.463976979</v>
      </c>
      <c r="N97" s="145">
        <f>'Segment Data'!O73</f>
        <v>4.9833829857959387E-2</v>
      </c>
      <c r="O97" s="143">
        <f>'Segment Data'!P73</f>
        <v>206860437.80349588</v>
      </c>
      <c r="P97" s="144">
        <f>'Segment Data'!Q73</f>
        <v>3109853.6983686388</v>
      </c>
      <c r="Q97" s="145">
        <f>'Segment Data'!R73</f>
        <v>1.5263041880479111E-2</v>
      </c>
    </row>
    <row r="98" spans="2:17" ht="15" thickBot="1">
      <c r="B98" s="321"/>
      <c r="C98" s="98" t="s">
        <v>121</v>
      </c>
      <c r="D98" s="135">
        <f>'Segment Data'!E74</f>
        <v>4794264.2766082296</v>
      </c>
      <c r="E98" s="136">
        <f>'Segment Data'!F74</f>
        <v>-310932.28300133348</v>
      </c>
      <c r="F98" s="137">
        <f>'Segment Data'!G74</f>
        <v>-6.0905056126793491E-2</v>
      </c>
      <c r="G98" s="138">
        <f>'Segment Data'!H74</f>
        <v>0.2684102775915414</v>
      </c>
      <c r="H98" s="139">
        <f>'Segment Data'!I74</f>
        <v>-1.2265589444377722E-2</v>
      </c>
      <c r="I98" s="208">
        <f>'Segment Data'!J74</f>
        <v>19.434100086570712</v>
      </c>
      <c r="J98" s="154">
        <f>'Segment Data'!K74</f>
        <v>-0.19724848373044424</v>
      </c>
      <c r="K98" s="137">
        <f>'Segment Data'!L74</f>
        <v>-1.0047627804278671E-2</v>
      </c>
      <c r="L98" s="140">
        <f>'Segment Data'!M74</f>
        <v>93172211.793074876</v>
      </c>
      <c r="M98" s="141">
        <f>'Segment Data'!N74</f>
        <v>-7049681.3885226995</v>
      </c>
      <c r="N98" s="137">
        <f>'Segment Data'!O74</f>
        <v>-7.0340732595711331E-2</v>
      </c>
      <c r="O98" s="135">
        <f>'Segment Data'!P74</f>
        <v>31828652.302442759</v>
      </c>
      <c r="P98" s="136">
        <f>'Segment Data'!Q74</f>
        <v>-2776643.5024440512</v>
      </c>
      <c r="Q98" s="137">
        <f>'Segment Data'!R74</f>
        <v>-8.0237531217749208E-2</v>
      </c>
    </row>
    <row r="99" spans="2:17">
      <c r="B99" s="321"/>
      <c r="C99" s="82" t="s">
        <v>105</v>
      </c>
      <c r="D99" s="121">
        <f>Flavor!D72</f>
        <v>173704.33766952818</v>
      </c>
      <c r="E99" s="122">
        <f>Flavor!E72</f>
        <v>79935.318400745484</v>
      </c>
      <c r="F99" s="123">
        <f>Flavor!F72</f>
        <v>0.8524704537179405</v>
      </c>
      <c r="G99" s="124">
        <f>Flavor!G72</f>
        <v>9.7249602447276248E-3</v>
      </c>
      <c r="H99" s="125">
        <f>Flavor!H72</f>
        <v>4.569683562024111E-3</v>
      </c>
      <c r="I99" s="204">
        <f>Flavor!I72</f>
        <v>8.8750440337462972</v>
      </c>
      <c r="J99" s="152">
        <f>Flavor!J72</f>
        <v>-0.82760999095548549</v>
      </c>
      <c r="K99" s="123">
        <f>Flavor!K72</f>
        <v>-8.529727936794311E-2</v>
      </c>
      <c r="L99" s="126">
        <f>Flavor!L72</f>
        <v>1541633.6456697984</v>
      </c>
      <c r="M99" s="127">
        <f>Flavor!M72</f>
        <v>631825.29346920503</v>
      </c>
      <c r="N99" s="123">
        <f>Flavor!N72</f>
        <v>0.69445976390630126</v>
      </c>
      <c r="O99" s="121">
        <f>Flavor!O72</f>
        <v>432171.61197633558</v>
      </c>
      <c r="P99" s="122">
        <f>Flavor!P72</f>
        <v>175621.23822640412</v>
      </c>
      <c r="Q99" s="123">
        <f>Flavor!Q72</f>
        <v>0.68454875219783629</v>
      </c>
    </row>
    <row r="100" spans="2:17">
      <c r="B100" s="321"/>
      <c r="C100" s="83" t="s">
        <v>104</v>
      </c>
      <c r="D100" s="105">
        <f>Flavor!D73</f>
        <v>88479614.482121542</v>
      </c>
      <c r="E100" s="106">
        <f>Flavor!E73</f>
        <v>1311258.9239494652</v>
      </c>
      <c r="F100" s="107">
        <f>Flavor!F73</f>
        <v>1.5042831949197349E-2</v>
      </c>
      <c r="G100" s="108">
        <f>Flavor!G73</f>
        <v>4.9535938183908907</v>
      </c>
      <c r="H100" s="109">
        <f>Flavor!H73</f>
        <v>0.16121149016642367</v>
      </c>
      <c r="I100" s="206">
        <f>Flavor!I73</f>
        <v>7.9698988279481124</v>
      </c>
      <c r="J100" s="156">
        <f>Flavor!J73</f>
        <v>0.22584106605968302</v>
      </c>
      <c r="K100" s="107">
        <f>Flavor!K73</f>
        <v>2.9163143277563891E-2</v>
      </c>
      <c r="L100" s="110">
        <f>Flavor!L73</f>
        <v>705173575.75836134</v>
      </c>
      <c r="M100" s="111">
        <f>Flavor!M73</f>
        <v>30136795.30704844</v>
      </c>
      <c r="N100" s="107">
        <f>Flavor!N73</f>
        <v>4.464467149019602E-2</v>
      </c>
      <c r="O100" s="105">
        <f>Flavor!O73</f>
        <v>212614526.24773648</v>
      </c>
      <c r="P100" s="106">
        <f>Flavor!P73</f>
        <v>2215863.5921060741</v>
      </c>
      <c r="Q100" s="107">
        <f>Flavor!Q73</f>
        <v>1.0531738006970531E-2</v>
      </c>
    </row>
    <row r="101" spans="2:17">
      <c r="B101" s="321"/>
      <c r="C101" s="83" t="s">
        <v>103</v>
      </c>
      <c r="D101" s="105">
        <f>Flavor!D74</f>
        <v>213723.88525149605</v>
      </c>
      <c r="E101" s="106">
        <f>Flavor!E74</f>
        <v>-228.05746374232695</v>
      </c>
      <c r="F101" s="107">
        <f>Flavor!F74</f>
        <v>-1.0659284549982444E-3</v>
      </c>
      <c r="G101" s="108">
        <f>Flavor!G74</f>
        <v>1.1965482930966198E-2</v>
      </c>
      <c r="H101" s="109">
        <f>Flavor!H74</f>
        <v>2.0273367646708902E-4</v>
      </c>
      <c r="I101" s="206">
        <f>Flavor!I74</f>
        <v>14.469300137455225</v>
      </c>
      <c r="J101" s="156">
        <f>Flavor!J74</f>
        <v>-0.26136530613898223</v>
      </c>
      <c r="K101" s="107">
        <f>Flavor!K74</f>
        <v>-1.7742939525698061E-2</v>
      </c>
      <c r="L101" s="110">
        <f>Flavor!L74</f>
        <v>3092435.0422469364</v>
      </c>
      <c r="M101" s="111">
        <f>Flavor!M74</f>
        <v>-59219.446898272727</v>
      </c>
      <c r="N101" s="107">
        <f>Flavor!N74</f>
        <v>-1.8789955276580526E-2</v>
      </c>
      <c r="O101" s="105">
        <f>Flavor!O74</f>
        <v>1334254.2160224663</v>
      </c>
      <c r="P101" s="106">
        <f>Flavor!P74</f>
        <v>23362.233224287629</v>
      </c>
      <c r="Q101" s="107">
        <f>Flavor!Q74</f>
        <v>1.7821631019833931E-2</v>
      </c>
    </row>
    <row r="102" spans="2:17">
      <c r="B102" s="321"/>
      <c r="C102" s="83" t="s">
        <v>102</v>
      </c>
      <c r="D102" s="105">
        <f>Flavor!D75</f>
        <v>350539.08453870408</v>
      </c>
      <c r="E102" s="106">
        <f>Flavor!E75</f>
        <v>-22030.666817419522</v>
      </c>
      <c r="F102" s="107">
        <f>Flavor!F75</f>
        <v>-5.913165719232355E-2</v>
      </c>
      <c r="G102" s="108">
        <f>Flavor!G75</f>
        <v>1.9625178663342777E-2</v>
      </c>
      <c r="H102" s="109">
        <f>Flavor!H75</f>
        <v>-8.5813412828736335E-4</v>
      </c>
      <c r="I102" s="206">
        <f>Flavor!I75</f>
        <v>10.964899197866485</v>
      </c>
      <c r="J102" s="156">
        <f>Flavor!J75</f>
        <v>1.1189032321446284</v>
      </c>
      <c r="K102" s="107">
        <f>Flavor!K75</f>
        <v>0.11364043170848448</v>
      </c>
      <c r="L102" s="110">
        <f>Flavor!L75</f>
        <v>3843625.726879288</v>
      </c>
      <c r="M102" s="111">
        <f>Flavor!M75</f>
        <v>175305.45807689987</v>
      </c>
      <c r="N102" s="107">
        <f>Flavor!N75</f>
        <v>4.7789027465187109E-2</v>
      </c>
      <c r="O102" s="105">
        <f>Flavor!O75</f>
        <v>1004672.8250499603</v>
      </c>
      <c r="P102" s="106">
        <f>Flavor!P75</f>
        <v>-10817.442735404824</v>
      </c>
      <c r="Q102" s="107">
        <f>Flavor!Q75</f>
        <v>-1.0652433685057441E-2</v>
      </c>
    </row>
    <row r="103" spans="2:17">
      <c r="B103" s="321"/>
      <c r="C103" s="83" t="s">
        <v>63</v>
      </c>
      <c r="D103" s="105">
        <f>Flavor!D76</f>
        <v>3517234.3478860515</v>
      </c>
      <c r="E103" s="106">
        <f>Flavor!E76</f>
        <v>155675.36078102747</v>
      </c>
      <c r="F103" s="107">
        <f>Flavor!F76</f>
        <v>4.6310465286552999E-2</v>
      </c>
      <c r="G103" s="108">
        <f>Flavor!G76</f>
        <v>0.19691485350041837</v>
      </c>
      <c r="H103" s="109">
        <f>Flavor!H76</f>
        <v>1.2101502578187456E-2</v>
      </c>
      <c r="I103" s="206">
        <f>Flavor!I76</f>
        <v>14.588007984312943</v>
      </c>
      <c r="J103" s="156">
        <f>Flavor!J76</f>
        <v>-6.5854437872479465E-2</v>
      </c>
      <c r="K103" s="107">
        <f>Flavor!K76</f>
        <v>-4.4939986452157627E-3</v>
      </c>
      <c r="L103" s="110">
        <f>Flavor!L76</f>
        <v>51309442.749661446</v>
      </c>
      <c r="M103" s="111">
        <f>Flavor!M76</f>
        <v>2049619.8285634443</v>
      </c>
      <c r="N103" s="107">
        <f>Flavor!N76</f>
        <v>4.1608347473080162E-2</v>
      </c>
      <c r="O103" s="105">
        <f>Flavor!O76</f>
        <v>21238617.284122635</v>
      </c>
      <c r="P103" s="106">
        <f>Flavor!P76</f>
        <v>331098.93566246703</v>
      </c>
      <c r="Q103" s="107">
        <f>Flavor!Q76</f>
        <v>1.5836357531493084E-2</v>
      </c>
    </row>
    <row r="104" spans="2:17">
      <c r="B104" s="321"/>
      <c r="C104" s="83" t="s">
        <v>64</v>
      </c>
      <c r="D104" s="105">
        <f>Flavor!D77</f>
        <v>2015445.059301517</v>
      </c>
      <c r="E104" s="106">
        <f>Flavor!E77</f>
        <v>-694704.96333341161</v>
      </c>
      <c r="F104" s="107">
        <f>Flavor!F77</f>
        <v>-0.25633450455926737</v>
      </c>
      <c r="G104" s="108">
        <f>Flavor!G77</f>
        <v>0.11283611762435733</v>
      </c>
      <c r="H104" s="109">
        <f>Flavor!H77</f>
        <v>-3.6163768769566201E-2</v>
      </c>
      <c r="I104" s="206">
        <f>Flavor!I77</f>
        <v>12.230902040438922</v>
      </c>
      <c r="J104" s="156">
        <f>Flavor!J77</f>
        <v>1.0972857218847896</v>
      </c>
      <c r="K104" s="107">
        <f>Flavor!K77</f>
        <v>9.8556092691659117E-2</v>
      </c>
      <c r="L104" s="110">
        <f>Flavor!L77</f>
        <v>24650711.088203467</v>
      </c>
      <c r="M104" s="111">
        <f>Flavor!M77</f>
        <v>-5523059.4295346253</v>
      </c>
      <c r="N104" s="107">
        <f>Flavor!N77</f>
        <v>-0.18304173905902194</v>
      </c>
      <c r="O104" s="105">
        <f>Flavor!O77</f>
        <v>6396443.8878105916</v>
      </c>
      <c r="P104" s="106">
        <f>Flavor!P77</f>
        <v>-1963451.4564718269</v>
      </c>
      <c r="Q104" s="107">
        <f>Flavor!Q77</f>
        <v>-0.23486555460466257</v>
      </c>
    </row>
    <row r="105" spans="2:17">
      <c r="B105" s="321"/>
      <c r="C105" s="83" t="s">
        <v>196</v>
      </c>
      <c r="D105" s="105">
        <f>Flavor!D78</f>
        <v>1616463.8045410865</v>
      </c>
      <c r="E105" s="106">
        <f>Flavor!E78</f>
        <v>-155029.827663203</v>
      </c>
      <c r="F105" s="107">
        <f>Flavor!F78</f>
        <v>-8.75136240090785E-2</v>
      </c>
      <c r="G105" s="108">
        <f>Flavor!G78</f>
        <v>9.0498869787066338E-2</v>
      </c>
      <c r="H105" s="109">
        <f>Flavor!H78</f>
        <v>-6.895129711666878E-3</v>
      </c>
      <c r="I105" s="206">
        <f>Flavor!I78</f>
        <v>13.3551759106233</v>
      </c>
      <c r="J105" s="156">
        <f>Flavor!J78</f>
        <v>0.24974677064177264</v>
      </c>
      <c r="K105" s="107">
        <f>Flavor!K78</f>
        <v>1.9056741139430147E-2</v>
      </c>
      <c r="L105" s="110">
        <f>Flavor!L78</f>
        <v>21588158.462801609</v>
      </c>
      <c r="M105" s="111">
        <f>Flavor!M78</f>
        <v>-1628025.8059802055</v>
      </c>
      <c r="N105" s="107">
        <f>Flavor!N78</f>
        <v>-7.0124607348562809E-2</v>
      </c>
      <c r="O105" s="105">
        <f>Flavor!O78</f>
        <v>4763582.3012996698</v>
      </c>
      <c r="P105" s="106">
        <f>Flavor!P78</f>
        <v>-233829.52393610217</v>
      </c>
      <c r="Q105" s="107">
        <f>Flavor!Q78</f>
        <v>-4.6790124991363979E-2</v>
      </c>
    </row>
    <row r="106" spans="2:17" ht="15" thickBot="1">
      <c r="B106" s="321"/>
      <c r="C106" s="83" t="s">
        <v>197</v>
      </c>
      <c r="D106" s="105">
        <f>Flavor!D79</f>
        <v>265230.39242057106</v>
      </c>
      <c r="E106" s="106">
        <f>Flavor!E79</f>
        <v>43134.523750908236</v>
      </c>
      <c r="F106" s="107">
        <f>Flavor!F79</f>
        <v>0.19421578622457372</v>
      </c>
      <c r="G106" s="108">
        <f>Flavor!G79</f>
        <v>1.4849111177009142E-2</v>
      </c>
      <c r="H106" s="109">
        <f>Flavor!H79</f>
        <v>2.6386213797816999E-3</v>
      </c>
      <c r="I106" s="206">
        <f>Flavor!I79</f>
        <v>10.651023901636533</v>
      </c>
      <c r="J106" s="156">
        <f>Flavor!J79</f>
        <v>-0.83840215177762367</v>
      </c>
      <c r="K106" s="107">
        <f>Flavor!K79</f>
        <v>-7.2971630426089659E-2</v>
      </c>
      <c r="L106" s="110">
        <f>Flavor!L79</f>
        <v>2824975.2491119397</v>
      </c>
      <c r="M106" s="111">
        <f>Flavor!M79</f>
        <v>273221.18926306674</v>
      </c>
      <c r="N106" s="107">
        <f>Flavor!N79</f>
        <v>0.10707191322319214</v>
      </c>
      <c r="O106" s="105">
        <f>Flavor!O79</f>
        <v>1077717.7234099696</v>
      </c>
      <c r="P106" s="106">
        <f>Flavor!P79</f>
        <v>110613.1631959246</v>
      </c>
      <c r="Q106" s="107">
        <f>Flavor!Q79</f>
        <v>0.11437559881988674</v>
      </c>
    </row>
    <row r="107" spans="2:17">
      <c r="B107" s="324" t="s">
        <v>101</v>
      </c>
      <c r="C107" s="101" t="s">
        <v>13</v>
      </c>
      <c r="D107" s="143">
        <f>'Branded vs. Private Label'!D17</f>
        <v>491361271.86787057</v>
      </c>
      <c r="E107" s="144">
        <f>'Branded vs. Private Label'!E17</f>
        <v>4970567.9514417648</v>
      </c>
      <c r="F107" s="145">
        <f>'Branded vs. Private Label'!F17</f>
        <v>1.0219290606129272E-2</v>
      </c>
      <c r="G107" s="146">
        <f>'Branded vs. Private Label'!G17</f>
        <v>27.509208456295802</v>
      </c>
      <c r="H107" s="147">
        <f>'Branded vs. Private Label'!H17</f>
        <v>0.76819448240969734</v>
      </c>
      <c r="I107" s="207">
        <f>'Branded vs. Private Label'!I17</f>
        <v>8.4314629513685357</v>
      </c>
      <c r="J107" s="161">
        <f>'Branded vs. Private Label'!J17</f>
        <v>0.28111768957636407</v>
      </c>
      <c r="K107" s="145">
        <f>'Branded vs. Private Label'!K17</f>
        <v>3.4491506868329816E-2</v>
      </c>
      <c r="L107" s="148">
        <f>'Branded vs. Private Label'!L17</f>
        <v>4142894359.4912739</v>
      </c>
      <c r="M107" s="149">
        <f>'Branded vs. Private Label'!M17</f>
        <v>178642190.44624901</v>
      </c>
      <c r="N107" s="145">
        <f>'Branded vs. Private Label'!N17</f>
        <v>4.5063276206589883E-2</v>
      </c>
      <c r="O107" s="143">
        <f>'Branded vs. Private Label'!O17</f>
        <v>951330278.73085296</v>
      </c>
      <c r="P107" s="144">
        <f>'Branded vs. Private Label'!P17</f>
        <v>18981734.669302344</v>
      </c>
      <c r="Q107" s="145">
        <f>'Branded vs. Private Label'!Q17</f>
        <v>2.0359054336710834E-2</v>
      </c>
    </row>
    <row r="108" spans="2:17" ht="15" thickBot="1">
      <c r="B108" s="323"/>
      <c r="C108" s="100" t="s">
        <v>12</v>
      </c>
      <c r="D108" s="135">
        <f>'Branded vs. Private Label'!D18</f>
        <v>1294808885.1124644</v>
      </c>
      <c r="E108" s="136">
        <f>'Branded vs. Private Label'!E18</f>
        <v>-37694430.440276146</v>
      </c>
      <c r="F108" s="137">
        <f>'Branded vs. Private Label'!F18</f>
        <v>-2.8288432756837067E-2</v>
      </c>
      <c r="G108" s="138">
        <f>'Branded vs. Private Label'!G18</f>
        <v>72.490791543703338</v>
      </c>
      <c r="H108" s="139">
        <f>'Branded vs. Private Label'!H18</f>
        <v>-0.76819448241063526</v>
      </c>
      <c r="I108" s="208">
        <f>'Branded vs. Private Label'!I18</f>
        <v>4.1306677089210613</v>
      </c>
      <c r="J108" s="154">
        <f>'Branded vs. Private Label'!J18</f>
        <v>4.7471617909375041E-2</v>
      </c>
      <c r="K108" s="137">
        <f>'Branded vs. Private Label'!K18</f>
        <v>1.1626093102379779E-2</v>
      </c>
      <c r="L108" s="140">
        <f>'Branded vs. Private Label'!L18</f>
        <v>5348425250.9581366</v>
      </c>
      <c r="M108" s="141">
        <f>'Branded vs. Private Label'!M18</f>
        <v>-92447078.36692524</v>
      </c>
      <c r="N108" s="137">
        <f>'Branded vs. Private Label'!N18</f>
        <v>-1.699122360740879E-2</v>
      </c>
      <c r="O108" s="135">
        <f>'Branded vs. Private Label'!O18</f>
        <v>1723044213.9923906</v>
      </c>
      <c r="P108" s="136">
        <f>'Branded vs. Private Label'!P18</f>
        <v>-48044700.525268793</v>
      </c>
      <c r="Q108" s="137">
        <f>'Branded vs. Private Label'!Q18</f>
        <v>-2.7127209781194608E-2</v>
      </c>
    </row>
    <row r="109" spans="2:17" ht="15" thickBot="1">
      <c r="B109" s="324" t="s">
        <v>100</v>
      </c>
      <c r="C109" s="142" t="s">
        <v>99</v>
      </c>
      <c r="D109" s="114">
        <f>'Single Serve'!E24</f>
        <v>17865322.46071361</v>
      </c>
      <c r="E109" s="115">
        <f>'Single Serve'!F24</f>
        <v>-220134.87835815176</v>
      </c>
      <c r="F109" s="116">
        <f>'Single Serve'!G24</f>
        <v>-1.2171927656071661E-2</v>
      </c>
      <c r="G109" s="117">
        <f>'Single Serve'!H24</f>
        <v>1.0002027181394759</v>
      </c>
      <c r="H109" s="118">
        <f>'Single Serve'!I24</f>
        <v>5.8920466276809469E-3</v>
      </c>
      <c r="I109" s="158">
        <f>'Single Serve'!J24</f>
        <v>15.671997019771378</v>
      </c>
      <c r="J109" s="159">
        <f>'Single Serve'!K24</f>
        <v>0.17935577200993613</v>
      </c>
      <c r="K109" s="116">
        <f>'Single Serve'!L24</f>
        <v>1.1576836327753446E-2</v>
      </c>
      <c r="L109" s="119">
        <f>'Single Serve'!M24</f>
        <v>279985280.36155838</v>
      </c>
      <c r="M109" s="120">
        <f>'Single Serve'!N24</f>
        <v>-206221.99437469244</v>
      </c>
      <c r="N109" s="116">
        <f>'Single Serve'!O24</f>
        <v>-7.3600374258575606E-4</v>
      </c>
      <c r="O109" s="114">
        <f>'Single Serve'!P24</f>
        <v>137389344.34615856</v>
      </c>
      <c r="P109" s="115">
        <f>'Single Serve'!Q24</f>
        <v>-2102643.3217025995</v>
      </c>
      <c r="Q109" s="116">
        <f>'Single Serve'!R24</f>
        <v>-1.507357775063841E-2</v>
      </c>
    </row>
    <row r="110" spans="2:17">
      <c r="B110" s="321"/>
      <c r="C110" s="99" t="s">
        <v>98</v>
      </c>
      <c r="D110" s="143">
        <f>'Single Serve'!E25</f>
        <v>11025600.586384641</v>
      </c>
      <c r="E110" s="144">
        <f>'Single Serve'!F25</f>
        <v>267806.67706518993</v>
      </c>
      <c r="F110" s="145">
        <f>'Single Serve'!G25</f>
        <v>2.4894200365112928E-2</v>
      </c>
      <c r="G110" s="146">
        <f>'Single Serve'!H25</f>
        <v>0.61727604972553207</v>
      </c>
      <c r="H110" s="147">
        <f>'Single Serve'!I25</f>
        <v>2.5829060831751405E-2</v>
      </c>
      <c r="I110" s="160">
        <f>'Single Serve'!J25</f>
        <v>13.596755068696659</v>
      </c>
      <c r="J110" s="161">
        <f>'Single Serve'!K25</f>
        <v>0.26903502589287775</v>
      </c>
      <c r="K110" s="145">
        <f>'Single Serve'!L25</f>
        <v>2.0186125235886955E-2</v>
      </c>
      <c r="L110" s="148">
        <f>'Single Serve'!M25</f>
        <v>149912390.65835023</v>
      </c>
      <c r="M110" s="149">
        <f>'Single Serve'!N25</f>
        <v>6535525.156760931</v>
      </c>
      <c r="N110" s="145">
        <f>'Single Serve'!O25</f>
        <v>4.5582843047217311E-2</v>
      </c>
      <c r="O110" s="143">
        <f>'Single Serve'!P25</f>
        <v>92419779.187176883</v>
      </c>
      <c r="P110" s="144">
        <f>'Single Serve'!Q25</f>
        <v>1583259.356791839</v>
      </c>
      <c r="Q110" s="145">
        <f>'Single Serve'!R25</f>
        <v>1.7429766791464359E-2</v>
      </c>
    </row>
    <row r="111" spans="2:17" ht="15" thickBot="1">
      <c r="B111" s="321"/>
      <c r="C111" s="98" t="s">
        <v>97</v>
      </c>
      <c r="D111" s="135">
        <f>'Single Serve'!E26</f>
        <v>6721196.5299451677</v>
      </c>
      <c r="E111" s="136">
        <f>'Single Serve'!F26</f>
        <v>-488643.19066394493</v>
      </c>
      <c r="F111" s="137">
        <f>'Single Serve'!G26</f>
        <v>-6.7774487311718298E-2</v>
      </c>
      <c r="G111" s="138">
        <f>'Single Serve'!H26</f>
        <v>0.37629094314887868</v>
      </c>
      <c r="H111" s="139">
        <f>'Single Serve'!I26</f>
        <v>-2.0094972876798123E-2</v>
      </c>
      <c r="I111" s="153">
        <f>'Single Serve'!J26</f>
        <v>19.029768470282015</v>
      </c>
      <c r="J111" s="154">
        <f>'Single Serve'!K26</f>
        <v>0.3653088645911744</v>
      </c>
      <c r="K111" s="137">
        <f>'Single Serve'!L26</f>
        <v>1.9572431900454851E-2</v>
      </c>
      <c r="L111" s="140">
        <f>'Single Serve'!M26</f>
        <v>127902813.80811945</v>
      </c>
      <c r="M111" s="141">
        <f>'Single Serve'!N26</f>
        <v>-6664948.420694679</v>
      </c>
      <c r="N111" s="137">
        <f>'Single Serve'!O26</f>
        <v>-4.9528566948760309E-2</v>
      </c>
      <c r="O111" s="135">
        <f>'Single Serve'!P26</f>
        <v>44027745.707051329</v>
      </c>
      <c r="P111" s="136">
        <f>'Single Serve'!Q26</f>
        <v>-3731157.5054414049</v>
      </c>
      <c r="Q111" s="137">
        <f>'Single Serve'!R26</f>
        <v>-7.8124857449938509E-2</v>
      </c>
    </row>
    <row r="112" spans="2:17">
      <c r="B112" s="321"/>
      <c r="C112" s="82" t="s">
        <v>96</v>
      </c>
      <c r="D112" s="121">
        <f>Size!D51</f>
        <v>18451018.993960664</v>
      </c>
      <c r="E112" s="122">
        <f>Size!E51</f>
        <v>-93165.078326523304</v>
      </c>
      <c r="F112" s="123">
        <f>Size!F51</f>
        <v>-5.0239513350037943E-3</v>
      </c>
      <c r="G112" s="124">
        <f>Size!G51</f>
        <v>1.0329933529487161</v>
      </c>
      <c r="H112" s="125">
        <f>Size!H51</f>
        <v>1.3462590089910798E-2</v>
      </c>
      <c r="I112" s="151">
        <f>Size!I51</f>
        <v>15.832849801998025</v>
      </c>
      <c r="J112" s="152">
        <f>Size!J51</f>
        <v>0.24924376143514415</v>
      </c>
      <c r="K112" s="123">
        <f>Size!K51</f>
        <v>1.5993972177324206E-2</v>
      </c>
      <c r="L112" s="126">
        <f>Size!L51</f>
        <v>292132212.42519188</v>
      </c>
      <c r="M112" s="127">
        <f>Size!M51</f>
        <v>3146953.4989873171</v>
      </c>
      <c r="N112" s="123">
        <f>Size!N51</f>
        <v>1.0889667904448112E-2</v>
      </c>
      <c r="O112" s="121">
        <f>Size!O51</f>
        <v>139677931.01027146</v>
      </c>
      <c r="P112" s="122">
        <f>Size!P51</f>
        <v>-1570209.4123057425</v>
      </c>
      <c r="Q112" s="123">
        <f>Size!Q51</f>
        <v>-1.1116673165452584E-2</v>
      </c>
    </row>
    <row r="113" spans="2:17">
      <c r="B113" s="321"/>
      <c r="C113" s="83" t="s">
        <v>95</v>
      </c>
      <c r="D113" s="105">
        <f>Size!D52</f>
        <v>48551503.515870258</v>
      </c>
      <c r="E113" s="106">
        <f>Size!E52</f>
        <v>-1608873.4599676728</v>
      </c>
      <c r="F113" s="107">
        <f>Size!F52</f>
        <v>-3.2074588688650832E-2</v>
      </c>
      <c r="G113" s="108">
        <f>Size!G52</f>
        <v>2.7181902757769776</v>
      </c>
      <c r="H113" s="109">
        <f>Size!H52</f>
        <v>-3.9550221411358333E-2</v>
      </c>
      <c r="I113" s="155">
        <f>Size!I52</f>
        <v>9.9708753852931249</v>
      </c>
      <c r="J113" s="156">
        <f>Size!J52</f>
        <v>0.10232120724270466</v>
      </c>
      <c r="K113" s="107">
        <f>Size!K52</f>
        <v>1.0368409130314843E-2</v>
      </c>
      <c r="L113" s="110">
        <f>Size!L52</f>
        <v>484100991.32536334</v>
      </c>
      <c r="M113" s="111">
        <f>Size!M52</f>
        <v>-10909406.452126145</v>
      </c>
      <c r="N113" s="107">
        <f>Size!N52</f>
        <v>-2.2038742016546483E-2</v>
      </c>
      <c r="O113" s="105">
        <f>Size!O52</f>
        <v>193559874.30557889</v>
      </c>
      <c r="P113" s="106">
        <f>Size!P52</f>
        <v>-6834201.07896626</v>
      </c>
      <c r="Q113" s="107">
        <f>Size!Q52</f>
        <v>-3.4103808038495179E-2</v>
      </c>
    </row>
    <row r="114" spans="2:17">
      <c r="B114" s="321"/>
      <c r="C114" s="83" t="s">
        <v>231</v>
      </c>
      <c r="D114" s="105">
        <f>Size!D53</f>
        <v>75776339.979424924</v>
      </c>
      <c r="E114" s="106">
        <f>Size!E53</f>
        <v>12267756.443056196</v>
      </c>
      <c r="F114" s="107">
        <f>Size!F53</f>
        <v>0.19316690374665593</v>
      </c>
      <c r="G114" s="108">
        <f>Size!G53</f>
        <v>4.242392007463069</v>
      </c>
      <c r="H114" s="109">
        <f>Size!H53</f>
        <v>0.75078761179281983</v>
      </c>
      <c r="I114" s="155">
        <f>Size!I53</f>
        <v>12.125619430794574</v>
      </c>
      <c r="J114" s="156">
        <f>Size!J53</f>
        <v>0.43584060988905726</v>
      </c>
      <c r="K114" s="107">
        <f>Size!K53</f>
        <v>3.7283905586786466E-2</v>
      </c>
      <c r="L114" s="110">
        <f>Size!L53</f>
        <v>918835060.44901049</v>
      </c>
      <c r="M114" s="111">
        <f>Size!M53</f>
        <v>176433765.67985857</v>
      </c>
      <c r="N114" s="107">
        <f>Size!N53</f>
        <v>0.23765282593522452</v>
      </c>
      <c r="O114" s="105">
        <f>Size!O53</f>
        <v>181101686.26528931</v>
      </c>
      <c r="P114" s="106">
        <f>Size!P53</f>
        <v>29591391.25907886</v>
      </c>
      <c r="Q114" s="107">
        <f>Size!Q53</f>
        <v>0.19530944255547719</v>
      </c>
    </row>
    <row r="115" spans="2:17">
      <c r="B115" s="321"/>
      <c r="C115" s="83" t="s">
        <v>117</v>
      </c>
      <c r="D115" s="105">
        <f>Size!D54</f>
        <v>499643031.64597243</v>
      </c>
      <c r="E115" s="106">
        <f>Size!E54</f>
        <v>-7719571.6893153787</v>
      </c>
      <c r="F115" s="107">
        <f>Size!F54</f>
        <v>-1.5215097917285682E-2</v>
      </c>
      <c r="G115" s="108">
        <f>Size!G54</f>
        <v>27.972868637031485</v>
      </c>
      <c r="H115" s="109">
        <f>Size!H54</f>
        <v>7.8851838660884965E-2</v>
      </c>
      <c r="I115" s="155">
        <f>Size!I54</f>
        <v>6.5231616212240349</v>
      </c>
      <c r="J115" s="156">
        <f>Size!J54</f>
        <v>0.10605287553885745</v>
      </c>
      <c r="K115" s="107">
        <f>Size!K54</f>
        <v>1.6526582257183457E-2</v>
      </c>
      <c r="L115" s="110">
        <f>Size!L54</f>
        <v>3259252248.3450332</v>
      </c>
      <c r="M115" s="111">
        <f>Size!M54</f>
        <v>3451249.2485580444</v>
      </c>
      <c r="N115" s="107">
        <f>Size!N54</f>
        <v>1.0600307726165723E-3</v>
      </c>
      <c r="O115" s="105">
        <f>Size!O54</f>
        <v>998348771.02123749</v>
      </c>
      <c r="P115" s="106">
        <f>Size!P54</f>
        <v>-15473564.399535775</v>
      </c>
      <c r="Q115" s="107">
        <f>Size!Q54</f>
        <v>-1.5262599628083436E-2</v>
      </c>
    </row>
    <row r="116" spans="2:17">
      <c r="B116" s="321"/>
      <c r="C116" s="83" t="s">
        <v>94</v>
      </c>
      <c r="D116" s="105">
        <f>Size!D55</f>
        <v>43416591.12229427</v>
      </c>
      <c r="E116" s="106">
        <f>Size!E55</f>
        <v>2854325.6183520183</v>
      </c>
      <c r="F116" s="107">
        <f>Size!F55</f>
        <v>7.0368989081110528E-2</v>
      </c>
      <c r="G116" s="108">
        <f>Size!G55</f>
        <v>2.4307085723396678</v>
      </c>
      <c r="H116" s="109">
        <f>Size!H55</f>
        <v>0.20065750450559516</v>
      </c>
      <c r="I116" s="155">
        <f>Size!I55</f>
        <v>8.9817561277200042</v>
      </c>
      <c r="J116" s="156">
        <f>Size!J55</f>
        <v>4.0234587207674366E-2</v>
      </c>
      <c r="K116" s="107">
        <f>Size!K55</f>
        <v>4.4997472773933523E-3</v>
      </c>
      <c r="L116" s="110">
        <f>Size!L55</f>
        <v>389957233.35738051</v>
      </c>
      <c r="M116" s="111">
        <f>Size!M55</f>
        <v>27268862.621900678</v>
      </c>
      <c r="N116" s="107">
        <f>Size!N55</f>
        <v>7.518537902553464E-2</v>
      </c>
      <c r="O116" s="105">
        <f>Size!O55</f>
        <v>57888788.163058989</v>
      </c>
      <c r="P116" s="106">
        <f>Size!P55</f>
        <v>3805767.4911359772</v>
      </c>
      <c r="Q116" s="107">
        <f>Size!Q55</f>
        <v>7.036898908110964E-2</v>
      </c>
    </row>
    <row r="117" spans="2:17">
      <c r="B117" s="321"/>
      <c r="C117" s="83" t="s">
        <v>118</v>
      </c>
      <c r="D117" s="105">
        <f>Size!D56</f>
        <v>1098910986.1417603</v>
      </c>
      <c r="E117" s="106">
        <f>Size!E56</f>
        <v>-38427480.68306303</v>
      </c>
      <c r="F117" s="107">
        <f>Size!F56</f>
        <v>-3.3787198625527329E-2</v>
      </c>
      <c r="G117" s="108">
        <f>Size!G56</f>
        <v>61.523309067012342</v>
      </c>
      <c r="H117" s="109">
        <f>Size!H56</f>
        <v>-1.005813281564528</v>
      </c>
      <c r="I117" s="155">
        <f>Size!I56</f>
        <v>3.7629356362770454</v>
      </c>
      <c r="J117" s="156">
        <f>Size!J56</f>
        <v>2.7549246132757776E-2</v>
      </c>
      <c r="K117" s="107">
        <f>Size!K56</f>
        <v>7.3752065396623196E-3</v>
      </c>
      <c r="L117" s="110">
        <f>Size!L56</f>
        <v>4135131310.8491802</v>
      </c>
      <c r="M117" s="111">
        <f>Size!M56</f>
        <v>-113267319.11583519</v>
      </c>
      <c r="N117" s="107">
        <f>Size!N56</f>
        <v>-2.6661179654124859E-2</v>
      </c>
      <c r="O117" s="105">
        <f>Size!O56</f>
        <v>1098954653.0787654</v>
      </c>
      <c r="P117" s="106">
        <f>Size!P56</f>
        <v>-38383813.746057987</v>
      </c>
      <c r="Q117" s="107">
        <f>Size!Q56</f>
        <v>-3.3748804657259511E-2</v>
      </c>
    </row>
    <row r="118" spans="2:17" ht="15" thickBot="1">
      <c r="B118" s="321"/>
      <c r="C118" s="84" t="s">
        <v>93</v>
      </c>
      <c r="D118" s="105">
        <f>Size!D57</f>
        <v>0</v>
      </c>
      <c r="E118" s="106">
        <f>Size!E57</f>
        <v>-1283.8787364959717</v>
      </c>
      <c r="F118" s="107">
        <f>Size!F57</f>
        <v>-1</v>
      </c>
      <c r="G118" s="108">
        <f>Size!G57</f>
        <v>0</v>
      </c>
      <c r="H118" s="109">
        <f>Size!H57</f>
        <v>-7.0585681340063093E-5</v>
      </c>
      <c r="I118" s="155">
        <f>Size!I57</f>
        <v>0</v>
      </c>
      <c r="J118" s="156">
        <f>Size!J57</f>
        <v>-0.70742739108677311</v>
      </c>
      <c r="K118" s="107">
        <f>Size!K57</f>
        <v>-1</v>
      </c>
      <c r="L118" s="110">
        <f>Size!L57</f>
        <v>0</v>
      </c>
      <c r="M118" s="111">
        <f>Size!M57</f>
        <v>-908.25098503112793</v>
      </c>
      <c r="N118" s="107">
        <f>Size!N57</f>
        <v>-1</v>
      </c>
      <c r="O118" s="105">
        <f>Size!O57</f>
        <v>0</v>
      </c>
      <c r="P118" s="106">
        <f>Size!P57</f>
        <v>-256.77574729919434</v>
      </c>
      <c r="Q118" s="107">
        <f>Size!Q57</f>
        <v>-1</v>
      </c>
    </row>
    <row r="119" spans="2:17">
      <c r="B119" s="321"/>
      <c r="C119" s="101" t="s">
        <v>119</v>
      </c>
      <c r="D119" s="143">
        <f>'White Milk Size'!D17</f>
        <v>449141358.85132104</v>
      </c>
      <c r="E119" s="144">
        <f>'White Milk Size'!E17</f>
        <v>-5706736.0586067438</v>
      </c>
      <c r="F119" s="145">
        <f>'White Milk Size'!F17</f>
        <v>-1.2546465781585458E-2</v>
      </c>
      <c r="G119" s="146">
        <f>'White Milk Size'!G17</f>
        <v>25.145496754386876</v>
      </c>
      <c r="H119" s="147">
        <f>'White Milk Size'!H17</f>
        <v>0.13864698516985285</v>
      </c>
      <c r="I119" s="160">
        <f>'White Milk Size'!I17</f>
        <v>6.4807132035334698</v>
      </c>
      <c r="J119" s="161">
        <f>'White Milk Size'!J17</f>
        <v>0.1034268271285832</v>
      </c>
      <c r="K119" s="145">
        <f>'White Milk Size'!K17</f>
        <v>1.6217999478782816E-2</v>
      </c>
      <c r="L119" s="148">
        <f>'White Milk Size'!L17</f>
        <v>2910756334.5607204</v>
      </c>
      <c r="M119" s="149">
        <f>'White Milk Size'!M17</f>
        <v>10059775.557920933</v>
      </c>
      <c r="N119" s="145">
        <f>'White Milk Size'!N17</f>
        <v>3.4680551216909358E-3</v>
      </c>
      <c r="O119" s="143">
        <f>'White Milk Size'!O17</f>
        <v>897526000.45377946</v>
      </c>
      <c r="P119" s="144">
        <f>'White Milk Size'!P17</f>
        <v>-11435203.368611336</v>
      </c>
      <c r="Q119" s="145">
        <f>'White Milk Size'!Q17</f>
        <v>-1.258051864097574E-2</v>
      </c>
    </row>
    <row r="120" spans="2:17" ht="15" thickBot="1">
      <c r="B120" s="323"/>
      <c r="C120" s="100" t="s">
        <v>116</v>
      </c>
      <c r="D120" s="135">
        <f>'White Milk Size'!D18</f>
        <v>1074023176.8454103</v>
      </c>
      <c r="E120" s="136">
        <f>'White Milk Size'!E18</f>
        <v>-38156152.870835304</v>
      </c>
      <c r="F120" s="137">
        <f>'White Milk Size'!F18</f>
        <v>-3.4307554412623564E-2</v>
      </c>
      <c r="G120" s="138">
        <f>'White Milk Size'!G18</f>
        <v>60.129947454789189</v>
      </c>
      <c r="H120" s="139">
        <f>'White Milk Size'!H18</f>
        <v>-1.0159641712674059</v>
      </c>
      <c r="I120" s="153">
        <f>'White Milk Size'!I18</f>
        <v>3.7416177494871676</v>
      </c>
      <c r="J120" s="154">
        <f>'White Milk Size'!J18</f>
        <v>2.6686699122007607E-2</v>
      </c>
      <c r="K120" s="137">
        <f>'White Milk Size'!K18</f>
        <v>7.183632417453463E-3</v>
      </c>
      <c r="L120" s="140">
        <f>'White Milk Size'!L18</f>
        <v>4018584181.8453827</v>
      </c>
      <c r="M120" s="141">
        <f>'White Milk Size'!M18</f>
        <v>-113085343.69180918</v>
      </c>
      <c r="N120" s="137">
        <f>'White Milk Size'!N18</f>
        <v>-2.7370374855212078E-2</v>
      </c>
      <c r="O120" s="135">
        <f>'White Milk Size'!O18</f>
        <v>1074066843.7824159</v>
      </c>
      <c r="P120" s="136">
        <f>'White Milk Size'!P18</f>
        <v>-38112485.933829784</v>
      </c>
      <c r="Q120" s="137">
        <f>'White Milk Size'!Q18</f>
        <v>-3.4268291916154887E-2</v>
      </c>
    </row>
    <row r="121" spans="2:17">
      <c r="B121" s="324" t="s">
        <v>65</v>
      </c>
      <c r="C121" s="82" t="s">
        <v>90</v>
      </c>
      <c r="D121" s="121">
        <f>Organic!D17</f>
        <v>134575778.93387005</v>
      </c>
      <c r="E121" s="122">
        <f>Organic!E17</f>
        <v>-1998242.9099024534</v>
      </c>
      <c r="F121" s="123">
        <f>Organic!F17</f>
        <v>-1.4631207918796229E-2</v>
      </c>
      <c r="G121" s="124">
        <f>Organic!G17</f>
        <v>7.534320199447297</v>
      </c>
      <c r="H121" s="125">
        <f>Organic!H17</f>
        <v>2.569020880986983E-2</v>
      </c>
      <c r="I121" s="204">
        <f>Organic!I17</f>
        <v>10.042020767616224</v>
      </c>
      <c r="J121" s="152">
        <f>Organic!J17</f>
        <v>0.24483457979999201</v>
      </c>
      <c r="K121" s="123">
        <f>Organic!K17</f>
        <v>2.4990295693723571E-2</v>
      </c>
      <c r="L121" s="126">
        <f>Organic!L17</f>
        <v>1351412766.8720529</v>
      </c>
      <c r="M121" s="127">
        <f>Organic!M17</f>
        <v>13371646.449732542</v>
      </c>
      <c r="N121" s="123">
        <f>Organic!N17</f>
        <v>9.9934495626801852E-3</v>
      </c>
      <c r="O121" s="121">
        <f>Organic!O17</f>
        <v>240025123.13601181</v>
      </c>
      <c r="P121" s="122">
        <f>Organic!P17</f>
        <v>-826721.5449770391</v>
      </c>
      <c r="Q121" s="123">
        <f>Organic!Q17</f>
        <v>-3.4324899859996577E-3</v>
      </c>
    </row>
    <row r="122" spans="2:17" ht="15" thickBot="1">
      <c r="B122" s="323"/>
      <c r="C122" s="84" t="s">
        <v>92</v>
      </c>
      <c r="D122" s="128">
        <f>Organic!D18</f>
        <v>1650575408.6099443</v>
      </c>
      <c r="E122" s="129">
        <f>Organic!E18</f>
        <v>-30666557.100910425</v>
      </c>
      <c r="F122" s="130">
        <f>Organic!F18</f>
        <v>-1.8240418527706768E-2</v>
      </c>
      <c r="G122" s="131">
        <f>Organic!G18</f>
        <v>92.408632075701078</v>
      </c>
      <c r="H122" s="132">
        <f>Organic!H18</f>
        <v>-2.346939448320029E-2</v>
      </c>
      <c r="I122" s="205">
        <f>Organic!I18</f>
        <v>4.9261204997493593</v>
      </c>
      <c r="J122" s="157">
        <f>Organic!J18</f>
        <v>0.13365361050079727</v>
      </c>
      <c r="K122" s="130">
        <f>Organic!K18</f>
        <v>2.788826998484565E-2</v>
      </c>
      <c r="L122" s="133">
        <f>Organic!L18</f>
        <v>8130933356.7356224</v>
      </c>
      <c r="M122" s="134">
        <f>Organic!M18</f>
        <v>73636903.251185417</v>
      </c>
      <c r="N122" s="130">
        <f>Organic!N18</f>
        <v>9.1391577406017624E-3</v>
      </c>
      <c r="O122" s="128">
        <f>Organic!O18</f>
        <v>2430176941.6781368</v>
      </c>
      <c r="P122" s="129">
        <f>Organic!P18</f>
        <v>-27848124.181263924</v>
      </c>
      <c r="Q122" s="130">
        <f>Organic!Q18</f>
        <v>-1.1329471195415726E-2</v>
      </c>
    </row>
    <row r="123" spans="2:17">
      <c r="B123" s="324" t="s">
        <v>126</v>
      </c>
      <c r="C123" s="82" t="s">
        <v>89</v>
      </c>
      <c r="D123" s="121">
        <f>'Form Data'!D17</f>
        <v>164230030.68617356</v>
      </c>
      <c r="E123" s="122">
        <f>'Form Data'!E17</f>
        <v>13502588.940750748</v>
      </c>
      <c r="F123" s="123">
        <f>'Form Data'!F17</f>
        <v>8.9582817729743539E-2</v>
      </c>
      <c r="G123" s="124">
        <f>'Form Data'!G17</f>
        <v>9.194534464947969</v>
      </c>
      <c r="H123" s="125">
        <f>'Form Data'!H17</f>
        <v>0.90777118286231939</v>
      </c>
      <c r="I123" s="204">
        <f>'Form Data'!I17</f>
        <v>10.134596565133311</v>
      </c>
      <c r="J123" s="152">
        <f>'Form Data'!J17</f>
        <v>0.31931984498350552</v>
      </c>
      <c r="K123" s="123">
        <f>'Form Data'!K17</f>
        <v>3.2532943704783483E-2</v>
      </c>
      <c r="L123" s="126">
        <f>'Form Data'!L17</f>
        <v>1664405104.8838329</v>
      </c>
      <c r="M123" s="127">
        <f>'Form Data'!M17</f>
        <v>184973554.83224845</v>
      </c>
      <c r="N123" s="123">
        <f>'Form Data'!N17</f>
        <v>0.12503015420064473</v>
      </c>
      <c r="O123" s="121">
        <f>'Form Data'!O17</f>
        <v>331300931.30615509</v>
      </c>
      <c r="P123" s="122">
        <f>'Form Data'!P17</f>
        <v>29742318.371379197</v>
      </c>
      <c r="Q123" s="123">
        <f>'Form Data'!Q17</f>
        <v>9.8628648281427672E-2</v>
      </c>
    </row>
    <row r="124" spans="2:17" ht="15" thickBot="1">
      <c r="B124" s="323"/>
      <c r="C124" s="84" t="s">
        <v>91</v>
      </c>
      <c r="D124" s="128">
        <f>'Form Data'!D18</f>
        <v>1621940126.2941711</v>
      </c>
      <c r="E124" s="129">
        <f>'Form Data'!E18</f>
        <v>-46226451.42957449</v>
      </c>
      <c r="F124" s="130">
        <f>'Form Data'!F18</f>
        <v>-2.7710932497311883E-2</v>
      </c>
      <c r="G124" s="131">
        <f>'Form Data'!G18</f>
        <v>90.805465535051709</v>
      </c>
      <c r="H124" s="132">
        <f>'Form Data'!H18</f>
        <v>-0.90777118286267466</v>
      </c>
      <c r="I124" s="205">
        <f>'Form Data'!I18</f>
        <v>4.825996759741261</v>
      </c>
      <c r="J124" s="157">
        <f>'Form Data'!J18</f>
        <v>7.4771142166949467E-2</v>
      </c>
      <c r="K124" s="130">
        <f>'Form Data'!K18</f>
        <v>1.5737232492260195E-2</v>
      </c>
      <c r="L124" s="133">
        <f>'Form Data'!L18</f>
        <v>7827477793.9900017</v>
      </c>
      <c r="M124" s="134">
        <f>'Form Data'!M18</f>
        <v>-98357984.472327232</v>
      </c>
      <c r="N124" s="130">
        <f>'Form Data'!N18</f>
        <v>-1.2409793392339176E-2</v>
      </c>
      <c r="O124" s="128">
        <f>'Form Data'!O18</f>
        <v>2343302061.3887739</v>
      </c>
      <c r="P124" s="129">
        <f>'Form Data'!P18</f>
        <v>-58623920.719248295</v>
      </c>
      <c r="Q124" s="130">
        <f>'Form Data'!Q18</f>
        <v>-2.4407047159628832E-2</v>
      </c>
    </row>
    <row r="125" spans="2:17" ht="15" thickBot="1">
      <c r="B125" s="235" t="s">
        <v>221</v>
      </c>
      <c r="C125" s="142" t="s">
        <v>127</v>
      </c>
      <c r="D125" s="252">
        <f>'Glass Bottle'!D10</f>
        <v>4386094.0179946721</v>
      </c>
      <c r="E125" s="253">
        <f>'Glass Bottle'!E10</f>
        <v>65946.298079975881</v>
      </c>
      <c r="F125" s="254">
        <f>'Glass Bottle'!F10</f>
        <v>1.5264824805869839E-2</v>
      </c>
      <c r="G125" s="117">
        <f>'Glass Bottle'!G10</f>
        <v>0.2455585768720758</v>
      </c>
      <c r="H125" s="118">
        <f>'Glass Bottle'!H10</f>
        <v>8.0434894798206424E-3</v>
      </c>
      <c r="I125" s="158">
        <f>'Glass Bottle'!I10</f>
        <v>13.814139711377969</v>
      </c>
      <c r="J125" s="159">
        <f>'Glass Bottle'!J10</f>
        <v>0.19764009313709963</v>
      </c>
      <c r="K125" s="116">
        <f>'Glass Bottle'!K10</f>
        <v>1.4514750389471458E-2</v>
      </c>
      <c r="L125" s="119">
        <f>'Glass Bottle'!L10</f>
        <v>60590115.551817559</v>
      </c>
      <c r="M125" s="120">
        <f>'Glass Bottle'!M10</f>
        <v>1764825.7728549391</v>
      </c>
      <c r="N125" s="116">
        <f>'Glass Bottle'!N10</f>
        <v>3.0001140317137621E-2</v>
      </c>
      <c r="O125" s="114">
        <f>'Glass Bottle'!O10</f>
        <v>11464907.310612775</v>
      </c>
      <c r="P125" s="115">
        <f>'Glass Bottle'!P10</f>
        <v>62217.51454500854</v>
      </c>
      <c r="Q125" s="116">
        <f>'Glass Bottle'!Q10</f>
        <v>5.4563892956611282E-3</v>
      </c>
    </row>
    <row r="126" spans="2:17">
      <c r="B126" s="321" t="s">
        <v>222</v>
      </c>
      <c r="C126" s="236" t="s">
        <v>223</v>
      </c>
      <c r="D126" s="241">
        <f>Enhanced!D51</f>
        <v>9169805.3423108123</v>
      </c>
      <c r="E126" s="122">
        <f>Enhanced!E51</f>
        <v>641947.71289649792</v>
      </c>
      <c r="F126" s="123">
        <f>Enhanced!F51</f>
        <v>7.5276551367636557E-2</v>
      </c>
      <c r="G126" s="124">
        <f>Enhanced!G51</f>
        <v>0.51337803996305875</v>
      </c>
      <c r="H126" s="125">
        <f>Enhanced!H51</f>
        <v>4.4529523329686405E-2</v>
      </c>
      <c r="I126" s="204">
        <f>Enhanced!I51</f>
        <v>12.69840580634393</v>
      </c>
      <c r="J126" s="152">
        <f>Enhanced!J51</f>
        <v>0.32578069549436783</v>
      </c>
      <c r="K126" s="123">
        <f>Enhanced!K51</f>
        <v>2.6330765910678938E-2</v>
      </c>
      <c r="L126" s="126">
        <f>Enhanced!L51</f>
        <v>116441909.40184321</v>
      </c>
      <c r="M126" s="127">
        <f>Enhanced!M51</f>
        <v>10929923.954401642</v>
      </c>
      <c r="N126" s="123">
        <f>Enhanced!N51</f>
        <v>0.10358940653093993</v>
      </c>
      <c r="O126" s="121">
        <f>Enhanced!O51</f>
        <v>23593320.263071507</v>
      </c>
      <c r="P126" s="122">
        <f>Enhanced!P51</f>
        <v>1909400.2923742905</v>
      </c>
      <c r="Q126" s="123">
        <f>Enhanced!Q51</f>
        <v>8.8056047751263508E-2</v>
      </c>
    </row>
    <row r="127" spans="2:17">
      <c r="B127" s="321"/>
      <c r="C127" s="236" t="s">
        <v>224</v>
      </c>
      <c r="D127" s="242">
        <f>Enhanced!D52</f>
        <v>1696700010.5423393</v>
      </c>
      <c r="E127" s="106">
        <f>Enhanced!E52</f>
        <v>-44904157.248616934</v>
      </c>
      <c r="F127" s="107">
        <f>Enhanced!F52</f>
        <v>-2.5783216461621808E-2</v>
      </c>
      <c r="G127" s="108">
        <f>Enhanced!G52</f>
        <v>94.990950549231741</v>
      </c>
      <c r="H127" s="109">
        <f>Enhanced!H52</f>
        <v>-0.75977209590797656</v>
      </c>
      <c r="I127" s="155">
        <f>Enhanced!I52</f>
        <v>4.9577711024230311</v>
      </c>
      <c r="J127" s="156">
        <f>Enhanced!J52</f>
        <v>7.4012093867842133E-2</v>
      </c>
      <c r="K127" s="107">
        <f>Enhanced!K52</f>
        <v>1.5154739154448546E-2</v>
      </c>
      <c r="L127" s="110">
        <f>Enhanced!L52</f>
        <v>8411850281.7476616</v>
      </c>
      <c r="M127" s="111">
        <f>Enhanced!M52</f>
        <v>-93724762.038683891</v>
      </c>
      <c r="N127" s="107">
        <f>Enhanced!N52</f>
        <v>-1.1019215227211885E-2</v>
      </c>
      <c r="O127" s="105">
        <f>Enhanced!O52</f>
        <v>2456984150.3048205</v>
      </c>
      <c r="P127" s="106">
        <f>Enhanced!P52</f>
        <v>-58360422.552753925</v>
      </c>
      <c r="Q127" s="107">
        <f>Enhanced!Q52</f>
        <v>-2.3201760578851097E-2</v>
      </c>
    </row>
    <row r="128" spans="2:17">
      <c r="B128" s="321"/>
      <c r="C128" s="237" t="s">
        <v>128</v>
      </c>
      <c r="D128" s="242">
        <f>'Enhanced - Aggs'!D44</f>
        <v>557.56225702166557</v>
      </c>
      <c r="E128" s="106">
        <f>'Enhanced - Aggs'!E44</f>
        <v>45.101778090000153</v>
      </c>
      <c r="F128" s="107">
        <f>'Enhanced - Aggs'!F44</f>
        <v>8.8010256291420855E-2</v>
      </c>
      <c r="G128" s="108">
        <f>'Enhanced - Aggs'!G44</f>
        <v>3.1215517449035468E-5</v>
      </c>
      <c r="H128" s="109">
        <f>'Enhanced - Aggs'!H44</f>
        <v>3.0412272789449862E-6</v>
      </c>
      <c r="I128" s="155">
        <f>'Enhanced - Aggs'!I44</f>
        <v>8.7153460461561423</v>
      </c>
      <c r="J128" s="156">
        <f>'Enhanced - Aggs'!J44</f>
        <v>-7.1871838283978917E-3</v>
      </c>
      <c r="K128" s="107">
        <f>'Enhanced - Aggs'!K44</f>
        <v>-8.2397895644481598E-4</v>
      </c>
      <c r="L128" s="110">
        <f>'Enhanced - Aggs'!L44</f>
        <v>4859.3480122196679</v>
      </c>
      <c r="M128" s="111">
        <f>'Enhanced - Aggs'!M44</f>
        <v>389.39445568442352</v>
      </c>
      <c r="N128" s="107">
        <f>'Enhanced - Aggs'!N44</f>
        <v>8.7113758735840513E-2</v>
      </c>
      <c r="O128" s="105">
        <f>'Enhanced - Aggs'!O44</f>
        <v>1112.9016635417938</v>
      </c>
      <c r="P128" s="106">
        <f>'Enhanced - Aggs'!P44</f>
        <v>88.535752654075623</v>
      </c>
      <c r="Q128" s="107">
        <f>'Enhanced - Aggs'!Q44</f>
        <v>8.6429811567382511E-2</v>
      </c>
    </row>
    <row r="129" spans="2:17" ht="15" customHeight="1">
      <c r="B129" s="321"/>
      <c r="C129" s="237" t="s">
        <v>129</v>
      </c>
      <c r="D129" s="242">
        <f>'Enhanced - Aggs'!D45</f>
        <v>5184101.494911233</v>
      </c>
      <c r="E129" s="106">
        <f>'Enhanced - Aggs'!E45</f>
        <v>855333.451508509</v>
      </c>
      <c r="F129" s="107">
        <f>'Enhanced - Aggs'!F45</f>
        <v>0.19759281230420359</v>
      </c>
      <c r="G129" s="108">
        <f>'Enhanced - Aggs'!G45</f>
        <v>0.29023559007812172</v>
      </c>
      <c r="H129" s="109">
        <f>'Enhanced - Aggs'!H45</f>
        <v>5.2246570538322129E-2</v>
      </c>
      <c r="I129" s="155">
        <f>'Enhanced - Aggs'!I45</f>
        <v>13.577982751338675</v>
      </c>
      <c r="J129" s="156">
        <f>'Enhanced - Aggs'!J45</f>
        <v>0.291463721636811</v>
      </c>
      <c r="K129" s="107">
        <f>'Enhanced - Aggs'!K45</f>
        <v>2.193680082685669E-2</v>
      </c>
      <c r="L129" s="110">
        <f>'Enhanced - Aggs'!L45</f>
        <v>70389640.679093763</v>
      </c>
      <c r="M129" s="111">
        <f>'Enhanced - Aggs'!M45</f>
        <v>12875381.695258163</v>
      </c>
      <c r="N129" s="107">
        <f>'Enhanced - Aggs'!N45</f>
        <v>0.22386416729939601</v>
      </c>
      <c r="O129" s="105">
        <f>'Enhanced - Aggs'!O45</f>
        <v>10489605.950020242</v>
      </c>
      <c r="P129" s="106">
        <f>'Enhanced - Aggs'!P45</f>
        <v>1739421.4688233621</v>
      </c>
      <c r="Q129" s="107">
        <f>'Enhanced - Aggs'!Q45</f>
        <v>0.19878683387318002</v>
      </c>
    </row>
    <row r="130" spans="2:17">
      <c r="B130" s="321"/>
      <c r="C130" s="237" t="s">
        <v>130</v>
      </c>
      <c r="D130" s="242">
        <f>'Enhanced - Aggs'!D46</f>
        <v>950826.59487468062</v>
      </c>
      <c r="E130" s="106">
        <f>'Enhanced - Aggs'!E46</f>
        <v>74686.308909247979</v>
      </c>
      <c r="F130" s="107">
        <f>'Enhanced - Aggs'!F46</f>
        <v>8.5244692095113483E-2</v>
      </c>
      <c r="G130" s="108">
        <f>'Enhanced - Aggs'!G46</f>
        <v>5.3232699648398649E-2</v>
      </c>
      <c r="H130" s="109">
        <f>'Enhanced - Aggs'!H46</f>
        <v>5.0638521736497688E-3</v>
      </c>
      <c r="I130" s="155">
        <f>'Enhanced - Aggs'!I46</f>
        <v>9.7272556556459708</v>
      </c>
      <c r="J130" s="156">
        <f>'Enhanced - Aggs'!J46</f>
        <v>0.35281683832247523</v>
      </c>
      <c r="K130" s="107">
        <f>'Enhanced - Aggs'!K46</f>
        <v>3.7636048962257591E-2</v>
      </c>
      <c r="L130" s="110">
        <f>'Enhanced - Aggs'!L46</f>
        <v>9248933.3725333381</v>
      </c>
      <c r="M130" s="111">
        <f>'Enhanced - Aggs'!M46</f>
        <v>1035609.8663580781</v>
      </c>
      <c r="N130" s="107">
        <f>'Enhanced - Aggs'!N46</f>
        <v>0.12608901446283538</v>
      </c>
      <c r="O130" s="105">
        <f>'Enhanced - Aggs'!O46</f>
        <v>1798012.6581884855</v>
      </c>
      <c r="P130" s="106">
        <f>'Enhanced - Aggs'!P46</f>
        <v>119926.85163959838</v>
      </c>
      <c r="Q130" s="107">
        <f>'Enhanced - Aggs'!Q46</f>
        <v>7.1466459683749539E-2</v>
      </c>
    </row>
    <row r="131" spans="2:17">
      <c r="B131" s="321"/>
      <c r="C131" s="238" t="s">
        <v>225</v>
      </c>
      <c r="D131" s="242">
        <f>Enhanced!D53</f>
        <v>15411896.890121272</v>
      </c>
      <c r="E131" s="106">
        <f>Enhanced!E53</f>
        <v>446409.58230213635</v>
      </c>
      <c r="F131" s="107">
        <f>Enhanced!F53</f>
        <v>2.9829271384226641E-2</v>
      </c>
      <c r="G131" s="108">
        <f>Enhanced!G53</f>
        <v>0.86284595170799394</v>
      </c>
      <c r="H131" s="109">
        <f>Enhanced!H53</f>
        <v>4.0066441322517132E-2</v>
      </c>
      <c r="I131" s="155">
        <f>Enhanced!I53</f>
        <v>12.415776088905812</v>
      </c>
      <c r="J131" s="156">
        <f>Enhanced!J53</f>
        <v>0.3143653405892195</v>
      </c>
      <c r="K131" s="107">
        <f>Enhanced!K53</f>
        <v>2.597757791445517E-2</v>
      </c>
      <c r="L131" s="110">
        <f>Enhanced!L53</f>
        <v>191350660.89304954</v>
      </c>
      <c r="M131" s="111">
        <f>Enhanced!M53</f>
        <v>10247151.932411522</v>
      </c>
      <c r="N131" s="107">
        <f>Enhanced!N53</f>
        <v>5.6581741520197112E-2</v>
      </c>
      <c r="O131" s="105">
        <f>Enhanced!O53</f>
        <v>31371817.19819469</v>
      </c>
      <c r="P131" s="106">
        <f>Enhanced!P53</f>
        <v>1045117.2241674885</v>
      </c>
      <c r="Q131" s="107">
        <f>Enhanced!Q53</f>
        <v>3.4461950197765066E-2</v>
      </c>
    </row>
    <row r="132" spans="2:17">
      <c r="B132" s="321"/>
      <c r="C132" s="238" t="s">
        <v>226</v>
      </c>
      <c r="D132" s="242">
        <f>Enhanced!D54</f>
        <v>316334.24146806169</v>
      </c>
      <c r="E132" s="106">
        <f>Enhanced!E54</f>
        <v>116732.43067039736</v>
      </c>
      <c r="F132" s="107">
        <f>Enhanced!F54</f>
        <v>0.58482651136230734</v>
      </c>
      <c r="G132" s="108">
        <f>Enhanced!G54</f>
        <v>1.7710196323224188E-2</v>
      </c>
      <c r="H132" s="109">
        <f>Enhanced!H54</f>
        <v>6.736395284727352E-3</v>
      </c>
      <c r="I132" s="155">
        <f>Enhanced!I54</f>
        <v>11.371569513750039</v>
      </c>
      <c r="J132" s="156">
        <f>Enhanced!J54</f>
        <v>2.1026994778972625</v>
      </c>
      <c r="K132" s="107">
        <f>Enhanced!K54</f>
        <v>0.22685607520267762</v>
      </c>
      <c r="L132" s="110">
        <f>Enhanced!L54</f>
        <v>3597216.8164334539</v>
      </c>
      <c r="M132" s="111">
        <f>Enhanced!M54</f>
        <v>1747133.5732290277</v>
      </c>
      <c r="N132" s="107">
        <f>Enhanced!N54</f>
        <v>0.94435403360711212</v>
      </c>
      <c r="O132" s="105">
        <f>Enhanced!O54</f>
        <v>672640.22586103028</v>
      </c>
      <c r="P132" s="106">
        <f>Enhanced!P54</f>
        <v>253914.68014030036</v>
      </c>
      <c r="Q132" s="107">
        <f>Enhanced!Q54</f>
        <v>0.60639882790826771</v>
      </c>
    </row>
    <row r="133" spans="2:17">
      <c r="B133" s="321"/>
      <c r="C133" s="238" t="s">
        <v>227</v>
      </c>
      <c r="D133" s="242">
        <f>Enhanced!D55</f>
        <v>62636669.80755651</v>
      </c>
      <c r="E133" s="106">
        <f>Enhanced!E55</f>
        <v>10944884.795238778</v>
      </c>
      <c r="F133" s="107">
        <f>Enhanced!F55</f>
        <v>0.2117335432047994</v>
      </c>
      <c r="G133" s="108">
        <f>Enhanced!G55</f>
        <v>3.5067582762354697</v>
      </c>
      <c r="H133" s="109">
        <f>Enhanced!H55</f>
        <v>0.66482331691311991</v>
      </c>
      <c r="I133" s="155">
        <f>Enhanced!I55</f>
        <v>11.991371747166022</v>
      </c>
      <c r="J133" s="156">
        <f>Enhanced!J55</f>
        <v>0.49997324626000506</v>
      </c>
      <c r="K133" s="107">
        <f>Enhanced!K55</f>
        <v>4.3508476903014515E-2</v>
      </c>
      <c r="L133" s="110">
        <f>Enhanced!L55</f>
        <v>751099592.66690016</v>
      </c>
      <c r="M133" s="111">
        <f>Enhanced!M55</f>
        <v>157088691.86719608</v>
      </c>
      <c r="N133" s="107">
        <f>Enhanced!N55</f>
        <v>0.26445422408193348</v>
      </c>
      <c r="O133" s="105">
        <f>Enhanced!O55</f>
        <v>155680651.5097433</v>
      </c>
      <c r="P133" s="106">
        <f>Enhanced!P55</f>
        <v>26317823.92197825</v>
      </c>
      <c r="Q133" s="107">
        <f>Enhanced!Q55</f>
        <v>0.20344193469428579</v>
      </c>
    </row>
    <row r="134" spans="2:17">
      <c r="B134" s="321"/>
      <c r="C134" s="238" t="s">
        <v>131</v>
      </c>
      <c r="D134" s="242">
        <f>'Enhanced - Aggs'!D48</f>
        <v>308546.60788303614</v>
      </c>
      <c r="E134" s="106">
        <f>'Enhanced - Aggs'!E48</f>
        <v>43959.247306346893</v>
      </c>
      <c r="F134" s="107">
        <f>'Enhanced - Aggs'!F48</f>
        <v>0.16614265779942855</v>
      </c>
      <c r="G134" s="108">
        <f>'Enhanced - Aggs'!G48</f>
        <v>1.7274200147014911E-2</v>
      </c>
      <c r="H134" s="109">
        <f>'Enhanced - Aggs'!H48</f>
        <v>2.7275933769345239E-3</v>
      </c>
      <c r="I134" s="155">
        <f>'Enhanced - Aggs'!I48</f>
        <v>19.0330398978207</v>
      </c>
      <c r="J134" s="156">
        <f>'Enhanced - Aggs'!J48</f>
        <v>0.42124957166994648</v>
      </c>
      <c r="K134" s="107">
        <f>'Enhanced - Aggs'!K48</f>
        <v>2.2633479331543079E-2</v>
      </c>
      <c r="L134" s="110">
        <f>'Enhanced - Aggs'!L48</f>
        <v>5872579.8981750654</v>
      </c>
      <c r="M134" s="111">
        <f>'Enhanced - Aggs'!M48</f>
        <v>948135.42017207947</v>
      </c>
      <c r="N134" s="107">
        <f>'Enhanced - Aggs'!N48</f>
        <v>0.19253652354236261</v>
      </c>
      <c r="O134" s="105">
        <f>'Enhanced - Aggs'!O48</f>
        <v>581505.44531989098</v>
      </c>
      <c r="P134" s="106">
        <f>'Enhanced - Aggs'!P48</f>
        <v>76790.180249810219</v>
      </c>
      <c r="Q134" s="107">
        <f>'Enhanced - Aggs'!Q48</f>
        <v>0.15214554732983507</v>
      </c>
    </row>
    <row r="135" spans="2:17">
      <c r="B135" s="322"/>
      <c r="C135" s="239" t="s">
        <v>179</v>
      </c>
      <c r="D135" s="242">
        <f>'Enhanced - Aggs'!D49</f>
        <v>10482771.942815054</v>
      </c>
      <c r="E135" s="106">
        <f>'Enhanced - Aggs'!E49</f>
        <v>3236549.0281694997</v>
      </c>
      <c r="F135" s="107">
        <f>'Enhanced - Aggs'!F49</f>
        <v>0.44665325181040388</v>
      </c>
      <c r="G135" s="108">
        <f>'Enhanced - Aggs'!G49</f>
        <v>17.564110948766039</v>
      </c>
      <c r="H135" s="109">
        <f>'Enhanced - Aggs'!H49</f>
        <v>4.4655685741530196</v>
      </c>
      <c r="I135" s="155">
        <f>'Enhanced - Aggs'!I49</f>
        <v>33.82171739933424</v>
      </c>
      <c r="J135" s="156">
        <f>'Enhanced - Aggs'!J49</f>
        <v>2.2281107841016983</v>
      </c>
      <c r="K135" s="107">
        <f>'Enhanced - Aggs'!K49</f>
        <v>7.0524103538955787E-2</v>
      </c>
      <c r="L135" s="110">
        <f>'Enhanced - Aggs'!L49</f>
        <v>354545350.21156073</v>
      </c>
      <c r="M135" s="111">
        <f>'Enhanced - Aggs'!M49</f>
        <v>125611033.99996531</v>
      </c>
      <c r="N135" s="107">
        <f>'Enhanced - Aggs'!N49</f>
        <v>0.548677175526048</v>
      </c>
      <c r="O135" s="105">
        <f>'Enhanced - Aggs'!O49</f>
        <v>81281986.299569577</v>
      </c>
      <c r="P135" s="106">
        <f>'Enhanced - Aggs'!P49</f>
        <v>20181606.965905644</v>
      </c>
      <c r="Q135" s="107">
        <f>'Enhanced - Aggs'!Q49</f>
        <v>0.33030248234132259</v>
      </c>
    </row>
    <row r="136" spans="2:17" ht="15" thickBot="1">
      <c r="B136" s="323"/>
      <c r="C136" s="240" t="s">
        <v>228</v>
      </c>
      <c r="D136" s="243">
        <f>Enhanced!D56</f>
        <v>916470.72001518821</v>
      </c>
      <c r="E136" s="129">
        <f>Enhanced!E56</f>
        <v>89382.716691267444</v>
      </c>
      <c r="F136" s="130">
        <f>Enhanced!F56</f>
        <v>0.10806917321017119</v>
      </c>
      <c r="G136" s="131">
        <f>Enhanced!G56</f>
        <v>5.1309261686722396E-2</v>
      </c>
      <c r="H136" s="132">
        <f>Enhanced!H56</f>
        <v>5.8372333843091997E-3</v>
      </c>
      <c r="I136" s="205">
        <f>Enhanced!I56</f>
        <v>8.7361897188061111</v>
      </c>
      <c r="J136" s="157">
        <f>Enhanced!J56</f>
        <v>-7.3092534303439649E-2</v>
      </c>
      <c r="K136" s="130">
        <f>Enhanced!K56</f>
        <v>-8.2972178894187461E-3</v>
      </c>
      <c r="L136" s="133">
        <f>Enhanced!L56</f>
        <v>8006462.0817835219</v>
      </c>
      <c r="M136" s="134">
        <f>Enhanced!M56</f>
        <v>720410.41234229412</v>
      </c>
      <c r="N136" s="130">
        <f>Enhanced!N56</f>
        <v>9.8875281843498489E-2</v>
      </c>
      <c r="O136" s="128">
        <f>Enhanced!O56</f>
        <v>1899485.3124583487</v>
      </c>
      <c r="P136" s="129">
        <f>Enhanced!P56</f>
        <v>159320.70785266743</v>
      </c>
      <c r="Q136" s="130">
        <f>Enhanced!Q56</f>
        <v>9.1554964071211678E-2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Alternatives'!D86</f>
        <v>219200632.0165599</v>
      </c>
      <c r="E137" s="292">
        <f>'Non-Dairy Alternatives'!E86</f>
        <v>-14929813.637589067</v>
      </c>
      <c r="F137" s="293">
        <f>'Non-Dairy Alternatives'!F86</f>
        <v>-6.3767074785493622E-2</v>
      </c>
      <c r="G137" s="294">
        <f>'Non-Dairy Alternatives'!G86</f>
        <v>99.999999999999972</v>
      </c>
      <c r="H137" s="295">
        <f>'Non-Dairy Alternatives'!H86</f>
        <v>-2.8421709430404007E-14</v>
      </c>
      <c r="I137" s="296">
        <f>'Non-Dairy Alternatives'!I86</f>
        <v>8.8833708560669411</v>
      </c>
      <c r="J137" s="297">
        <f>'Non-Dairy Alternatives'!J86</f>
        <v>0.12632087407355819</v>
      </c>
      <c r="K137" s="293">
        <f>'Non-Dairy Alternatives'!K86</f>
        <v>1.4425048884419357E-2</v>
      </c>
      <c r="L137" s="298">
        <f>'Non-Dairy Alternatives'!L86</f>
        <v>1947240506.0873623</v>
      </c>
      <c r="M137" s="299">
        <f>'Non-Dairy Alternatives'!M86</f>
        <v>-103051508.81240559</v>
      </c>
      <c r="N137" s="293">
        <f>'Non-Dairy Alternatives'!N86</f>
        <v>-5.0261869072071398E-2</v>
      </c>
      <c r="O137" s="291">
        <f>'Non-Dairy Alternatives'!O86</f>
        <v>510950844.74933571</v>
      </c>
      <c r="P137" s="292">
        <f>'Non-Dairy Alternatives'!P86</f>
        <v>-23656511.073708594</v>
      </c>
      <c r="Q137" s="293">
        <f>'Non-Dairy Alternatives'!Q86</f>
        <v>-4.4250253603953273E-2</v>
      </c>
    </row>
    <row r="138" spans="2:17" ht="15.5" customHeight="1">
      <c r="B138" s="322"/>
      <c r="C138" s="82" t="s">
        <v>265</v>
      </c>
      <c r="D138" s="121">
        <f>'Non-Dairy Alternatives'!D87</f>
        <v>2170672.779528616</v>
      </c>
      <c r="E138" s="122">
        <f>'Non-Dairy Alternatives'!E87</f>
        <v>3256.5363589581102</v>
      </c>
      <c r="F138" s="123">
        <f>'Non-Dairy Alternatives'!F87</f>
        <v>1.5024969796275536E-3</v>
      </c>
      <c r="G138" s="124">
        <f>'Non-Dairy Alternatives'!G87</f>
        <v>0.99026757339122462</v>
      </c>
      <c r="H138" s="125">
        <f>'Non-Dairy Alternatives'!H87</f>
        <v>6.4537373239764939E-2</v>
      </c>
      <c r="I138" s="204">
        <f>'Non-Dairy Alternatives'!I87</f>
        <v>13.16547824477831</v>
      </c>
      <c r="J138" s="152">
        <f>'Non-Dairy Alternatives'!J87</f>
        <v>1.0376910686078631</v>
      </c>
      <c r="K138" s="245">
        <f>'Non-Dairy Alternatives'!K87</f>
        <v>8.556310013806917E-2</v>
      </c>
      <c r="L138" s="257">
        <f>'Non-Dairy Alternatives'!L87</f>
        <v>28577945.255416457</v>
      </c>
      <c r="M138" s="127">
        <f>'Non-Dairy Alternatives'!M87</f>
        <v>2291982.3360799514</v>
      </c>
      <c r="N138" s="123">
        <f>'Non-Dairy Alternatives'!N87</f>
        <v>8.71941554172216E-2</v>
      </c>
      <c r="O138" s="121">
        <f>'Non-Dairy Alternatives'!O87</f>
        <v>6066953.0865747314</v>
      </c>
      <c r="P138" s="122">
        <f>'Non-Dairy Alternatives'!P87</f>
        <v>239301.48125163279</v>
      </c>
      <c r="Q138" s="123">
        <f>'Non-Dairy Alternatives'!Q87</f>
        <v>4.1063106969718273E-2</v>
      </c>
    </row>
    <row r="139" spans="2:17">
      <c r="B139" s="321"/>
      <c r="C139" s="255" t="s">
        <v>85</v>
      </c>
      <c r="D139" s="105">
        <f>'Non-Dairy Alternatives'!D88</f>
        <v>133668842.25238876</v>
      </c>
      <c r="E139" s="106">
        <f>'Non-Dairy Alternatives'!E88</f>
        <v>-13940470.886514351</v>
      </c>
      <c r="F139" s="107">
        <f>'Non-Dairy Alternatives'!F88</f>
        <v>-9.4441675732181665E-2</v>
      </c>
      <c r="G139" s="108">
        <f>'Non-Dairy Alternatives'!G88</f>
        <v>60.980135423282206</v>
      </c>
      <c r="H139" s="109">
        <f>'Non-Dairy Alternatives'!H88</f>
        <v>-2.065622135710143</v>
      </c>
      <c r="I139" s="155">
        <f>'Non-Dairy Alternatives'!I88</f>
        <v>7.3768355874861067</v>
      </c>
      <c r="J139" s="156">
        <f>'Non-Dairy Alternatives'!J88</f>
        <v>8.9717753773910225E-2</v>
      </c>
      <c r="K139" s="244">
        <f>'Non-Dairy Alternatives'!K88</f>
        <v>1.2311829700193868E-2</v>
      </c>
      <c r="L139" s="247">
        <f>'Non-Dairy Alternatives'!L88</f>
        <v>986053072.46548796</v>
      </c>
      <c r="M139" s="111">
        <f>'Non-Dairy Alternatives'!M88</f>
        <v>-89593385.731020927</v>
      </c>
      <c r="N139" s="107">
        <f>'Non-Dairy Alternatives'!N88</f>
        <v>-8.329259586020335E-2</v>
      </c>
      <c r="O139" s="105">
        <f>'Non-Dairy Alternatives'!O88</f>
        <v>269643934.77143008</v>
      </c>
      <c r="P139" s="106">
        <f>'Non-Dairy Alternatives'!P88</f>
        <v>-24406229.596892953</v>
      </c>
      <c r="Q139" s="107">
        <f>'Non-Dairy Alternatives'!Q88</f>
        <v>-8.3000224296158054E-2</v>
      </c>
    </row>
    <row r="140" spans="2:17">
      <c r="B140" s="321"/>
      <c r="C140" s="255" t="s">
        <v>87</v>
      </c>
      <c r="D140" s="105">
        <f>'Non-Dairy Alternatives'!D89</f>
        <v>1364359.5124224965</v>
      </c>
      <c r="E140" s="106">
        <f>'Non-Dairy Alternatives'!E89</f>
        <v>-319281.23153280793</v>
      </c>
      <c r="F140" s="107">
        <f>'Non-Dairy Alternatives'!F89</f>
        <v>-0.18963738712020853</v>
      </c>
      <c r="G140" s="108">
        <f>'Non-Dairy Alternatives'!G89</f>
        <v>0.62242499023425402</v>
      </c>
      <c r="H140" s="109">
        <f>'Non-Dairy Alternatives'!H89</f>
        <v>-9.6678729596498814E-2</v>
      </c>
      <c r="I140" s="155">
        <f>'Non-Dairy Alternatives'!I89</f>
        <v>11.710522228743658</v>
      </c>
      <c r="J140" s="156">
        <f>'Non-Dairy Alternatives'!J89</f>
        <v>0.73025340614995571</v>
      </c>
      <c r="K140" s="244">
        <f>'Non-Dairy Alternatives'!K89</f>
        <v>6.650596792742812E-2</v>
      </c>
      <c r="L140" s="247">
        <f>'Non-Dairy Alternatives'!L89</f>
        <v>15977362.398221504</v>
      </c>
      <c r="M140" s="111">
        <f>'Non-Dairy Alternatives'!M89</f>
        <v>-2509465.571079392</v>
      </c>
      <c r="N140" s="107">
        <f>'Non-Dairy Alternatives'!N89</f>
        <v>-0.13574343717843829</v>
      </c>
      <c r="O140" s="105">
        <f>'Non-Dairy Alternatives'!O89</f>
        <v>3260219.0202935133</v>
      </c>
      <c r="P140" s="106">
        <f>'Non-Dairy Alternatives'!P89</f>
        <v>-578318.26348764775</v>
      </c>
      <c r="Q140" s="107">
        <f>'Non-Dairy Alternatives'!Q89</f>
        <v>-0.1506611036269456</v>
      </c>
    </row>
    <row r="141" spans="2:17">
      <c r="B141" s="321"/>
      <c r="C141" s="255" t="s">
        <v>261</v>
      </c>
      <c r="D141" s="105">
        <f>'Non-Dairy Alternatives'!D90</f>
        <v>14731354.301698085</v>
      </c>
      <c r="E141" s="106">
        <f>'Non-Dairy Alternatives'!E90</f>
        <v>383407.57577254996</v>
      </c>
      <c r="F141" s="107">
        <f>'Non-Dairy Alternatives'!F90</f>
        <v>2.6722121506052476E-2</v>
      </c>
      <c r="G141" s="108">
        <f>'Non-Dairy Alternatives'!G90</f>
        <v>6.7204889722148122</v>
      </c>
      <c r="H141" s="109">
        <f>'Non-Dairy Alternatives'!H90</f>
        <v>0.59230402564023166</v>
      </c>
      <c r="I141" s="155">
        <f>'Non-Dairy Alternatives'!I90</f>
        <v>15.439610912478582</v>
      </c>
      <c r="J141" s="156">
        <f>'Non-Dairy Alternatives'!J90</f>
        <v>4.469727589343897E-2</v>
      </c>
      <c r="K141" s="244">
        <f>'Non-Dairy Alternatives'!K90</f>
        <v>2.9033794504191579E-3</v>
      </c>
      <c r="L141" s="247">
        <f>'Non-Dairy Alternatives'!L90</f>
        <v>227446378.63208604</v>
      </c>
      <c r="M141" s="111">
        <f>'Non-Dairy Alternatives'!M90</f>
        <v>6560977.9241378605</v>
      </c>
      <c r="N141" s="107">
        <f>'Non-Dairy Alternatives'!N90</f>
        <v>2.9703085414923825E-2</v>
      </c>
      <c r="O141" s="105">
        <f>'Non-Dairy Alternatives'!O90</f>
        <v>75157070.516736045</v>
      </c>
      <c r="P141" s="106">
        <f>'Non-Dairy Alternatives'!P90</f>
        <v>2552878.1494525522</v>
      </c>
      <c r="Q141" s="107">
        <f>'Non-Dairy Alternatives'!Q90</f>
        <v>3.5161580429657342E-2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Alternatives'!D92</f>
        <v>1109693.4032863565</v>
      </c>
      <c r="E143" s="106">
        <f>'Non-Dairy Alternatives'!E92</f>
        <v>55262.565698509803</v>
      </c>
      <c r="F143" s="107">
        <f>'Non-Dairy Alternatives'!F92</f>
        <v>5.2409853475957141E-2</v>
      </c>
      <c r="G143" s="108">
        <f>'Non-Dairy Alternatives'!G92</f>
        <v>0.50624553089907265</v>
      </c>
      <c r="H143" s="109">
        <f>'Non-Dairy Alternatives'!H92</f>
        <v>5.5885119786447501E-2</v>
      </c>
      <c r="I143" s="155">
        <f>'Non-Dairy Alternatives'!I92</f>
        <v>27.106127563047</v>
      </c>
      <c r="J143" s="156">
        <f>'Non-Dairy Alternatives'!J92</f>
        <v>1.4559503078796148</v>
      </c>
      <c r="K143" s="244">
        <f>'Non-Dairy Alternatives'!K92</f>
        <v>5.6761802984667667E-2</v>
      </c>
      <c r="L143" s="247">
        <f>'Non-Dairy Alternatives'!L92</f>
        <v>30079490.945351738</v>
      </c>
      <c r="M143" s="111">
        <f>'Non-Dairy Alternatives'!M92</f>
        <v>3033153.0579088591</v>
      </c>
      <c r="N143" s="107">
        <f>'Non-Dairy Alternatives'!N92</f>
        <v>0.11214653423808243</v>
      </c>
      <c r="O143" s="105">
        <f>'Non-Dairy Alternatives'!O92</f>
        <v>4043249.9196350649</v>
      </c>
      <c r="P143" s="106">
        <f>'Non-Dairy Alternatives'!P92</f>
        <v>211491.11663044337</v>
      </c>
      <c r="Q143" s="107">
        <f>'Non-Dairy Alternatives'!Q92</f>
        <v>5.5194266524449684E-2</v>
      </c>
    </row>
    <row r="144" spans="2:17">
      <c r="B144" s="321"/>
      <c r="C144" s="255" t="s">
        <v>264</v>
      </c>
      <c r="D144" s="105">
        <f>'Non-Dairy Alternatives'!D93</f>
        <v>998785.36064638256</v>
      </c>
      <c r="E144" s="106">
        <f>'Non-Dairy Alternatives'!E93</f>
        <v>54119.891919315909</v>
      </c>
      <c r="F144" s="107">
        <f>'Non-Dairy Alternatives'!F93</f>
        <v>5.7290007638621819E-2</v>
      </c>
      <c r="G144" s="108">
        <f>'Non-Dairy Alternatives'!G93</f>
        <v>0.45564894200256106</v>
      </c>
      <c r="H144" s="109">
        <f>'Non-Dairy Alternatives'!H93</f>
        <v>5.2170673258947753E-2</v>
      </c>
      <c r="I144" s="155">
        <f>'Non-Dairy Alternatives'!I93</f>
        <v>7.9068581638186215</v>
      </c>
      <c r="J144" s="156">
        <f>'Non-Dairy Alternatives'!J93</f>
        <v>0.21286470437872929</v>
      </c>
      <c r="K144" s="244">
        <f>'Non-Dairy Alternatives'!K93</f>
        <v>2.7666348496509563E-2</v>
      </c>
      <c r="L144" s="247">
        <f>'Non-Dairy Alternatives'!L93</f>
        <v>7897254.1827293765</v>
      </c>
      <c r="M144" s="111">
        <f>'Non-Dairy Alternatives'!M93</f>
        <v>629004.24498460535</v>
      </c>
      <c r="N144" s="107">
        <f>'Non-Dairy Alternatives'!N93</f>
        <v>8.654136145182921E-2</v>
      </c>
      <c r="O144" s="105">
        <f>'Non-Dairy Alternatives'!O93</f>
        <v>1957171.1211231956</v>
      </c>
      <c r="P144" s="106">
        <f>'Non-Dairy Alternatives'!P93</f>
        <v>67512.244290600065</v>
      </c>
      <c r="Q144" s="107">
        <f>'Non-Dairy Alternatives'!Q93</f>
        <v>3.5727212524073446E-2</v>
      </c>
    </row>
    <row r="145" spans="2:17">
      <c r="B145" s="321"/>
      <c r="C145" s="255" t="s">
        <v>229</v>
      </c>
      <c r="D145" s="105">
        <f>'Non-Dairy Alternatives'!D94</f>
        <v>45208423.745041654</v>
      </c>
      <c r="E145" s="106">
        <f>'Non-Dairy Alternatives'!E94</f>
        <v>-463391.38525704294</v>
      </c>
      <c r="F145" s="107">
        <f>'Non-Dairy Alternatives'!F94</f>
        <v>-1.0146112737911066E-2</v>
      </c>
      <c r="G145" s="108">
        <f>'Non-Dairy Alternatives'!G94</f>
        <v>20.624221440030471</v>
      </c>
      <c r="H145" s="109">
        <f>'Non-Dairy Alternatives'!H94</f>
        <v>1.1172260970310184</v>
      </c>
      <c r="I145" s="155">
        <f>'Non-Dairy Alternatives'!I94</f>
        <v>10.229370751369231</v>
      </c>
      <c r="J145" s="156">
        <f>'Non-Dairy Alternatives'!J94</f>
        <v>-0.28326456801570465</v>
      </c>
      <c r="K145" s="244">
        <f>'Non-Dairy Alternatives'!K94</f>
        <v>-2.6945153085770474E-2</v>
      </c>
      <c r="L145" s="247">
        <f>'Non-Dairy Alternatives'!L94</f>
        <v>462453727.57303536</v>
      </c>
      <c r="M145" s="111">
        <f>'Non-Dairy Alternatives'!M94</f>
        <v>-17677409.266162038</v>
      </c>
      <c r="N145" s="107">
        <f>'Non-Dairy Alternatives'!N94</f>
        <v>-3.6817877262733008E-2</v>
      </c>
      <c r="O145" s="105">
        <f>'Non-Dairy Alternatives'!O94</f>
        <v>106966810.64335902</v>
      </c>
      <c r="P145" s="106">
        <f>'Non-Dairy Alternatives'!P94</f>
        <v>-75301.182314649224</v>
      </c>
      <c r="Q145" s="107">
        <f>'Non-Dairy Alternatives'!Q94</f>
        <v>-7.0347250283405284E-4</v>
      </c>
    </row>
    <row r="146" spans="2:17">
      <c r="B146" s="321"/>
      <c r="C146" s="255" t="s">
        <v>230</v>
      </c>
      <c r="D146" s="105">
        <f>'Non-Dairy Alternatives'!D95</f>
        <v>2641076.9734591884</v>
      </c>
      <c r="E146" s="106">
        <f>'Non-Dairy Alternatives'!E95</f>
        <v>-358705.4843348884</v>
      </c>
      <c r="F146" s="107">
        <f>'Non-Dairy Alternatives'!F95</f>
        <v>-0.11957716580510523</v>
      </c>
      <c r="G146" s="108">
        <f>'Non-Dairy Alternatives'!G95</f>
        <v>1.2048674080737427</v>
      </c>
      <c r="H146" s="109">
        <f>'Non-Dairy Alternatives'!H95</f>
        <v>-7.63766648245221E-2</v>
      </c>
      <c r="I146" s="155">
        <f>'Non-Dairy Alternatives'!I95</f>
        <v>14.438581096133577</v>
      </c>
      <c r="J146" s="156">
        <f>'Non-Dairy Alternatives'!J95</f>
        <v>-0.23578133242471111</v>
      </c>
      <c r="K146" s="244">
        <f>'Non-Dairy Alternatives'!K95</f>
        <v>-1.6067569107183072E-2</v>
      </c>
      <c r="L146" s="247">
        <f>'Non-Dairy Alternatives'!L95</f>
        <v>38133404.062421516</v>
      </c>
      <c r="M146" s="111">
        <f>'Non-Dairy Alternatives'!M95</f>
        <v>-5886490.9300801232</v>
      </c>
      <c r="N146" s="107">
        <f>'Non-Dairy Alternatives'!N95</f>
        <v>-0.13372342053707376</v>
      </c>
      <c r="O146" s="105">
        <f>'Non-Dairy Alternatives'!O95</f>
        <v>7089223.1096850866</v>
      </c>
      <c r="P146" s="106">
        <f>'Non-Dairy Alternatives'!P95</f>
        <v>-969925.74477542937</v>
      </c>
      <c r="Q146" s="107">
        <f>'Non-Dairy Alternatives'!Q95</f>
        <v>-0.12035089093044885</v>
      </c>
    </row>
    <row r="147" spans="2:17">
      <c r="B147" s="321"/>
      <c r="C147" s="83" t="s">
        <v>230</v>
      </c>
      <c r="D147" s="105">
        <f>'Non-Dairy Alternatives'!D96</f>
        <v>1048066.6172523225</v>
      </c>
      <c r="E147" s="106">
        <f>'Non-Dairy Alternatives'!E96</f>
        <v>-215976.26632025756</v>
      </c>
      <c r="F147" s="107">
        <f>'Non-Dairy Alternatives'!F96</f>
        <v>-0.17086150250681462</v>
      </c>
      <c r="G147" s="108">
        <f>'Non-Dairy Alternatives'!G96</f>
        <v>0.47813120227369788</v>
      </c>
      <c r="H147" s="109">
        <f>'Non-Dairy Alternatives'!H96</f>
        <v>-6.1757098045769898E-2</v>
      </c>
      <c r="I147" s="155">
        <f>'Non-Dairy Alternatives'!I96</f>
        <v>11.696044057093815</v>
      </c>
      <c r="J147" s="156">
        <f>'Non-Dairy Alternatives'!J96</f>
        <v>0.3122982808796948</v>
      </c>
      <c r="K147" s="244">
        <f>'Non-Dairy Alternatives'!K96</f>
        <v>2.7433701263096504E-2</v>
      </c>
      <c r="L147" s="247">
        <f>'Non-Dairy Alternatives'!L96</f>
        <v>12258233.330152445</v>
      </c>
      <c r="M147" s="111">
        <f>'Non-Dairy Alternatives'!M96</f>
        <v>-2131309.5066704303</v>
      </c>
      <c r="N147" s="107">
        <f>'Non-Dairy Alternatives'!N96</f>
        <v>-0.14811516466085387</v>
      </c>
      <c r="O147" s="105">
        <f>'Non-Dairy Alternatives'!O96</f>
        <v>2497631.2081040605</v>
      </c>
      <c r="P147" s="106">
        <f>'Non-Dairy Alternatives'!P96</f>
        <v>-551978.15559313772</v>
      </c>
      <c r="Q147" s="107">
        <f>'Non-Dairy Alternatives'!Q96</f>
        <v>-0.1809996264321363</v>
      </c>
    </row>
    <row r="148" spans="2:17" ht="15" thickBot="1">
      <c r="B148" s="323"/>
      <c r="C148" s="256" t="s">
        <v>86</v>
      </c>
      <c r="D148" s="128">
        <f>'Non-Dairy Alternatives'!D97</f>
        <v>16259357.070836568</v>
      </c>
      <c r="E148" s="129">
        <f>'Non-Dairy Alternatives'!E97</f>
        <v>-128034.95338216424</v>
      </c>
      <c r="F148" s="130">
        <f>'Non-Dairy Alternatives'!F97</f>
        <v>-7.8130158351580829E-3</v>
      </c>
      <c r="G148" s="131">
        <f>'Non-Dairy Alternatives'!G97</f>
        <v>7.4175685175981707</v>
      </c>
      <c r="H148" s="132">
        <f>'Non-Dairy Alternatives'!H97</f>
        <v>0.4183113392191844</v>
      </c>
      <c r="I148" s="205">
        <f>'Non-Dairy Alternatives'!I97</f>
        <v>8.509785266394962</v>
      </c>
      <c r="J148" s="157">
        <f>'Non-Dairy Alternatives'!J97</f>
        <v>0.20265485712814701</v>
      </c>
      <c r="K148" s="246">
        <f>'Non-Dairy Alternatives'!K97</f>
        <v>2.4395290207805138E-2</v>
      </c>
      <c r="L148" s="248">
        <f>'Non-Dairy Alternatives'!L97</f>
        <v>138363637.24245977</v>
      </c>
      <c r="M148" s="134">
        <f>'Non-Dairy Alternatives'!M97</f>
        <v>2231434.6294958889</v>
      </c>
      <c r="N148" s="130">
        <f>'Non-Dairy Alternatives'!N97</f>
        <v>1.639167358395029E-2</v>
      </c>
      <c r="O148" s="128">
        <f>'Non-Dairy Alternatives'!O97</f>
        <v>34268581.352394916</v>
      </c>
      <c r="P148" s="129">
        <f>'Non-Dairy Alternatives'!P97</f>
        <v>-145941.12227004766</v>
      </c>
      <c r="Q148" s="130">
        <f>'Non-Dairy Alternatives'!Q97</f>
        <v>-4.240684216306809E-3</v>
      </c>
    </row>
    <row r="149" spans="2:17">
      <c r="B149" s="226"/>
      <c r="C149" s="82" t="s">
        <v>207</v>
      </c>
      <c r="D149" s="121">
        <f>'Trad vs Value Add'!D37</f>
        <v>73689299.372983068</v>
      </c>
      <c r="E149" s="122">
        <f>'Trad vs Value Add'!E37</f>
        <v>-525981.61312201619</v>
      </c>
      <c r="F149" s="123">
        <f>'Trad vs Value Add'!F37</f>
        <v>-7.0872414162319588E-3</v>
      </c>
      <c r="G149" s="124">
        <f>'Trad vs Value Add'!G37</f>
        <v>4.1255475624763616</v>
      </c>
      <c r="H149" s="125">
        <f>'Trad vs Value Add'!H37</f>
        <v>4.5305382793769944E-2</v>
      </c>
      <c r="I149" s="204">
        <f>'Trad vs Value Add'!I37</f>
        <v>6.8565234685831005</v>
      </c>
      <c r="J149" s="152">
        <f>'Trad vs Value Add'!J37</f>
        <v>3.5452184454332958E-2</v>
      </c>
      <c r="K149" s="123">
        <f>'Trad vs Value Add'!K37</f>
        <v>5.197451100800385E-3</v>
      </c>
      <c r="L149" s="233">
        <f>'Trad vs Value Add'!L37</f>
        <v>505252410.53430438</v>
      </c>
      <c r="M149" s="234">
        <f>'Trad vs Value Add'!M37</f>
        <v>-975311.443564713</v>
      </c>
      <c r="N149" s="232">
        <f>'Trad vs Value Add'!N37</f>
        <v>-1.9266259061319264E-3</v>
      </c>
      <c r="O149" s="251">
        <f>'Trad vs Value Add'!O37</f>
        <v>183310271.4312804</v>
      </c>
      <c r="P149" s="231">
        <f>'Trad vs Value Add'!P37</f>
        <v>-2932676.3690255284</v>
      </c>
      <c r="Q149" s="232">
        <f>'Trad vs Value Add'!Q37</f>
        <v>-1.5746509619091794E-2</v>
      </c>
    </row>
    <row r="150" spans="2:17">
      <c r="B150" s="226" t="s">
        <v>220</v>
      </c>
      <c r="C150" s="83" t="s">
        <v>208</v>
      </c>
      <c r="D150" s="105">
        <f>'Trad vs Value Add'!D38</f>
        <v>1379067480.961256</v>
      </c>
      <c r="E150" s="106">
        <f>'Trad vs Value Add'!E38</f>
        <v>-41803794.465862751</v>
      </c>
      <c r="F150" s="107">
        <f>'Trad vs Value Add'!F38</f>
        <v>-2.9421239762410137E-2</v>
      </c>
      <c r="G150" s="108">
        <f>'Trad vs Value Add'!G38</f>
        <v>77.208068647427694</v>
      </c>
      <c r="H150" s="109">
        <f>'Trad vs Value Add'!H38</f>
        <v>-0.90925211003956008</v>
      </c>
      <c r="I150" s="206">
        <f>'Trad vs Value Add'!I38</f>
        <v>4.0519969442860893</v>
      </c>
      <c r="J150" s="156">
        <f>'Trad vs Value Add'!J38</f>
        <v>4.6083973238321363E-2</v>
      </c>
      <c r="K150" s="107">
        <f>'Trad vs Value Add'!K38</f>
        <v>1.1503987623142959E-2</v>
      </c>
      <c r="L150" s="110">
        <f>'Trad vs Value Add'!L38</f>
        <v>5587977218.8193235</v>
      </c>
      <c r="M150" s="111">
        <f>'Trad vs Value Add'!M38</f>
        <v>-103909453.60335732</v>
      </c>
      <c r="N150" s="107">
        <f>'Trad vs Value Add'!N38</f>
        <v>-1.825571371735157E-2</v>
      </c>
      <c r="O150" s="105">
        <f>'Trad vs Value Add'!O38</f>
        <v>1811831755.0289667</v>
      </c>
      <c r="P150" s="106">
        <f>'Trad vs Value Add'!P38</f>
        <v>-50584878.368764639</v>
      </c>
      <c r="Q150" s="107">
        <f>'Trad vs Value Add'!Q38</f>
        <v>-2.7160881975414525E-2</v>
      </c>
    </row>
    <row r="151" spans="2:17">
      <c r="B151" s="226" t="s">
        <v>218</v>
      </c>
      <c r="C151" s="83" t="s">
        <v>209</v>
      </c>
      <c r="D151" s="105">
        <f>'Trad vs Value Add'!D39</f>
        <v>20051713.462193489</v>
      </c>
      <c r="E151" s="106">
        <f>'Trad vs Value Add'!E39</f>
        <v>1387744.7229803689</v>
      </c>
      <c r="F151" s="107">
        <f>'Trad vs Value Add'!F39</f>
        <v>7.4354213852957665E-2</v>
      </c>
      <c r="G151" s="108">
        <f>'Trad vs Value Add'!G39</f>
        <v>1.1226093652853519</v>
      </c>
      <c r="H151" s="109">
        <f>'Trad vs Value Add'!H39</f>
        <v>9.6493025386665821E-2</v>
      </c>
      <c r="I151" s="206">
        <f>'Trad vs Value Add'!I39</f>
        <v>13.449448574160112</v>
      </c>
      <c r="J151" s="156">
        <f>'Trad vs Value Add'!J39</f>
        <v>0.40845767262861621</v>
      </c>
      <c r="K151" s="107">
        <f>'Trad vs Value Add'!K39</f>
        <v>3.1321061084449354E-2</v>
      </c>
      <c r="L151" s="110">
        <f>'Trad vs Value Add'!L39</f>
        <v>269684489.03356534</v>
      </c>
      <c r="M151" s="111">
        <f>'Trad vs Value Add'!M39</f>
        <v>26287842.519018799</v>
      </c>
      <c r="N151" s="107">
        <f>'Trad vs Value Add'!N39</f>
        <v>0.10800412781138179</v>
      </c>
      <c r="O151" s="105">
        <f>'Trad vs Value Add'!O39</f>
        <v>55378818.674658291</v>
      </c>
      <c r="P151" s="106">
        <f>'Trad vs Value Add'!P39</f>
        <v>3265886.5649501532</v>
      </c>
      <c r="Q151" s="107">
        <f>'Trad vs Value Add'!Q39</f>
        <v>6.2669407241849481E-2</v>
      </c>
    </row>
    <row r="152" spans="2:17" ht="15" thickBot="1">
      <c r="B152" s="226"/>
      <c r="C152" s="84" t="s">
        <v>210</v>
      </c>
      <c r="D152" s="128">
        <f>'Trad vs Value Add'!D40</f>
        <v>286169049.35031748</v>
      </c>
      <c r="E152" s="129">
        <f>'Trad vs Value Add'!E40</f>
        <v>9819085.3211998343</v>
      </c>
      <c r="F152" s="130">
        <f>'Trad vs Value Add'!F40</f>
        <v>3.5531342859756065E-2</v>
      </c>
      <c r="G152" s="131">
        <f>'Trad vs Value Add'!G40</f>
        <v>16.021376699860827</v>
      </c>
      <c r="H152" s="132">
        <f>'Trad vs Value Add'!H40</f>
        <v>0.82808005524551653</v>
      </c>
      <c r="I152" s="205">
        <f>'Trad vs Value Add'!I40</f>
        <v>9.8618293914520549</v>
      </c>
      <c r="J152" s="157">
        <f>'Trad vs Value Add'!J40</f>
        <v>0.26106110762820833</v>
      </c>
      <c r="K152" s="130">
        <f>'Trad vs Value Add'!K40</f>
        <v>2.7191689238877399E-2</v>
      </c>
      <c r="L152" s="133">
        <f>'Trad vs Value Add'!L40</f>
        <v>2822150341.8068542</v>
      </c>
      <c r="M152" s="134">
        <f>'Trad vs Value Add'!M40</f>
        <v>168978371.92024088</v>
      </c>
      <c r="N152" s="130">
        <f>'Trad vs Value Add'!N40</f>
        <v>6.3689189331915932E-2</v>
      </c>
      <c r="O152" s="128">
        <f>'Trad vs Value Add'!O40</f>
        <v>535913327.0218367</v>
      </c>
      <c r="P152" s="129">
        <f>'Trad vs Value Add'!P40</f>
        <v>24535301.880895972</v>
      </c>
      <c r="Q152" s="130">
        <f>'Trad vs Value Add'!Q40</f>
        <v>4.7978795870498747E-2</v>
      </c>
    </row>
    <row r="153" spans="2:17">
      <c r="B153" s="324" t="s">
        <v>219</v>
      </c>
      <c r="C153" s="82" t="s">
        <v>216</v>
      </c>
      <c r="D153" s="121">
        <f>Filtration!D23</f>
        <v>1729457934.9908054</v>
      </c>
      <c r="E153" s="122">
        <f>Filtration!E23</f>
        <v>-43469039.019118547</v>
      </c>
      <c r="F153" s="123">
        <f>Filtration!F23</f>
        <v>-2.4518234341486887E-2</v>
      </c>
      <c r="G153" s="124">
        <f>Filtration!G23</f>
        <v>96.824926126555525</v>
      </c>
      <c r="H153" s="125">
        <f>Filtration!H23</f>
        <v>-0.64787630353555414</v>
      </c>
      <c r="I153" s="204">
        <f>Filtration!I23</f>
        <v>5.0885974344106941</v>
      </c>
      <c r="J153" s="152">
        <f>Filtration!J23</f>
        <v>8.7088023417040361E-2</v>
      </c>
      <c r="K153" s="123">
        <f>Filtration!K23</f>
        <v>1.7412348205446748E-2</v>
      </c>
      <c r="L153" s="126">
        <f>Filtration!L23</f>
        <v>8800515210.9154301</v>
      </c>
      <c r="M153" s="127">
        <f>Filtration!M23</f>
        <v>-66795734.599704742</v>
      </c>
      <c r="N153" s="123">
        <f>Filtration!N23</f>
        <v>-7.5328061697766853E-3</v>
      </c>
      <c r="O153" s="121">
        <f>Filtration!O23</f>
        <v>2531653098.9636421</v>
      </c>
      <c r="P153" s="122">
        <f>Filtration!P23</f>
        <v>-54809119.49544239</v>
      </c>
      <c r="Q153" s="123">
        <f>Filtration!Q23</f>
        <v>-2.1190767490930362E-2</v>
      </c>
    </row>
    <row r="154" spans="2:17" ht="15" thickBot="1">
      <c r="B154" s="323"/>
      <c r="C154" s="84" t="s">
        <v>217</v>
      </c>
      <c r="D154" s="128">
        <f>Filtration!D24</f>
        <v>55693252.553006403</v>
      </c>
      <c r="E154" s="129">
        <f>Filtration!E24</f>
        <v>10804239.008305416</v>
      </c>
      <c r="F154" s="130">
        <f>Filtration!F24</f>
        <v>0.24068782437258132</v>
      </c>
      <c r="G154" s="131">
        <f>Filtration!G24</f>
        <v>3.1180261485926879</v>
      </c>
      <c r="H154" s="132">
        <f>Filtration!H24</f>
        <v>0.65009711786215885</v>
      </c>
      <c r="I154" s="205">
        <f>Filtration!I24</f>
        <v>12.242612550655316</v>
      </c>
      <c r="J154" s="157">
        <f>Filtration!J24</f>
        <v>0.47967577179654342</v>
      </c>
      <c r="K154" s="130">
        <f>Filtration!K24</f>
        <v>4.0778572631509205E-2</v>
      </c>
      <c r="L154" s="133">
        <f>Filtration!L24</f>
        <v>681830912.6922524</v>
      </c>
      <c r="M154" s="134">
        <f>Filtration!M24</f>
        <v>153804284.30059952</v>
      </c>
      <c r="N154" s="130">
        <f>Filtration!N24</f>
        <v>0.29128130293178767</v>
      </c>
      <c r="O154" s="128">
        <f>Filtration!O24</f>
        <v>138548965.85050642</v>
      </c>
      <c r="P154" s="129">
        <f>Filtration!P24</f>
        <v>26134273.769201353</v>
      </c>
      <c r="Q154" s="130">
        <f>Filtration!Q24</f>
        <v>0.23248094430841365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14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01-26-2025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Data'!E75</f>
        <v>1787706610.1879895</v>
      </c>
      <c r="E161" s="292">
        <f>'Segment Data'!F75</f>
        <v>-30782461.501833916</v>
      </c>
      <c r="F161" s="293">
        <f>'Segment Data'!G75</f>
        <v>-1.6927493258581665E-2</v>
      </c>
      <c r="G161" s="294">
        <f>'Segment Data'!H75</f>
        <v>99.999999999999957</v>
      </c>
      <c r="H161" s="295">
        <f>'Segment Data'!I75</f>
        <v>-2.8421709430404007E-14</v>
      </c>
      <c r="I161" s="296">
        <f>'Segment Data'!J75</f>
        <v>5.2953451618551668</v>
      </c>
      <c r="J161" s="297">
        <f>'Segment Data'!K75</f>
        <v>0.12358028329126913</v>
      </c>
      <c r="K161" s="293">
        <f>'Segment Data'!L75</f>
        <v>2.3895185916801589E-2</v>
      </c>
      <c r="L161" s="298">
        <f>'Segment Data'!M75</f>
        <v>9466523549.07547</v>
      </c>
      <c r="M161" s="299">
        <f>'Segment Data'!N75</f>
        <v>61725636.057775497</v>
      </c>
      <c r="N161" s="293">
        <f>'Segment Data'!O75</f>
        <v>6.5632070597006313E-3</v>
      </c>
      <c r="O161" s="291">
        <f>'Segment Data'!P75</f>
        <v>2674913505.6819162</v>
      </c>
      <c r="P161" s="292">
        <f>'Segment Data'!Q75</f>
        <v>-27326788.750153542</v>
      </c>
      <c r="Q161" s="293">
        <f>'Segment Data'!R75</f>
        <v>-1.0112642020200804E-2</v>
      </c>
    </row>
    <row r="162" spans="2:17" ht="15" thickBot="1">
      <c r="B162" s="324" t="s">
        <v>111</v>
      </c>
      <c r="C162" s="82" t="s">
        <v>111</v>
      </c>
      <c r="D162" s="128">
        <f>'Segment Data'!E78</f>
        <v>1666825658.2708964</v>
      </c>
      <c r="E162" s="129">
        <f>'Segment Data'!F78</f>
        <v>-30306106.562844276</v>
      </c>
      <c r="F162" s="130">
        <f>'Segment Data'!G78</f>
        <v>-1.7857250209333753E-2</v>
      </c>
      <c r="G162" s="131">
        <f>'Segment Data'!H78</f>
        <v>93.238210832347804</v>
      </c>
      <c r="H162" s="132">
        <f>'Segment Data'!I78</f>
        <v>-8.8265045601133352E-2</v>
      </c>
      <c r="I162" s="205">
        <f>'Segment Data'!J78</f>
        <v>5.0330597445075274</v>
      </c>
      <c r="J162" s="157">
        <f>'Segment Data'!K78</f>
        <v>0.11439706600300958</v>
      </c>
      <c r="K162" s="130">
        <f>'Segment Data'!L78</f>
        <v>2.3257757947693039E-2</v>
      </c>
      <c r="L162" s="133">
        <f>'Segment Data'!M78</f>
        <v>8389233121.7555094</v>
      </c>
      <c r="M162" s="134">
        <f>'Segment Data'!N78</f>
        <v>41614449.563282967</v>
      </c>
      <c r="N162" s="130">
        <f>'Segment Data'!O78</f>
        <v>4.9851881353792492E-3</v>
      </c>
      <c r="O162" s="128">
        <f>'Segment Data'!P78</f>
        <v>2348299742.9877939</v>
      </c>
      <c r="P162" s="129">
        <f>'Segment Data'!Q78</f>
        <v>-24669715.433384418</v>
      </c>
      <c r="Q162" s="130">
        <f>'Segment Data'!R78</f>
        <v>-1.039613693544883E-2</v>
      </c>
    </row>
    <row r="163" spans="2:17">
      <c r="B163" s="321"/>
      <c r="C163" s="102" t="s">
        <v>110</v>
      </c>
      <c r="D163" s="143">
        <f>'Segment Data'!E79</f>
        <v>1662433953.9091928</v>
      </c>
      <c r="E163" s="144">
        <f>'Segment Data'!F79</f>
        <v>-29655946.069651604</v>
      </c>
      <c r="F163" s="145">
        <f>'Segment Data'!G79</f>
        <v>-1.7526223677608609E-2</v>
      </c>
      <c r="G163" s="146">
        <f>'Segment Data'!H79</f>
        <v>92.992549472890076</v>
      </c>
      <c r="H163" s="147">
        <f>'Segment Data'!I79</f>
        <v>-5.6670691324413269E-2</v>
      </c>
      <c r="I163" s="207">
        <f>'Segment Data'!J79</f>
        <v>5.0114028944225524</v>
      </c>
      <c r="J163" s="161">
        <f>'Segment Data'!K79</f>
        <v>0.11554421464225051</v>
      </c>
      <c r="K163" s="145">
        <f>'Segment Data'!L79</f>
        <v>2.3600398254844127E-2</v>
      </c>
      <c r="L163" s="148">
        <f>'Segment Data'!M79</f>
        <v>8331126328.4068575</v>
      </c>
      <c r="M163" s="149">
        <f>'Segment Data'!N79</f>
        <v>46893304.626849174</v>
      </c>
      <c r="N163" s="145">
        <f>'Segment Data'!O79</f>
        <v>5.6605487185405427E-3</v>
      </c>
      <c r="O163" s="143">
        <f>'Segment Data'!P79</f>
        <v>2328356762.5061321</v>
      </c>
      <c r="P163" s="144">
        <f>'Segment Data'!Q79</f>
        <v>-21282508.665969849</v>
      </c>
      <c r="Q163" s="145">
        <f>'Segment Data'!R79</f>
        <v>-9.0577770499014557E-3</v>
      </c>
    </row>
    <row r="164" spans="2:17" ht="15" thickBot="1">
      <c r="B164" s="323"/>
      <c r="C164" s="98" t="s">
        <v>109</v>
      </c>
      <c r="D164" s="135">
        <f>'Segment Data'!E80</f>
        <v>4391704.3617040422</v>
      </c>
      <c r="E164" s="136">
        <f>'Segment Data'!F80</f>
        <v>-650160.49318987224</v>
      </c>
      <c r="F164" s="137">
        <f>'Segment Data'!G80</f>
        <v>-0.12895238406852383</v>
      </c>
      <c r="G164" s="138">
        <f>'Segment Data'!H80</f>
        <v>0.24566135945775927</v>
      </c>
      <c r="H164" s="139">
        <f>'Segment Data'!I80</f>
        <v>-3.1594354276543363E-2</v>
      </c>
      <c r="I164" s="208">
        <f>'Segment Data'!J80</f>
        <v>13.231034824507939</v>
      </c>
      <c r="J164" s="154">
        <f>'Segment Data'!K80</f>
        <v>0.65916900968178638</v>
      </c>
      <c r="K164" s="137">
        <f>'Segment Data'!L80</f>
        <v>5.2432074871847617E-2</v>
      </c>
      <c r="L164" s="140">
        <f>'Segment Data'!M80</f>
        <v>58106793.348649591</v>
      </c>
      <c r="M164" s="141">
        <f>'Segment Data'!N80</f>
        <v>-5278855.0635646284</v>
      </c>
      <c r="N164" s="137">
        <f>'Segment Data'!O80</f>
        <v>-8.3281550253060263E-2</v>
      </c>
      <c r="O164" s="135">
        <f>'Segment Data'!P80</f>
        <v>19942980.481661428</v>
      </c>
      <c r="P164" s="136">
        <f>'Segment Data'!Q80</f>
        <v>-3387206.7674162984</v>
      </c>
      <c r="Q164" s="137">
        <f>'Segment Data'!R80</f>
        <v>-0.14518558000644419</v>
      </c>
    </row>
    <row r="165" spans="2:17">
      <c r="B165" s="324" t="s">
        <v>108</v>
      </c>
      <c r="C165" s="82" t="s">
        <v>185</v>
      </c>
      <c r="D165" s="121">
        <f>Fat!E67</f>
        <v>132274419.46572742</v>
      </c>
      <c r="E165" s="122">
        <f>Fat!F67</f>
        <v>-5366005.554967314</v>
      </c>
      <c r="F165" s="123">
        <f>Fat!G67</f>
        <v>-3.8985679927684876E-2</v>
      </c>
      <c r="G165" s="124">
        <f>Fat!H67</f>
        <v>7.3991122878836268</v>
      </c>
      <c r="H165" s="125">
        <f>Fat!I67</f>
        <v>-0.16983201667537173</v>
      </c>
      <c r="I165" s="204">
        <f>Fat!J67</f>
        <v>5.6399348054024534</v>
      </c>
      <c r="J165" s="152">
        <f>Fat!K67</f>
        <v>0.2636873267104729</v>
      </c>
      <c r="K165" s="123">
        <f>Fat!L67</f>
        <v>4.9046724086932655E-2</v>
      </c>
      <c r="L165" s="126">
        <f>Fat!M67</f>
        <v>746019102.20915985</v>
      </c>
      <c r="M165" s="127">
        <f>Fat!N67</f>
        <v>6030114.2255572081</v>
      </c>
      <c r="N165" s="123">
        <f>Fat!O67</f>
        <v>8.1489242724931323E-3</v>
      </c>
      <c r="O165" s="121">
        <f>Fat!P67</f>
        <v>208917344.36962718</v>
      </c>
      <c r="P165" s="122">
        <f>Fat!Q67</f>
        <v>-5024804.0423469245</v>
      </c>
      <c r="Q165" s="123">
        <f>Fat!R67</f>
        <v>-2.348674199845369E-2</v>
      </c>
    </row>
    <row r="166" spans="2:17">
      <c r="B166" s="321"/>
      <c r="C166" s="83" t="s">
        <v>186</v>
      </c>
      <c r="D166" s="105">
        <f>Fat!E68</f>
        <v>242203623.59254783</v>
      </c>
      <c r="E166" s="106">
        <f>Fat!F68</f>
        <v>-12862357.191428214</v>
      </c>
      <c r="F166" s="107">
        <f>Fat!G68</f>
        <v>-5.042756839580962E-2</v>
      </c>
      <c r="G166" s="108">
        <f>Fat!H68</f>
        <v>13.548287074190457</v>
      </c>
      <c r="H166" s="109">
        <f>Fat!I68</f>
        <v>-0.47797157948168234</v>
      </c>
      <c r="I166" s="206">
        <f>Fat!J68</f>
        <v>4.9775292574871726</v>
      </c>
      <c r="J166" s="156">
        <f>Fat!K68</f>
        <v>1.1526945849880121E-2</v>
      </c>
      <c r="K166" s="107">
        <f>Fat!L68</f>
        <v>2.3211720668892891E-3</v>
      </c>
      <c r="L166" s="110">
        <f>Fat!M68</f>
        <v>1205575622.7013173</v>
      </c>
      <c r="M166" s="111">
        <f>Fat!N68</f>
        <v>-61082627.491940975</v>
      </c>
      <c r="N166" s="107">
        <f>Fat!O68</f>
        <v>-4.82234473920818E-2</v>
      </c>
      <c r="O166" s="105">
        <f>Fat!P68</f>
        <v>373074095.38378435</v>
      </c>
      <c r="P166" s="106">
        <f>Fat!Q68</f>
        <v>-20254030.424837947</v>
      </c>
      <c r="Q166" s="107">
        <f>Fat!R68</f>
        <v>-5.1493979443241612E-2</v>
      </c>
    </row>
    <row r="167" spans="2:17">
      <c r="B167" s="321"/>
      <c r="C167" s="83" t="s">
        <v>187</v>
      </c>
      <c r="D167" s="105">
        <f>Fat!E69</f>
        <v>632094224.20131779</v>
      </c>
      <c r="E167" s="106">
        <f>Fat!F69</f>
        <v>-22913480.962252975</v>
      </c>
      <c r="F167" s="107">
        <f>Fat!G69</f>
        <v>-3.4982002168250738E-2</v>
      </c>
      <c r="G167" s="108">
        <f>Fat!H69</f>
        <v>35.357827766539863</v>
      </c>
      <c r="H167" s="109">
        <f>Fat!I69</f>
        <v>-0.66150913026685743</v>
      </c>
      <c r="I167" s="206">
        <f>Fat!J69</f>
        <v>5.2092779123701503</v>
      </c>
      <c r="J167" s="156">
        <f>Fat!K69</f>
        <v>0.17933474861047305</v>
      </c>
      <c r="K167" s="107">
        <f>Fat!L69</f>
        <v>3.5653434397144884E-2</v>
      </c>
      <c r="L167" s="110">
        <f>Fat!M69</f>
        <v>3292754480.6686702</v>
      </c>
      <c r="M167" s="111">
        <f>Fat!N69</f>
        <v>-1897048.1287469864</v>
      </c>
      <c r="N167" s="107">
        <f>Fat!O69</f>
        <v>-5.7579629049249687E-4</v>
      </c>
      <c r="O167" s="105">
        <f>Fat!P69</f>
        <v>928380856.43469167</v>
      </c>
      <c r="P167" s="106">
        <f>Fat!Q69</f>
        <v>-17112217.312675357</v>
      </c>
      <c r="Q167" s="107">
        <f>Fat!R69</f>
        <v>-1.8098723076682942E-2</v>
      </c>
    </row>
    <row r="168" spans="2:17" ht="15" thickBot="1">
      <c r="B168" s="323"/>
      <c r="C168" s="84" t="s">
        <v>188</v>
      </c>
      <c r="D168" s="128">
        <f>Fat!E70</f>
        <v>781134342.9283824</v>
      </c>
      <c r="E168" s="129">
        <f>Fat!F70</f>
        <v>10359382.206804514</v>
      </c>
      <c r="F168" s="130">
        <f>Fat!G70</f>
        <v>1.3440216320865369E-2</v>
      </c>
      <c r="G168" s="131">
        <f>Fat!H70</f>
        <v>43.694772871385226</v>
      </c>
      <c r="H168" s="132">
        <f>Fat!I70</f>
        <v>1.3093127264233289</v>
      </c>
      <c r="I168" s="205">
        <f>Fat!J70</f>
        <v>5.4051833487026872</v>
      </c>
      <c r="J168" s="157">
        <f>Fat!K70</f>
        <v>8.1321838980314531E-2</v>
      </c>
      <c r="K168" s="130">
        <f>Fat!L70</f>
        <v>1.5274972655056026E-2</v>
      </c>
      <c r="L168" s="133">
        <f>Fat!M70</f>
        <v>4222174343.4963069</v>
      </c>
      <c r="M168" s="134">
        <f>Fat!N70</f>
        <v>118675197.45292473</v>
      </c>
      <c r="N168" s="130">
        <f>Fat!O70</f>
        <v>2.8920487912700566E-2</v>
      </c>
      <c r="O168" s="128">
        <f>Fat!P70</f>
        <v>1164541209.4938121</v>
      </c>
      <c r="P168" s="129">
        <f>Fat!Q70</f>
        <v>15064263.029703617</v>
      </c>
      <c r="Q168" s="130">
        <f>Fat!R70</f>
        <v>1.3105319837898973E-2</v>
      </c>
    </row>
    <row r="169" spans="2:17" ht="15" customHeight="1">
      <c r="B169" s="330" t="s">
        <v>107</v>
      </c>
      <c r="C169" s="82" t="s">
        <v>201</v>
      </c>
      <c r="D169" s="121">
        <f>Fat!E71</f>
        <v>130069695.38849404</v>
      </c>
      <c r="E169" s="122">
        <f>Fat!F71</f>
        <v>-5132772.997607559</v>
      </c>
      <c r="F169" s="123">
        <f>Fat!G71</f>
        <v>-3.7963604206912485E-2</v>
      </c>
      <c r="G169" s="124">
        <f>Fat!H71</f>
        <v>7.2757853356494717</v>
      </c>
      <c r="H169" s="125">
        <f>Fat!I71</f>
        <v>-0.15909400956788744</v>
      </c>
      <c r="I169" s="204">
        <f>Fat!J71</f>
        <v>5.5794656367339091</v>
      </c>
      <c r="J169" s="152">
        <f>Fat!K71</f>
        <v>0.25394521618342214</v>
      </c>
      <c r="K169" s="123">
        <f>Fat!L71</f>
        <v>4.7684582187213248E-2</v>
      </c>
      <c r="L169" s="126">
        <f>Fat!M71</f>
        <v>725719395.80054951</v>
      </c>
      <c r="M169" s="127">
        <f>Fat!N71</f>
        <v>5695889.5015337467</v>
      </c>
      <c r="N169" s="123">
        <f>Fat!O71</f>
        <v>7.9106993753733403E-3</v>
      </c>
      <c r="O169" s="121">
        <f>Fat!P71</f>
        <v>202380948.40036428</v>
      </c>
      <c r="P169" s="122">
        <f>Fat!Q71</f>
        <v>-4738212.1595426798</v>
      </c>
      <c r="Q169" s="123">
        <f>Fat!R71</f>
        <v>-2.2876744704516141E-2</v>
      </c>
    </row>
    <row r="170" spans="2:17">
      <c r="B170" s="331"/>
      <c r="C170" s="83" t="s">
        <v>202</v>
      </c>
      <c r="D170" s="105">
        <f>Fat!E72</f>
        <v>194440927.13897309</v>
      </c>
      <c r="E170" s="106">
        <f>Fat!F72</f>
        <v>-11296114.096364856</v>
      </c>
      <c r="F170" s="107">
        <f>Fat!G72</f>
        <v>-5.4905592247938895E-2</v>
      </c>
      <c r="G170" s="108">
        <f>Fat!H72</f>
        <v>10.87655692667189</v>
      </c>
      <c r="H170" s="109">
        <f>Fat!I72</f>
        <v>-0.43706845817343165</v>
      </c>
      <c r="I170" s="206">
        <f>Fat!J72</f>
        <v>4.5463958849375086</v>
      </c>
      <c r="J170" s="156">
        <f>Fat!K72</f>
        <v>2.1439203719887168E-2</v>
      </c>
      <c r="K170" s="107">
        <f>Fat!L72</f>
        <v>4.7379909312453544E-3</v>
      </c>
      <c r="L170" s="110">
        <f>Fat!M72</f>
        <v>884005431.00806117</v>
      </c>
      <c r="M170" s="111">
        <f>Fat!N72</f>
        <v>-46945768.303726554</v>
      </c>
      <c r="N170" s="107">
        <f>Fat!O72</f>
        <v>-5.042774351483896E-2</v>
      </c>
      <c r="O170" s="105">
        <f>Fat!P72</f>
        <v>257860708.87690046</v>
      </c>
      <c r="P170" s="106">
        <f>Fat!Q72</f>
        <v>-14906963.498417467</v>
      </c>
      <c r="Q170" s="107">
        <f>Fat!R72</f>
        <v>-5.4650770630568175E-2</v>
      </c>
    </row>
    <row r="171" spans="2:17">
      <c r="B171" s="331"/>
      <c r="C171" s="83" t="s">
        <v>203</v>
      </c>
      <c r="D171" s="105">
        <f>Fat!E73</f>
        <v>612907956.51188147</v>
      </c>
      <c r="E171" s="106">
        <f>Fat!F73</f>
        <v>-25212247.758435488</v>
      </c>
      <c r="F171" s="107">
        <f>Fat!G73</f>
        <v>-3.9510185682437998E-2</v>
      </c>
      <c r="G171" s="108">
        <f>Fat!H73</f>
        <v>34.284594184469107</v>
      </c>
      <c r="H171" s="109">
        <f>Fat!I73</f>
        <v>-0.80608709619134089</v>
      </c>
      <c r="I171" s="206">
        <f>Fat!J73</f>
        <v>5.0116383011462027</v>
      </c>
      <c r="J171" s="156">
        <f>Fat!K73</f>
        <v>0.14123140936538725</v>
      </c>
      <c r="K171" s="107">
        <f>Fat!L73</f>
        <v>2.8997866606119926E-2</v>
      </c>
      <c r="L171" s="110">
        <f>Fat!M73</f>
        <v>3071672989.9321961</v>
      </c>
      <c r="M171" s="111">
        <f>Fat!N73</f>
        <v>-36232050.730537415</v>
      </c>
      <c r="N171" s="107">
        <f>Fat!O73</f>
        <v>-1.1658030170320534E-2</v>
      </c>
      <c r="O171" s="105">
        <f>Fat!P73</f>
        <v>875333243.61129391</v>
      </c>
      <c r="P171" s="106">
        <f>Fat!Q73</f>
        <v>-23496426.841978431</v>
      </c>
      <c r="Q171" s="107">
        <f>Fat!R73</f>
        <v>-2.6141133981624546E-2</v>
      </c>
    </row>
    <row r="172" spans="2:17" ht="15" thickBot="1">
      <c r="B172" s="332"/>
      <c r="C172" s="84" t="s">
        <v>204</v>
      </c>
      <c r="D172" s="128">
        <f>Fat!E74</f>
        <v>729407079.23154128</v>
      </c>
      <c r="E172" s="129">
        <f>Fat!F74</f>
        <v>11335028.289556026</v>
      </c>
      <c r="F172" s="130">
        <f>Fat!G74</f>
        <v>1.5785363425141596E-2</v>
      </c>
      <c r="G172" s="131">
        <f>Fat!H74</f>
        <v>40.801274385556972</v>
      </c>
      <c r="H172" s="132">
        <f>Fat!I74</f>
        <v>1.3139845183311181</v>
      </c>
      <c r="I172" s="205">
        <f>Fat!J74</f>
        <v>5.0833552491991876</v>
      </c>
      <c r="J172" s="157">
        <f>Fat!K74</f>
        <v>8.561314071456394E-2</v>
      </c>
      <c r="K172" s="130">
        <f>Fat!L74</f>
        <v>1.7130363843548321E-2</v>
      </c>
      <c r="L172" s="133">
        <f>Fat!M74</f>
        <v>3707835305.0147033</v>
      </c>
      <c r="M172" s="134">
        <f>Fat!N74</f>
        <v>119096379.09602785</v>
      </c>
      <c r="N172" s="130">
        <f>Fat!O74</f>
        <v>3.3186136287565296E-2</v>
      </c>
      <c r="O172" s="128">
        <f>Fat!P74</f>
        <v>1012724842.0992341</v>
      </c>
      <c r="P172" s="129">
        <f>Fat!Q74</f>
        <v>18471887.066552639</v>
      </c>
      <c r="Q172" s="130">
        <f>Fat!R74</f>
        <v>1.857865945788963E-2</v>
      </c>
    </row>
    <row r="173" spans="2:17" ht="15" thickBot="1">
      <c r="B173" s="324" t="s">
        <v>106</v>
      </c>
      <c r="C173" s="142" t="s">
        <v>106</v>
      </c>
      <c r="D173" s="128">
        <f>'Segment Data'!E81</f>
        <v>93816088.128431454</v>
      </c>
      <c r="E173" s="129">
        <f>'Segment Data'!F81</f>
        <v>1072718.4485424459</v>
      </c>
      <c r="F173" s="130">
        <f>'Segment Data'!G81</f>
        <v>1.1566524402175784E-2</v>
      </c>
      <c r="G173" s="131">
        <f>'Segment Data'!H81</f>
        <v>5.2478459045674173</v>
      </c>
      <c r="H173" s="132">
        <f>'Segment Data'!I81</f>
        <v>0.14782242223174347</v>
      </c>
      <c r="I173" s="205">
        <f>'Segment Data'!J81</f>
        <v>8.2420941732344684</v>
      </c>
      <c r="J173" s="157">
        <f>'Segment Data'!K81</f>
        <v>0.17192214825215935</v>
      </c>
      <c r="K173" s="130">
        <f>'Segment Data'!L81</f>
        <v>2.130340564240156E-2</v>
      </c>
      <c r="L173" s="133">
        <f>'Segment Data'!M81</f>
        <v>773241033.31899631</v>
      </c>
      <c r="M173" s="134">
        <f>'Segment Data'!N81</f>
        <v>24786085.825763583</v>
      </c>
      <c r="N173" s="130">
        <f>'Segment Data'!O81</f>
        <v>3.3116336405789731E-2</v>
      </c>
      <c r="O173" s="128">
        <f>'Segment Data'!P81</f>
        <v>238876954.55064607</v>
      </c>
      <c r="P173" s="129">
        <f>'Segment Data'!Q81</f>
        <v>488046.55987069011</v>
      </c>
      <c r="Q173" s="130">
        <f>'Segment Data'!R81</f>
        <v>2.0472704203568707E-3</v>
      </c>
    </row>
    <row r="174" spans="2:17" ht="15" customHeight="1">
      <c r="B174" s="321"/>
      <c r="C174" s="99" t="s">
        <v>120</v>
      </c>
      <c r="D174" s="143">
        <f>'Segment Data'!E82</f>
        <v>88993584.87330398</v>
      </c>
      <c r="E174" s="144">
        <f>'Segment Data'!F82</f>
        <v>1379733.1696626991</v>
      </c>
      <c r="F174" s="145">
        <f>'Segment Data'!G82</f>
        <v>1.5747888522578864E-2</v>
      </c>
      <c r="G174" s="146">
        <f>'Segment Data'!H82</f>
        <v>4.9780866930925356</v>
      </c>
      <c r="H174" s="147">
        <f>'Segment Data'!I82</f>
        <v>0.16013903161847143</v>
      </c>
      <c r="I174" s="207">
        <f>'Segment Data'!J82</f>
        <v>7.6352371517151028</v>
      </c>
      <c r="J174" s="161">
        <f>'Segment Data'!K82</f>
        <v>0.24410067491085119</v>
      </c>
      <c r="K174" s="145">
        <f>'Segment Data'!L82</f>
        <v>3.3026135517442698E-2</v>
      </c>
      <c r="L174" s="148">
        <f>'Segment Data'!M82</f>
        <v>679487125.4889617</v>
      </c>
      <c r="M174" s="149">
        <f>'Segment Data'!N82</f>
        <v>31921190.288860321</v>
      </c>
      <c r="N174" s="145">
        <f>'Segment Data'!O82</f>
        <v>4.9294115940481796E-2</v>
      </c>
      <c r="O174" s="143">
        <f>'Segment Data'!P82</f>
        <v>206802917.62706962</v>
      </c>
      <c r="P174" s="144">
        <f>'Segment Data'!Q82</f>
        <v>3206811.1463380158</v>
      </c>
      <c r="Q174" s="145">
        <f>'Segment Data'!R82</f>
        <v>1.5750847114758108E-2</v>
      </c>
    </row>
    <row r="175" spans="2:17" ht="15" thickBot="1">
      <c r="B175" s="321"/>
      <c r="C175" s="98" t="s">
        <v>121</v>
      </c>
      <c r="D175" s="135">
        <f>'Segment Data'!E83</f>
        <v>4822503.255127239</v>
      </c>
      <c r="E175" s="136">
        <f>'Segment Data'!F83</f>
        <v>-307014.72112068161</v>
      </c>
      <c r="F175" s="137">
        <f>'Segment Data'!G83</f>
        <v>-5.9852548044924313E-2</v>
      </c>
      <c r="G175" s="138">
        <f>'Segment Data'!H83</f>
        <v>0.26975921147486936</v>
      </c>
      <c r="H175" s="139">
        <f>'Segment Data'!I83</f>
        <v>-1.2316609386750443E-2</v>
      </c>
      <c r="I175" s="208">
        <f>'Segment Data'!J83</f>
        <v>19.440921627239305</v>
      </c>
      <c r="J175" s="154">
        <f>'Segment Data'!K83</f>
        <v>-0.22740057385149015</v>
      </c>
      <c r="K175" s="137">
        <f>'Segment Data'!L83</f>
        <v>-1.1561767776962623E-2</v>
      </c>
      <c r="L175" s="140">
        <f>'Segment Data'!M83</f>
        <v>93753907.83003509</v>
      </c>
      <c r="M175" s="141">
        <f>'Segment Data'!N83</f>
        <v>-7135104.4630962163</v>
      </c>
      <c r="N175" s="137">
        <f>'Segment Data'!O83</f>
        <v>-7.0722314560532046E-2</v>
      </c>
      <c r="O175" s="135">
        <f>'Segment Data'!P83</f>
        <v>32074036.923576433</v>
      </c>
      <c r="P175" s="136">
        <f>'Segment Data'!Q83</f>
        <v>-2718764.5864674188</v>
      </c>
      <c r="Q175" s="137">
        <f>'Segment Data'!R83</f>
        <v>-7.8141582984703778E-2</v>
      </c>
    </row>
    <row r="176" spans="2:17">
      <c r="B176" s="321"/>
      <c r="C176" s="82" t="s">
        <v>105</v>
      </c>
      <c r="D176" s="121">
        <f>Flavor!D81</f>
        <v>177440.07443060179</v>
      </c>
      <c r="E176" s="122">
        <f>Flavor!E81</f>
        <v>88976.520869847634</v>
      </c>
      <c r="F176" s="123">
        <f>Flavor!F81</f>
        <v>1.0057986287962215</v>
      </c>
      <c r="G176" s="124">
        <f>Flavor!G81</f>
        <v>9.9255701925240816E-3</v>
      </c>
      <c r="H176" s="125">
        <f>Flavor!H81</f>
        <v>5.060896825059202E-3</v>
      </c>
      <c r="I176" s="204">
        <f>Flavor!I81</f>
        <v>8.6843900658111473</v>
      </c>
      <c r="J176" s="152">
        <f>Flavor!J81</f>
        <v>-1.1812516905167207</v>
      </c>
      <c r="K176" s="123">
        <f>Flavor!K81</f>
        <v>-0.1197338926034954</v>
      </c>
      <c r="L176" s="126">
        <f>Flavor!L81</f>
        <v>1540958.8196619088</v>
      </c>
      <c r="M176" s="127">
        <f>Flavor!M81</f>
        <v>668209.09173978574</v>
      </c>
      <c r="N176" s="123">
        <f>Flavor!N81</f>
        <v>0.76563655119169649</v>
      </c>
      <c r="O176" s="121">
        <f>Flavor!O81</f>
        <v>435672.48053319269</v>
      </c>
      <c r="P176" s="122">
        <f>Flavor!P81</f>
        <v>189140.81482182973</v>
      </c>
      <c r="Q176" s="123">
        <f>Flavor!Q81</f>
        <v>0.76720698039364277</v>
      </c>
    </row>
    <row r="177" spans="2:17">
      <c r="B177" s="321"/>
      <c r="C177" s="83" t="s">
        <v>104</v>
      </c>
      <c r="D177" s="105">
        <f>Flavor!D82</f>
        <v>88482781.145531893</v>
      </c>
      <c r="E177" s="106">
        <f>Flavor!E82</f>
        <v>1460342.94117257</v>
      </c>
      <c r="F177" s="107">
        <f>Flavor!F82</f>
        <v>1.6781222996110162E-2</v>
      </c>
      <c r="G177" s="108">
        <f>Flavor!G82</f>
        <v>4.9495135634267919</v>
      </c>
      <c r="H177" s="109">
        <f>Flavor!H82</f>
        <v>0.16408814849734732</v>
      </c>
      <c r="I177" s="206">
        <f>Flavor!I82</f>
        <v>7.9455128368721191</v>
      </c>
      <c r="J177" s="156">
        <f>Flavor!J82</f>
        <v>0.20826400105149645</v>
      </c>
      <c r="K177" s="107">
        <f>Flavor!K82</f>
        <v>2.6917061279884209E-2</v>
      </c>
      <c r="L177" s="110">
        <f>Flavor!L82</f>
        <v>703041073.43396997</v>
      </c>
      <c r="M177" s="111">
        <f>Flavor!M82</f>
        <v>29726814.747018695</v>
      </c>
      <c r="N177" s="107">
        <f>Flavor!N82</f>
        <v>4.4149985483732036E-2</v>
      </c>
      <c r="O177" s="105">
        <f>Flavor!O82</f>
        <v>212595014.8049725</v>
      </c>
      <c r="P177" s="106">
        <f>Flavor!P82</f>
        <v>2335207.9385863543</v>
      </c>
      <c r="Q177" s="107">
        <f>Flavor!Q82</f>
        <v>1.1106297363196521E-2</v>
      </c>
    </row>
    <row r="178" spans="2:17">
      <c r="B178" s="321"/>
      <c r="C178" s="83" t="s">
        <v>103</v>
      </c>
      <c r="D178" s="105">
        <f>Flavor!D83</f>
        <v>212978.41884415864</v>
      </c>
      <c r="E178" s="106">
        <f>Flavor!E83</f>
        <v>-9264.8753277303185</v>
      </c>
      <c r="F178" s="107">
        <f>Flavor!F83</f>
        <v>-4.1687985962647826E-2</v>
      </c>
      <c r="G178" s="108">
        <f>Flavor!G83</f>
        <v>1.19134995435164E-2</v>
      </c>
      <c r="H178" s="109">
        <f>Flavor!H83</f>
        <v>-3.0781636273594613E-4</v>
      </c>
      <c r="I178" s="206">
        <f>Flavor!I83</f>
        <v>14.469158541384063</v>
      </c>
      <c r="J178" s="156">
        <f>Flavor!J83</f>
        <v>-0.58637784682952798</v>
      </c>
      <c r="K178" s="107">
        <f>Flavor!K83</f>
        <v>-3.8947655647033667E-2</v>
      </c>
      <c r="L178" s="110">
        <f>Flavor!L83</f>
        <v>3081618.5081494306</v>
      </c>
      <c r="M178" s="111">
        <f>Flavor!M83</f>
        <v>-264373.49429190112</v>
      </c>
      <c r="N178" s="107">
        <f>Flavor!N83</f>
        <v>-7.9011992287789878E-2</v>
      </c>
      <c r="O178" s="105">
        <f>Flavor!O83</f>
        <v>1329223.7890308844</v>
      </c>
      <c r="P178" s="106">
        <f>Flavor!P83</f>
        <v>-60901.91868389654</v>
      </c>
      <c r="Q178" s="107">
        <f>Flavor!Q83</f>
        <v>-4.3810367901197099E-2</v>
      </c>
    </row>
    <row r="179" spans="2:17">
      <c r="B179" s="321"/>
      <c r="C179" s="83" t="s">
        <v>102</v>
      </c>
      <c r="D179" s="105">
        <f>Flavor!D84</f>
        <v>350909.60446154169</v>
      </c>
      <c r="E179" s="106">
        <f>Flavor!E84</f>
        <v>-20226.996995504189</v>
      </c>
      <c r="F179" s="107">
        <f>Flavor!F84</f>
        <v>-5.4500140692389225E-2</v>
      </c>
      <c r="G179" s="108">
        <f>Flavor!G84</f>
        <v>1.9629037699012655E-2</v>
      </c>
      <c r="H179" s="109">
        <f>Flavor!H84</f>
        <v>-7.8002646501714595E-4</v>
      </c>
      <c r="I179" s="206">
        <f>Flavor!I84</f>
        <v>10.88163222089092</v>
      </c>
      <c r="J179" s="156">
        <f>Flavor!J84</f>
        <v>0.95958844193103232</v>
      </c>
      <c r="K179" s="107">
        <f>Flavor!K84</f>
        <v>9.6712780482372002E-2</v>
      </c>
      <c r="L179" s="110">
        <f>Flavor!L84</f>
        <v>3818469.2585288002</v>
      </c>
      <c r="M179" s="111">
        <f>Flavor!M84</f>
        <v>136035.65089760302</v>
      </c>
      <c r="N179" s="107">
        <f>Flavor!N84</f>
        <v>3.6941779646941363E-2</v>
      </c>
      <c r="O179" s="105">
        <f>Flavor!O84</f>
        <v>1004087.7272728321</v>
      </c>
      <c r="P179" s="106">
        <f>Flavor!P84</f>
        <v>-9467.1106381835416</v>
      </c>
      <c r="Q179" s="107">
        <f>Flavor!Q84</f>
        <v>-9.3405016522793219E-3</v>
      </c>
    </row>
    <row r="180" spans="2:17">
      <c r="B180" s="321"/>
      <c r="C180" s="83" t="s">
        <v>63</v>
      </c>
      <c r="D180" s="105">
        <f>Flavor!D85</f>
        <v>3525402.8475943659</v>
      </c>
      <c r="E180" s="106">
        <f>Flavor!E85</f>
        <v>162992.31806383003</v>
      </c>
      <c r="F180" s="107">
        <f>Flavor!F85</f>
        <v>4.8474841674549247E-2</v>
      </c>
      <c r="G180" s="108">
        <f>Flavor!G85</f>
        <v>0.19720254025483777</v>
      </c>
      <c r="H180" s="109">
        <f>Flavor!H85</f>
        <v>1.2301207501376116E-2</v>
      </c>
      <c r="I180" s="206">
        <f>Flavor!I85</f>
        <v>14.514641904548041</v>
      </c>
      <c r="J180" s="156">
        <f>Flavor!J85</f>
        <v>-0.18502423297719162</v>
      </c>
      <c r="K180" s="107">
        <f>Flavor!K85</f>
        <v>-1.258696838732022E-2</v>
      </c>
      <c r="L180" s="110">
        <f>Flavor!L85</f>
        <v>51169959.902106173</v>
      </c>
      <c r="M180" s="111">
        <f>Flavor!M85</f>
        <v>1743647.7007078677</v>
      </c>
      <c r="N180" s="107">
        <f>Flavor!N85</f>
        <v>3.527772198749108E-2</v>
      </c>
      <c r="O180" s="105">
        <f>Flavor!O85</f>
        <v>21259102.484967787</v>
      </c>
      <c r="P180" s="106">
        <f>Flavor!P85</f>
        <v>303340.19857769087</v>
      </c>
      <c r="Q180" s="107">
        <f>Flavor!Q85</f>
        <v>1.4475264341717496E-2</v>
      </c>
    </row>
    <row r="181" spans="2:17">
      <c r="B181" s="321"/>
      <c r="C181" s="83" t="s">
        <v>64</v>
      </c>
      <c r="D181" s="105">
        <f>Flavor!D86</f>
        <v>2041367.5139464017</v>
      </c>
      <c r="E181" s="106">
        <f>Flavor!E86</f>
        <v>-668269.53526452207</v>
      </c>
      <c r="F181" s="107">
        <f>Flavor!F86</f>
        <v>-0.24662695524447806</v>
      </c>
      <c r="G181" s="108">
        <f>Flavor!G86</f>
        <v>0.11418917971846275</v>
      </c>
      <c r="H181" s="109">
        <f>Flavor!H86</f>
        <v>-3.4815677742297532E-2</v>
      </c>
      <c r="I181" s="206">
        <f>Flavor!I86</f>
        <v>12.117368844836104</v>
      </c>
      <c r="J181" s="156">
        <f>Flavor!J86</f>
        <v>0.9739816444563445</v>
      </c>
      <c r="K181" s="107">
        <f>Flavor!K86</f>
        <v>8.7404451352381604E-2</v>
      </c>
      <c r="L181" s="110">
        <f>Flavor!L86</f>
        <v>24736003.114354659</v>
      </c>
      <c r="M181" s="111">
        <f>Flavor!M86</f>
        <v>-5458531.6974971294</v>
      </c>
      <c r="N181" s="107">
        <f>Flavor!N86</f>
        <v>-0.18077879760394844</v>
      </c>
      <c r="O181" s="105">
        <f>Flavor!O86</f>
        <v>6433786.2221027659</v>
      </c>
      <c r="P181" s="106">
        <f>Flavor!P86</f>
        <v>-1951926.2157098139</v>
      </c>
      <c r="Q181" s="107">
        <f>Flavor!Q86</f>
        <v>-0.23276808383128572</v>
      </c>
    </row>
    <row r="182" spans="2:17">
      <c r="B182" s="321"/>
      <c r="C182" s="83" t="s">
        <v>196</v>
      </c>
      <c r="D182" s="105">
        <f>Flavor!D87</f>
        <v>1594274.6325995831</v>
      </c>
      <c r="E182" s="106">
        <f>Flavor!E87</f>
        <v>-174710.2539051522</v>
      </c>
      <c r="F182" s="107">
        <f>Flavor!F87</f>
        <v>-9.876299975086561E-2</v>
      </c>
      <c r="G182" s="108">
        <f>Flavor!G87</f>
        <v>8.9179881279956463E-2</v>
      </c>
      <c r="H182" s="109">
        <f>Flavor!H87</f>
        <v>-8.0978485697430908E-3</v>
      </c>
      <c r="I182" s="206">
        <f>Flavor!I87</f>
        <v>13.327218195870028</v>
      </c>
      <c r="J182" s="156">
        <f>Flavor!J87</f>
        <v>0.19060469928326818</v>
      </c>
      <c r="K182" s="107">
        <f>Flavor!K87</f>
        <v>1.4509424314934159E-2</v>
      </c>
      <c r="L182" s="110">
        <f>Flavor!L87</f>
        <v>21247245.892795168</v>
      </c>
      <c r="M182" s="111">
        <f>Flavor!M87</f>
        <v>-1991224.8425209373</v>
      </c>
      <c r="N182" s="107">
        <f>Flavor!N87</f>
        <v>-8.5686569705932566E-2</v>
      </c>
      <c r="O182" s="105">
        <f>Flavor!O87</f>
        <v>4703593.0493075699</v>
      </c>
      <c r="P182" s="106">
        <f>Flavor!P87</f>
        <v>-322801.25787964743</v>
      </c>
      <c r="Q182" s="107">
        <f>Flavor!Q87</f>
        <v>-6.4221236566752327E-2</v>
      </c>
    </row>
    <row r="183" spans="2:17" ht="15" thickBot="1">
      <c r="B183" s="321"/>
      <c r="C183" s="83" t="s">
        <v>197</v>
      </c>
      <c r="D183" s="105">
        <f>Flavor!D88</f>
        <v>277894.21872180898</v>
      </c>
      <c r="E183" s="106">
        <f>Flavor!E88</f>
        <v>63446.658956098923</v>
      </c>
      <c r="F183" s="107">
        <f>Flavor!F88</f>
        <v>0.29586095092625986</v>
      </c>
      <c r="G183" s="108">
        <f>Flavor!G88</f>
        <v>1.5544732963346065E-2</v>
      </c>
      <c r="H183" s="109">
        <f>Flavor!H88</f>
        <v>3.7521100048569286E-3</v>
      </c>
      <c r="I183" s="206">
        <f>Flavor!I88</f>
        <v>10.345461363181228</v>
      </c>
      <c r="J183" s="156">
        <f>Flavor!J88</f>
        <v>-1.6075759347456717</v>
      </c>
      <c r="K183" s="107">
        <f>Flavor!K88</f>
        <v>-0.13449099962437874</v>
      </c>
      <c r="L183" s="110">
        <f>Flavor!L88</f>
        <v>2874943.9028379084</v>
      </c>
      <c r="M183" s="111">
        <f>Flavor!M88</f>
        <v>311644.22250896832</v>
      </c>
      <c r="N183" s="107">
        <f>Flavor!N88</f>
        <v>0.12157931626198931</v>
      </c>
      <c r="O183" s="105">
        <f>Flavor!O88</f>
        <v>1109001.158112946</v>
      </c>
      <c r="P183" s="106">
        <f>Flavor!P88</f>
        <v>162654.87937538291</v>
      </c>
      <c r="Q183" s="107">
        <f>Flavor!Q88</f>
        <v>0.17187670415143008</v>
      </c>
    </row>
    <row r="184" spans="2:17">
      <c r="B184" s="324" t="s">
        <v>101</v>
      </c>
      <c r="C184" s="101" t="s">
        <v>13</v>
      </c>
      <c r="D184" s="143">
        <f>'Branded vs. Private Label'!D19</f>
        <v>490386530.90584677</v>
      </c>
      <c r="E184" s="144">
        <f>'Branded vs. Private Label'!E19</f>
        <v>5482399.871306181</v>
      </c>
      <c r="F184" s="145">
        <f>'Branded vs. Private Label'!F19</f>
        <v>1.1306152124564308E-2</v>
      </c>
      <c r="G184" s="146">
        <f>'Branded vs. Private Label'!G19</f>
        <v>27.431040871649465</v>
      </c>
      <c r="H184" s="147">
        <f>'Branded vs. Private Label'!H19</f>
        <v>0.76581980524264281</v>
      </c>
      <c r="I184" s="207">
        <f>'Branded vs. Private Label'!I19</f>
        <v>8.4014460892797374</v>
      </c>
      <c r="J184" s="161">
        <f>'Branded vs. Private Label'!J19</f>
        <v>0.26437046418076804</v>
      </c>
      <c r="K184" s="145">
        <f>'Branded vs. Private Label'!K19</f>
        <v>3.2489616216090235E-2</v>
      </c>
      <c r="L184" s="148">
        <f>'Branded vs. Private Label'!L19</f>
        <v>4119956002.314383</v>
      </c>
      <c r="M184" s="149">
        <f>'Branded vs. Private Label'!M19</f>
        <v>174254417.16342592</v>
      </c>
      <c r="N184" s="145">
        <f>'Branded vs. Private Label'!N19</f>
        <v>4.4163100884062216E-2</v>
      </c>
      <c r="O184" s="143">
        <f>'Branded vs. Private Label'!O19</f>
        <v>948533839.92932677</v>
      </c>
      <c r="P184" s="144">
        <f>'Branded vs. Private Label'!P19</f>
        <v>19095538.408361077</v>
      </c>
      <c r="Q184" s="145">
        <f>'Branded vs. Private Label'!Q19</f>
        <v>2.0545245851297998E-2</v>
      </c>
    </row>
    <row r="185" spans="2:17" ht="15" thickBot="1">
      <c r="B185" s="323"/>
      <c r="C185" s="100" t="s">
        <v>12</v>
      </c>
      <c r="D185" s="135">
        <f>'Branded vs. Private Label'!D20</f>
        <v>1297320079.2821288</v>
      </c>
      <c r="E185" s="136">
        <f>'Branded vs. Private Label'!E20</f>
        <v>-36264861.373152256</v>
      </c>
      <c r="F185" s="137">
        <f>'Branded vs. Private Label'!F20</f>
        <v>-2.7193514464352649E-2</v>
      </c>
      <c r="G185" s="138">
        <f>'Branded vs. Private Label'!G20</f>
        <v>72.568959128349718</v>
      </c>
      <c r="H185" s="139">
        <f>'Branded vs. Private Label'!H20</f>
        <v>-0.76581980524338178</v>
      </c>
      <c r="I185" s="208">
        <f>'Branded vs. Private Label'!I20</f>
        <v>4.1209061736833084</v>
      </c>
      <c r="J185" s="154">
        <f>'Branded vs. Private Label'!J20</f>
        <v>2.7461874739326042E-2</v>
      </c>
      <c r="K185" s="137">
        <f>'Branded vs. Private Label'!K20</f>
        <v>6.708745187130211E-3</v>
      </c>
      <c r="L185" s="140">
        <f>'Branded vs. Private Label'!L20</f>
        <v>5346134323.9570436</v>
      </c>
      <c r="M185" s="141">
        <f>'Branded vs. Private Label'!M20</f>
        <v>-112821348.52586555</v>
      </c>
      <c r="N185" s="137">
        <f>'Branded vs. Private Label'!N20</f>
        <v>-2.0667203636506315E-2</v>
      </c>
      <c r="O185" s="135">
        <f>'Branded vs. Private Label'!O20</f>
        <v>1726199882.4414372</v>
      </c>
      <c r="P185" s="136">
        <f>'Branded vs. Private Label'!P20</f>
        <v>-46556031.108159065</v>
      </c>
      <c r="Q185" s="137">
        <f>'Branded vs. Private Label'!Q20</f>
        <v>-2.6261952224962394E-2</v>
      </c>
    </row>
    <row r="186" spans="2:17" ht="15" thickBot="1">
      <c r="B186" s="324" t="s">
        <v>100</v>
      </c>
      <c r="C186" s="142" t="s">
        <v>99</v>
      </c>
      <c r="D186" s="114">
        <f>'Single Serve'!E27</f>
        <v>17915968.381909333</v>
      </c>
      <c r="E186" s="115">
        <f>'Single Serve'!F27</f>
        <v>-201486.14791939408</v>
      </c>
      <c r="F186" s="116">
        <f>'Single Serve'!G27</f>
        <v>-1.1121106863420886E-2</v>
      </c>
      <c r="G186" s="117">
        <f>'Single Serve'!H27</f>
        <v>1.0021760998033868</v>
      </c>
      <c r="H186" s="118">
        <f>'Single Serve'!I27</f>
        <v>5.8844634179586741E-3</v>
      </c>
      <c r="I186" s="158">
        <f>'Single Serve'!J27</f>
        <v>15.623253536588951</v>
      </c>
      <c r="J186" s="159">
        <f>'Single Serve'!K27</f>
        <v>0.12358725441469787</v>
      </c>
      <c r="K186" s="116">
        <f>'Single Serve'!L27</f>
        <v>7.9735429243939417E-3</v>
      </c>
      <c r="L186" s="119">
        <f>'Single Serve'!M27</f>
        <v>279905716.38408083</v>
      </c>
      <c r="M186" s="120">
        <f>'Single Serve'!N27</f>
        <v>-908782.71073067188</v>
      </c>
      <c r="N186" s="116">
        <f>'Single Serve'!O27</f>
        <v>-3.2362385619691212E-3</v>
      </c>
      <c r="O186" s="114">
        <f>'Single Serve'!P27</f>
        <v>137588935.25627702</v>
      </c>
      <c r="P186" s="115">
        <f>'Single Serve'!Q27</f>
        <v>-2240226.0840679705</v>
      </c>
      <c r="Q186" s="116">
        <f>'Single Serve'!R27</f>
        <v>-1.602116513175136E-2</v>
      </c>
    </row>
    <row r="187" spans="2:17">
      <c r="B187" s="321"/>
      <c r="C187" s="99" t="s">
        <v>98</v>
      </c>
      <c r="D187" s="143">
        <f>'Single Serve'!E28</f>
        <v>11020485.519578258</v>
      </c>
      <c r="E187" s="144">
        <f>'Single Serve'!F28</f>
        <v>268275.59322914667</v>
      </c>
      <c r="F187" s="145">
        <f>'Single Serve'!G28</f>
        <v>2.4950739900614929E-2</v>
      </c>
      <c r="G187" s="146">
        <f>'Single Serve'!H28</f>
        <v>0.61645940428778612</v>
      </c>
      <c r="H187" s="147">
        <f>'Single Serve'!I28</f>
        <v>2.5187776993503719E-2</v>
      </c>
      <c r="I187" s="160">
        <f>'Single Serve'!J28</f>
        <v>13.534197934163865</v>
      </c>
      <c r="J187" s="161">
        <f>'Single Serve'!K28</f>
        <v>0.21478918706182526</v>
      </c>
      <c r="K187" s="145">
        <f>'Single Serve'!L28</f>
        <v>1.6126030151943332E-2</v>
      </c>
      <c r="L187" s="148">
        <f>'Single Serve'!M28</f>
        <v>149153432.35255885</v>
      </c>
      <c r="M187" s="149">
        <f>'Single Serve'!N28</f>
        <v>5940353.4088671207</v>
      </c>
      <c r="N187" s="145">
        <f>'Single Serve'!O28</f>
        <v>4.1479126436508904E-2</v>
      </c>
      <c r="O187" s="143">
        <f>'Single Serve'!P28</f>
        <v>92196835.807575688</v>
      </c>
      <c r="P187" s="144">
        <f>'Single Serve'!Q28</f>
        <v>1257661.524614051</v>
      </c>
      <c r="Q187" s="145">
        <f>'Single Serve'!R28</f>
        <v>1.382970028626801E-2</v>
      </c>
    </row>
    <row r="188" spans="2:17" ht="15" thickBot="1">
      <c r="B188" s="321"/>
      <c r="C188" s="98" t="s">
        <v>97</v>
      </c>
      <c r="D188" s="135">
        <f>'Single Serve'!E29</f>
        <v>6776815.9000884183</v>
      </c>
      <c r="E188" s="136">
        <f>'Single Serve'!F29</f>
        <v>-467781.7636405807</v>
      </c>
      <c r="F188" s="137">
        <f>'Single Serve'!G29</f>
        <v>-6.4569736699470512E-2</v>
      </c>
      <c r="G188" s="138">
        <f>'Single Serve'!H29</f>
        <v>0.37907875159536319</v>
      </c>
      <c r="H188" s="139">
        <f>'Single Serve'!I29</f>
        <v>-1.9306796963198369E-2</v>
      </c>
      <c r="I188" s="153">
        <f>'Single Serve'!J29</f>
        <v>18.972262130617359</v>
      </c>
      <c r="J188" s="154">
        <f>'Single Serve'!K29</f>
        <v>0.29538935931534738</v>
      </c>
      <c r="K188" s="137">
        <f>'Single Serve'!L29</f>
        <v>1.5815782595533259E-2</v>
      </c>
      <c r="L188" s="140">
        <f>'Single Serve'!M29</f>
        <v>128571527.66741309</v>
      </c>
      <c r="M188" s="141">
        <f>'Single Serve'!N29</f>
        <v>-6734901.1773252189</v>
      </c>
      <c r="N188" s="137">
        <f>'Single Serve'!O29</f>
        <v>-4.9775175021826913E-2</v>
      </c>
      <c r="O188" s="135">
        <f>'Single Serve'!P29</f>
        <v>44446514.057017833</v>
      </c>
      <c r="P188" s="136">
        <f>'Single Serve'!Q29</f>
        <v>-3531452.9230390117</v>
      </c>
      <c r="Q188" s="137">
        <f>'Single Serve'!R29</f>
        <v>-7.3605722487302183E-2</v>
      </c>
    </row>
    <row r="189" spans="2:17">
      <c r="B189" s="321"/>
      <c r="C189" s="82" t="s">
        <v>96</v>
      </c>
      <c r="D189" s="121">
        <f>Size!D58</f>
        <v>18516378.337082051</v>
      </c>
      <c r="E189" s="122">
        <f>Size!E58</f>
        <v>-74395.464857961982</v>
      </c>
      <c r="F189" s="123">
        <f>Size!F58</f>
        <v>-4.001741167449337E-3</v>
      </c>
      <c r="G189" s="124">
        <f>Size!G58</f>
        <v>1.0357615859089382</v>
      </c>
      <c r="H189" s="125">
        <f>Size!H58</f>
        <v>1.3441788041546276E-2</v>
      </c>
      <c r="I189" s="151">
        <f>Size!I58</f>
        <v>15.784127332023095</v>
      </c>
      <c r="J189" s="152">
        <f>Size!J58</f>
        <v>0.18990431728571799</v>
      </c>
      <c r="K189" s="123">
        <f>Size!K58</f>
        <v>1.2177863373266384E-2</v>
      </c>
      <c r="L189" s="126">
        <f>Size!L58</f>
        <v>292264873.40041715</v>
      </c>
      <c r="M189" s="127">
        <f>Size!M58</f>
        <v>2356200.716427505</v>
      </c>
      <c r="N189" s="123">
        <f>Size!N58</f>
        <v>8.1273895486246601E-3</v>
      </c>
      <c r="O189" s="121">
        <f>Size!O58</f>
        <v>139941846.15548897</v>
      </c>
      <c r="P189" s="122">
        <f>Size!P58</f>
        <v>-1706754.531291604</v>
      </c>
      <c r="Q189" s="123">
        <f>Size!Q58</f>
        <v>-1.2049215615378034E-2</v>
      </c>
    </row>
    <row r="190" spans="2:17">
      <c r="B190" s="321"/>
      <c r="C190" s="83" t="s">
        <v>95</v>
      </c>
      <c r="D190" s="105">
        <f>Size!D59</f>
        <v>48554307.487451963</v>
      </c>
      <c r="E190" s="106">
        <f>Size!E59</f>
        <v>-1503350.8375287801</v>
      </c>
      <c r="F190" s="107">
        <f>Size!F59</f>
        <v>-3.0032384410969316E-2</v>
      </c>
      <c r="G190" s="108">
        <f>Size!G59</f>
        <v>2.7160109612363139</v>
      </c>
      <c r="H190" s="109">
        <f>Size!H59</f>
        <v>-3.6695068416362719E-2</v>
      </c>
      <c r="I190" s="155">
        <f>Size!I59</f>
        <v>9.9378355881579203</v>
      </c>
      <c r="J190" s="156">
        <f>Size!J59</f>
        <v>6.7524536462435947E-2</v>
      </c>
      <c r="K190" s="107">
        <f>Size!K59</f>
        <v>6.841176140121424E-3</v>
      </c>
      <c r="L190" s="110">
        <f>Size!L59</f>
        <v>482524724.90716273</v>
      </c>
      <c r="M190" s="111">
        <f>Size!M59</f>
        <v>-11559933.279891193</v>
      </c>
      <c r="N190" s="107">
        <f>Size!N59</f>
        <v>-2.3396665102511146E-2</v>
      </c>
      <c r="O190" s="105">
        <f>Size!O59</f>
        <v>193585881.24795303</v>
      </c>
      <c r="P190" s="106">
        <f>Size!P59</f>
        <v>-6437327.1126199365</v>
      </c>
      <c r="Q190" s="107">
        <f>Size!Q59</f>
        <v>-3.2182901001246079E-2</v>
      </c>
    </row>
    <row r="191" spans="2:17">
      <c r="B191" s="321"/>
      <c r="C191" s="83" t="s">
        <v>231</v>
      </c>
      <c r="D191" s="105">
        <f>Size!D60</f>
        <v>74778934.231834009</v>
      </c>
      <c r="E191" s="106">
        <f>Size!E60</f>
        <v>12222914.01937563</v>
      </c>
      <c r="F191" s="107">
        <f>Size!F60</f>
        <v>0.19539149034518294</v>
      </c>
      <c r="G191" s="108">
        <f>Size!G60</f>
        <v>4.1829533887537877</v>
      </c>
      <c r="H191" s="109">
        <f>Size!H60</f>
        <v>0.74295360066991067</v>
      </c>
      <c r="I191" s="155">
        <f>Size!I60</f>
        <v>12.069978933835081</v>
      </c>
      <c r="J191" s="156">
        <f>Size!J60</f>
        <v>0.41515231835591671</v>
      </c>
      <c r="K191" s="107">
        <f>Size!K60</f>
        <v>3.5620634442089343E-2</v>
      </c>
      <c r="L191" s="110">
        <f>Size!L60</f>
        <v>902580160.87287557</v>
      </c>
      <c r="M191" s="111">
        <f>Size!M60</f>
        <v>173500591.54226303</v>
      </c>
      <c r="N191" s="107">
        <f>Size!N60</f>
        <v>0.23797209363795307</v>
      </c>
      <c r="O191" s="105">
        <f>Size!O60</f>
        <v>178658157.44949812</v>
      </c>
      <c r="P191" s="106">
        <f>Size!P60</f>
        <v>29432280.557455271</v>
      </c>
      <c r="Q191" s="107">
        <f>Size!Q60</f>
        <v>0.19723308832521047</v>
      </c>
    </row>
    <row r="192" spans="2:17">
      <c r="B192" s="321"/>
      <c r="C192" s="83" t="s">
        <v>117</v>
      </c>
      <c r="D192" s="105">
        <f>Size!D61</f>
        <v>499740876.43037176</v>
      </c>
      <c r="E192" s="106">
        <f>Size!E61</f>
        <v>-8065930.1687054634</v>
      </c>
      <c r="F192" s="107">
        <f>Size!F61</f>
        <v>-1.5883855954443051E-2</v>
      </c>
      <c r="G192" s="108">
        <f>Size!G61</f>
        <v>27.954300419453077</v>
      </c>
      <c r="H192" s="109">
        <f>Size!H61</f>
        <v>2.9645028084683389E-2</v>
      </c>
      <c r="I192" s="155">
        <f>Size!I61</f>
        <v>6.510645751587</v>
      </c>
      <c r="J192" s="156">
        <f>Size!J61</f>
        <v>0.10326475462714679</v>
      </c>
      <c r="K192" s="107">
        <f>Size!K61</f>
        <v>1.6116531025101116E-2</v>
      </c>
      <c r="L192" s="110">
        <f>Size!L61</f>
        <v>3253635814.025764</v>
      </c>
      <c r="M192" s="111">
        <f>Size!M61</f>
        <v>-75868.704030990601</v>
      </c>
      <c r="N192" s="107">
        <f>Size!N61</f>
        <v>-2.3317586629967893E-5</v>
      </c>
      <c r="O192" s="105">
        <f>Size!O61</f>
        <v>998550399.72382176</v>
      </c>
      <c r="P192" s="106">
        <f>Size!P61</f>
        <v>-16193424.498597622</v>
      </c>
      <c r="Q192" s="107">
        <f>Size!Q61</f>
        <v>-1.5958140480437377E-2</v>
      </c>
    </row>
    <row r="193" spans="2:17">
      <c r="B193" s="321"/>
      <c r="C193" s="83" t="s">
        <v>94</v>
      </c>
      <c r="D193" s="105">
        <f>Size!D62</f>
        <v>43201324.010280818</v>
      </c>
      <c r="E193" s="106">
        <f>Size!E62</f>
        <v>2910034.2492732108</v>
      </c>
      <c r="F193" s="107">
        <f>Size!F62</f>
        <v>7.2224896907853081E-2</v>
      </c>
      <c r="G193" s="108">
        <f>Size!G62</f>
        <v>2.4165779644198935</v>
      </c>
      <c r="H193" s="109">
        <f>Size!H62</f>
        <v>0.20093144840497468</v>
      </c>
      <c r="I193" s="155">
        <f>Size!I62</f>
        <v>8.9755531052051669</v>
      </c>
      <c r="J193" s="156">
        <f>Size!J62</f>
        <v>4.2875768600472597E-2</v>
      </c>
      <c r="K193" s="107">
        <f>Size!K62</f>
        <v>4.7998788028281846E-3</v>
      </c>
      <c r="L193" s="110">
        <f>Size!L62</f>
        <v>387755777.86945051</v>
      </c>
      <c r="M193" s="111">
        <f>Size!M62</f>
        <v>27846686.958725095</v>
      </c>
      <c r="N193" s="107">
        <f>Size!N62</f>
        <v>7.7371446462385682E-2</v>
      </c>
      <c r="O193" s="105">
        <f>Size!O62</f>
        <v>57601765.347041093</v>
      </c>
      <c r="P193" s="106">
        <f>Size!P62</f>
        <v>3880045.6656975895</v>
      </c>
      <c r="Q193" s="107">
        <f>Size!Q62</f>
        <v>7.2224896907852582E-2</v>
      </c>
    </row>
    <row r="194" spans="2:17">
      <c r="B194" s="321"/>
      <c r="C194" s="83" t="s">
        <v>118</v>
      </c>
      <c r="D194" s="105">
        <f>Size!D63</f>
        <v>1101504461.1327093</v>
      </c>
      <c r="E194" s="106">
        <f>Size!E63</f>
        <v>-36262271.762075663</v>
      </c>
      <c r="F194" s="107">
        <f>Size!F63</f>
        <v>-3.1871446680300348E-2</v>
      </c>
      <c r="G194" s="108">
        <f>Size!G63</f>
        <v>61.615505299098153</v>
      </c>
      <c r="H194" s="109">
        <f>Size!H63</f>
        <v>-0.9510919165518672</v>
      </c>
      <c r="I194" s="155">
        <f>Size!I63</f>
        <v>3.7544054425974864</v>
      </c>
      <c r="J194" s="156">
        <f>Size!J63</f>
        <v>4.8814494425228894E-3</v>
      </c>
      <c r="K194" s="107">
        <f>Size!K63</f>
        <v>1.3018851063319879E-3</v>
      </c>
      <c r="L194" s="110">
        <f>Size!L63</f>
        <v>4135494343.9220552</v>
      </c>
      <c r="M194" s="111">
        <f>Size!M63</f>
        <v>-130589319.68047571</v>
      </c>
      <c r="N194" s="107">
        <f>Size!N63</f>
        <v>-3.0611054535718701E-2</v>
      </c>
      <c r="O194" s="105">
        <f>Size!O63</f>
        <v>1101531135.5020287</v>
      </c>
      <c r="P194" s="106">
        <f>Size!P63</f>
        <v>-36235597.392756224</v>
      </c>
      <c r="Q194" s="107">
        <f>Size!Q63</f>
        <v>-3.1848002182805174E-2</v>
      </c>
    </row>
    <row r="195" spans="2:17" ht="15" thickBot="1">
      <c r="B195" s="321"/>
      <c r="C195" s="84" t="s">
        <v>93</v>
      </c>
      <c r="D195" s="105">
        <f>Size!D64</f>
        <v>0</v>
      </c>
      <c r="E195" s="106">
        <f>Size!E64</f>
        <v>-1628.824857711792</v>
      </c>
      <c r="F195" s="107">
        <f>Size!F64</f>
        <v>-1</v>
      </c>
      <c r="G195" s="108">
        <f>Size!G64</f>
        <v>0</v>
      </c>
      <c r="H195" s="109">
        <f>Size!H64</f>
        <v>-8.9570230751962309E-5</v>
      </c>
      <c r="I195" s="155">
        <f>Size!I64</f>
        <v>0</v>
      </c>
      <c r="J195" s="156">
        <f>Size!J64</f>
        <v>-1.7572049637095983</v>
      </c>
      <c r="K195" s="107">
        <f>Size!K64</f>
        <v>-1</v>
      </c>
      <c r="L195" s="110">
        <f>Size!L64</f>
        <v>0</v>
      </c>
      <c r="M195" s="111">
        <f>Size!M64</f>
        <v>-2862.1791249847411</v>
      </c>
      <c r="N195" s="107">
        <f>Size!N64</f>
        <v>-1</v>
      </c>
      <c r="O195" s="105">
        <f>Size!O64</f>
        <v>0</v>
      </c>
      <c r="P195" s="106">
        <f>Size!P64</f>
        <v>-333.43044090270996</v>
      </c>
      <c r="Q195" s="107">
        <f>Size!Q64</f>
        <v>-1</v>
      </c>
    </row>
    <row r="196" spans="2:17">
      <c r="B196" s="321"/>
      <c r="C196" s="101" t="s">
        <v>119</v>
      </c>
      <c r="D196" s="143">
        <f>'White Milk Size'!D19</f>
        <v>449265558.88901389</v>
      </c>
      <c r="E196" s="144">
        <f>'White Milk Size'!E19</f>
        <v>-6100729.306991756</v>
      </c>
      <c r="F196" s="145">
        <f>'White Milk Size'!F19</f>
        <v>-1.3397410974713586E-2</v>
      </c>
      <c r="G196" s="146">
        <f>'White Milk Size'!G19</f>
        <v>25.130832784791806</v>
      </c>
      <c r="H196" s="147">
        <f>'White Milk Size'!H19</f>
        <v>8.9918583814057484E-2</v>
      </c>
      <c r="I196" s="160">
        <f>'White Milk Size'!I19</f>
        <v>6.4698619091042167</v>
      </c>
      <c r="J196" s="161">
        <f>'White Milk Size'!J19</f>
        <v>0.10317411539704757</v>
      </c>
      <c r="K196" s="145">
        <f>'White Milk Size'!K19</f>
        <v>1.620530466391407E-2</v>
      </c>
      <c r="L196" s="148">
        <f>'White Milk Size'!L19</f>
        <v>2906686126.5284481</v>
      </c>
      <c r="M196" s="149">
        <f>'White Milk Size'!M19</f>
        <v>7511137.8051981926</v>
      </c>
      <c r="N196" s="145">
        <f>'White Milk Size'!N19</f>
        <v>2.5907845626475887E-3</v>
      </c>
      <c r="O196" s="143">
        <f>'White Milk Size'!O19</f>
        <v>897782858.17998719</v>
      </c>
      <c r="P196" s="144">
        <f>'White Milk Size'!P19</f>
        <v>-12247797.260074019</v>
      </c>
      <c r="Q196" s="145">
        <f>'White Milk Size'!Q19</f>
        <v>-1.3458664482188661E-2</v>
      </c>
    </row>
    <row r="197" spans="2:17" ht="15" thickBot="1">
      <c r="B197" s="323"/>
      <c r="C197" s="100" t="s">
        <v>116</v>
      </c>
      <c r="D197" s="135">
        <f>'White Milk Size'!D20</f>
        <v>1076553935.6164989</v>
      </c>
      <c r="E197" s="136">
        <f>'White Milk Size'!E20</f>
        <v>-36073446.60098815</v>
      </c>
      <c r="F197" s="137">
        <f>'White Milk Size'!F20</f>
        <v>-3.242185764751996E-2</v>
      </c>
      <c r="G197" s="138">
        <f>'White Milk Size'!G20</f>
        <v>60.219833024127553</v>
      </c>
      <c r="H197" s="139">
        <f>'White Milk Size'!H20</f>
        <v>-0.96433352044135034</v>
      </c>
      <c r="I197" s="153">
        <f>'White Milk Size'!I20</f>
        <v>3.7331440705870418</v>
      </c>
      <c r="J197" s="154">
        <f>'White Milk Size'!J20</f>
        <v>3.9324561896689758E-3</v>
      </c>
      <c r="K197" s="137">
        <f>'White Milk Size'!K20</f>
        <v>1.054500681722361E-3</v>
      </c>
      <c r="L197" s="140">
        <f>'White Milk Size'!L20</f>
        <v>4018930941.413877</v>
      </c>
      <c r="M197" s="141">
        <f>'White Milk Size'!M20</f>
        <v>-130292014.84812069</v>
      </c>
      <c r="N197" s="137">
        <f>'White Milk Size'!N20</f>
        <v>-3.1401545836789578E-2</v>
      </c>
      <c r="O197" s="135">
        <f>'White Milk Size'!O20</f>
        <v>1076580609.9858186</v>
      </c>
      <c r="P197" s="136">
        <f>'White Milk Size'!P20</f>
        <v>-36046772.231668472</v>
      </c>
      <c r="Q197" s="137">
        <f>'White Milk Size'!Q20</f>
        <v>-3.2397883431402333E-2</v>
      </c>
    </row>
    <row r="198" spans="2:17">
      <c r="B198" s="324" t="s">
        <v>65</v>
      </c>
      <c r="C198" s="82" t="s">
        <v>90</v>
      </c>
      <c r="D198" s="121">
        <f>Organic!D19</f>
        <v>134946332.57075778</v>
      </c>
      <c r="E198" s="122">
        <f>Organic!E19</f>
        <v>-1562539.2089807987</v>
      </c>
      <c r="F198" s="123">
        <f>Organic!F19</f>
        <v>-1.1446429734632967E-2</v>
      </c>
      <c r="G198" s="124">
        <f>Organic!G19</f>
        <v>7.5485726685637307</v>
      </c>
      <c r="H198" s="125">
        <f>Organic!H19</f>
        <v>4.1853276904794789E-2</v>
      </c>
      <c r="I198" s="204">
        <f>Organic!I19</f>
        <v>10.014759046873102</v>
      </c>
      <c r="J198" s="152">
        <f>Organic!J19</f>
        <v>0.25491851685768552</v>
      </c>
      <c r="K198" s="123">
        <f>Organic!K19</f>
        <v>2.6119127261732301E-2</v>
      </c>
      <c r="L198" s="126">
        <f>Organic!L19</f>
        <v>1351455004.9553428</v>
      </c>
      <c r="M198" s="127">
        <f>Organic!M19</f>
        <v>19150185.452772379</v>
      </c>
      <c r="N198" s="123">
        <f>Organic!N19</f>
        <v>1.4373726772167871E-2</v>
      </c>
      <c r="O198" s="121">
        <f>Organic!O19</f>
        <v>240559848.12398997</v>
      </c>
      <c r="P198" s="122">
        <f>Organic!P19</f>
        <v>259405.72224923968</v>
      </c>
      <c r="Q198" s="123">
        <f>Organic!Q19</f>
        <v>1.0795058038867787E-3</v>
      </c>
    </row>
    <row r="199" spans="2:17" ht="15" thickBot="1">
      <c r="B199" s="323"/>
      <c r="C199" s="84" t="s">
        <v>92</v>
      </c>
      <c r="D199" s="128">
        <f>Organic!D20</f>
        <v>1651737412.5342433</v>
      </c>
      <c r="E199" s="129">
        <f>Organic!E20</f>
        <v>-29160144.480885029</v>
      </c>
      <c r="F199" s="130">
        <f>Organic!F20</f>
        <v>-1.7347960534053287E-2</v>
      </c>
      <c r="G199" s="131">
        <f>Organic!G20</f>
        <v>92.394210723455998</v>
      </c>
      <c r="H199" s="132">
        <f>Organic!H20</f>
        <v>-3.9534586498547242E-2</v>
      </c>
      <c r="I199" s="205">
        <f>Organic!I20</f>
        <v>4.9072593668485176</v>
      </c>
      <c r="J199" s="157">
        <f>Organic!J20</f>
        <v>0.11070590593581198</v>
      </c>
      <c r="K199" s="130">
        <f>Organic!K20</f>
        <v>2.3080302729440748E-2</v>
      </c>
      <c r="L199" s="133">
        <f>Organic!L20</f>
        <v>8105503889.2327995</v>
      </c>
      <c r="M199" s="134">
        <f>Organic!M20</f>
        <v>42988894.692173004</v>
      </c>
      <c r="N199" s="130">
        <f>Organic!N20</f>
        <v>5.3319460145230231E-3</v>
      </c>
      <c r="O199" s="128">
        <f>Organic!O20</f>
        <v>2429936592.7462177</v>
      </c>
      <c r="P199" s="129">
        <f>Organic!P20</f>
        <v>-27370425.018384933</v>
      </c>
      <c r="Q199" s="130">
        <f>Organic!Q20</f>
        <v>-1.1138382310600995E-2</v>
      </c>
    </row>
    <row r="200" spans="2:17">
      <c r="B200" s="324" t="s">
        <v>126</v>
      </c>
      <c r="C200" s="82" t="s">
        <v>89</v>
      </c>
      <c r="D200" s="121">
        <f>'Form Data'!D19</f>
        <v>162940144.24690527</v>
      </c>
      <c r="E200" s="122">
        <f>'Form Data'!E19</f>
        <v>13549501.028976589</v>
      </c>
      <c r="F200" s="123">
        <f>'Form Data'!F19</f>
        <v>9.0698458331227569E-2</v>
      </c>
      <c r="G200" s="124">
        <f>'Form Data'!G19</f>
        <v>9.1144790380212868</v>
      </c>
      <c r="H200" s="125">
        <f>'Form Data'!H19</f>
        <v>0.89938192560872743</v>
      </c>
      <c r="I200" s="204">
        <f>'Form Data'!I19</f>
        <v>10.097206467069922</v>
      </c>
      <c r="J200" s="152">
        <f>'Form Data'!J19</f>
        <v>0.301319435697744</v>
      </c>
      <c r="K200" s="123">
        <f>'Form Data'!K19</f>
        <v>3.0759790791047546E-2</v>
      </c>
      <c r="L200" s="126">
        <f>'Form Data'!L19</f>
        <v>1645240278.235158</v>
      </c>
      <c r="M200" s="127">
        <f>'Form Data'!M19</f>
        <v>181826413.72830248</v>
      </c>
      <c r="N200" s="123">
        <f>'Form Data'!N19</f>
        <v>0.12424811472561438</v>
      </c>
      <c r="O200" s="121">
        <f>'Form Data'!O19</f>
        <v>328417175.78039461</v>
      </c>
      <c r="P200" s="122">
        <f>'Form Data'!P19</f>
        <v>29675992.522595644</v>
      </c>
      <c r="Q200" s="123">
        <f>'Form Data'!Q19</f>
        <v>9.933679782270502E-2</v>
      </c>
    </row>
    <row r="201" spans="2:17" ht="15" thickBot="1">
      <c r="B201" s="323"/>
      <c r="C201" s="84" t="s">
        <v>91</v>
      </c>
      <c r="D201" s="128">
        <f>'Form Data'!D20</f>
        <v>1624766465.9410796</v>
      </c>
      <c r="E201" s="129">
        <f>'Form Data'!E20</f>
        <v>-44331962.53081584</v>
      </c>
      <c r="F201" s="130">
        <f>'Form Data'!F20</f>
        <v>-2.6560424343220396E-2</v>
      </c>
      <c r="G201" s="131">
        <f>'Form Data'!G20</f>
        <v>90.885520961978429</v>
      </c>
      <c r="H201" s="132">
        <f>'Form Data'!H20</f>
        <v>-0.89938192560902053</v>
      </c>
      <c r="I201" s="205">
        <f>'Form Data'!I20</f>
        <v>4.813789202813326</v>
      </c>
      <c r="J201" s="157">
        <f>'Form Data'!J20</f>
        <v>5.5900804475197852E-2</v>
      </c>
      <c r="K201" s="130">
        <f>'Form Data'!K20</f>
        <v>1.1749078539699106E-2</v>
      </c>
      <c r="L201" s="133">
        <f>'Form Data'!L20</f>
        <v>7821283270.8403349</v>
      </c>
      <c r="M201" s="134">
        <f>'Form Data'!M20</f>
        <v>-120100777.67049885</v>
      </c>
      <c r="N201" s="130">
        <f>'Form Data'!N20</f>
        <v>-1.5123406315177531E-2</v>
      </c>
      <c r="O201" s="128">
        <f>'Form Data'!O20</f>
        <v>2346496329.9015212</v>
      </c>
      <c r="P201" s="129">
        <f>'Form Data'!P20</f>
        <v>-57002781.272751331</v>
      </c>
      <c r="Q201" s="130">
        <f>'Form Data'!Q20</f>
        <v>-2.3716580966365159E-2</v>
      </c>
    </row>
    <row r="202" spans="2:17" ht="15" thickBot="1">
      <c r="B202" s="235" t="s">
        <v>221</v>
      </c>
      <c r="C202" s="142" t="s">
        <v>127</v>
      </c>
      <c r="D202" s="252">
        <f>'Glass Bottle'!D11</f>
        <v>4359630.980484644</v>
      </c>
      <c r="E202" s="253">
        <f>'Glass Bottle'!E11</f>
        <v>42416.242275329307</v>
      </c>
      <c r="F202" s="254">
        <f>'Glass Bottle'!F11</f>
        <v>9.8249090785145019E-3</v>
      </c>
      <c r="G202" s="117">
        <f>'Glass Bottle'!G11</f>
        <v>0.24386725179844804</v>
      </c>
      <c r="H202" s="118">
        <f>'Glass Bottle'!H11</f>
        <v>6.4605604182486065E-3</v>
      </c>
      <c r="I202" s="158">
        <f>'Glass Bottle'!I11</f>
        <v>13.795135612832659</v>
      </c>
      <c r="J202" s="159">
        <f>'Glass Bottle'!J11</f>
        <v>0.21226237249477542</v>
      </c>
      <c r="K202" s="116">
        <f>'Glass Bottle'!K11</f>
        <v>1.5627207052511315E-2</v>
      </c>
      <c r="L202" s="119">
        <f>'Glass Bottle'!L11</f>
        <v>60141700.597692274</v>
      </c>
      <c r="M202" s="120">
        <f>'Glass Bottle'!M11</f>
        <v>1501520.0572766513</v>
      </c>
      <c r="N202" s="116">
        <f>'Glass Bottle'!N11</f>
        <v>2.5605652019467826E-2</v>
      </c>
      <c r="O202" s="114">
        <f>'Glass Bottle'!O11</f>
        <v>11407187.957915995</v>
      </c>
      <c r="P202" s="115">
        <f>'Glass Bottle'!P11</f>
        <v>-2176.2306857556105</v>
      </c>
      <c r="Q202" s="116">
        <f>'Glass Bottle'!Q11</f>
        <v>-1.9074075029787559E-4</v>
      </c>
    </row>
    <row r="203" spans="2:17">
      <c r="B203" s="321" t="s">
        <v>222</v>
      </c>
      <c r="C203" s="236" t="s">
        <v>223</v>
      </c>
      <c r="D203" s="241">
        <f>Enhanced!D57</f>
        <v>9116152.4723676872</v>
      </c>
      <c r="E203" s="122">
        <f>Enhanced!E57</f>
        <v>544844.0558884535</v>
      </c>
      <c r="F203" s="123">
        <f>Enhanced!F57</f>
        <v>6.3566030927195899E-2</v>
      </c>
      <c r="G203" s="124">
        <f>Enhanced!G57</f>
        <v>0.50993560243137781</v>
      </c>
      <c r="H203" s="125">
        <f>Enhanced!H57</f>
        <v>3.8593291393215934E-2</v>
      </c>
      <c r="I203" s="204">
        <f>Enhanced!I57</f>
        <v>12.694458072878696</v>
      </c>
      <c r="J203" s="152">
        <f>Enhanced!J57</f>
        <v>0.37529448588722403</v>
      </c>
      <c r="K203" s="123">
        <f>Enhanced!K57</f>
        <v>3.0464283004044163E-2</v>
      </c>
      <c r="L203" s="126">
        <f>Enhanced!L57</f>
        <v>115724615.34644108</v>
      </c>
      <c r="M203" s="127">
        <f>Enhanced!M57</f>
        <v>10133264.809276566</v>
      </c>
      <c r="N203" s="123">
        <f>Enhanced!N57</f>
        <v>9.5966807486850034E-2</v>
      </c>
      <c r="O203" s="121">
        <f>Enhanced!O57</f>
        <v>23435583.120595921</v>
      </c>
      <c r="P203" s="122">
        <f>Enhanced!P57</f>
        <v>1600567.709050104</v>
      </c>
      <c r="Q203" s="123">
        <f>Enhanced!Q57</f>
        <v>7.330279731351888E-2</v>
      </c>
    </row>
    <row r="204" spans="2:17">
      <c r="B204" s="321"/>
      <c r="C204" s="236" t="s">
        <v>224</v>
      </c>
      <c r="D204" s="242">
        <f>Enhanced!D58</f>
        <v>1699233448.1798532</v>
      </c>
      <c r="E204" s="106">
        <f>Enhanced!E58</f>
        <v>-42956825.765689611</v>
      </c>
      <c r="F204" s="107">
        <f>Enhanced!F58</f>
        <v>-2.4656793467458166E-2</v>
      </c>
      <c r="G204" s="108">
        <f>Enhanced!G58</f>
        <v>95.051024507940227</v>
      </c>
      <c r="H204" s="109">
        <f>Enhanced!H58</f>
        <v>-0.75325064927142193</v>
      </c>
      <c r="I204" s="155">
        <f>Enhanced!I58</f>
        <v>4.94551611762836</v>
      </c>
      <c r="J204" s="156">
        <f>Enhanced!J58</f>
        <v>5.5503049651562719E-2</v>
      </c>
      <c r="K204" s="107">
        <f>Enhanced!K58</f>
        <v>1.1350286569791652E-2</v>
      </c>
      <c r="L204" s="110">
        <f>Enhanced!L58</f>
        <v>8403586405.5866785</v>
      </c>
      <c r="M204" s="111">
        <f>Enhanced!M58</f>
        <v>-115746800.90910244</v>
      </c>
      <c r="N204" s="107">
        <f>Enhanced!N58</f>
        <v>-1.3586368569414373E-2</v>
      </c>
      <c r="O204" s="105">
        <f>Enhanced!O58</f>
        <v>2459782050.6737294</v>
      </c>
      <c r="P204" s="106">
        <f>Enhanced!P58</f>
        <v>-56559774.820987701</v>
      </c>
      <c r="Q204" s="107">
        <f>Enhanced!Q58</f>
        <v>-2.2476983948660455E-2</v>
      </c>
    </row>
    <row r="205" spans="2:17">
      <c r="B205" s="321"/>
      <c r="C205" s="237" t="s">
        <v>128</v>
      </c>
      <c r="D205" s="242">
        <f>'Enhanced - Aggs'!D50</f>
        <v>554.76261010766029</v>
      </c>
      <c r="E205" s="106">
        <f>'Enhanced - Aggs'!E50</f>
        <v>47.812951028347015</v>
      </c>
      <c r="F205" s="107">
        <f>'Enhanced - Aggs'!F50</f>
        <v>9.431498803092514E-2</v>
      </c>
      <c r="G205" s="108">
        <f>'Enhanced - Aggs'!G50</f>
        <v>3.1032083617418806E-5</v>
      </c>
      <c r="H205" s="109">
        <f>'Enhanced - Aggs'!H50</f>
        <v>3.1545633742956337E-6</v>
      </c>
      <c r="I205" s="155">
        <f>'Enhanced - Aggs'!I50</f>
        <v>8.7056958239040121</v>
      </c>
      <c r="J205" s="156">
        <f>'Enhanced - Aggs'!J50</f>
        <v>-2.6442933255898637E-2</v>
      </c>
      <c r="K205" s="107">
        <f>'Enhanced - Aggs'!K50</f>
        <v>-3.0282309971559687E-3</v>
      </c>
      <c r="L205" s="110">
        <f>'Enhanced - Aggs'!L50</f>
        <v>4829.5945380723479</v>
      </c>
      <c r="M205" s="111">
        <f>'Enhanced - Aggs'!M50</f>
        <v>402.83977209687237</v>
      </c>
      <c r="N205" s="107">
        <f>'Enhanced - Aggs'!N50</f>
        <v>9.1001149463517436E-2</v>
      </c>
      <c r="O205" s="105">
        <f>'Enhanced - Aggs'!O50</f>
        <v>1107.3023697137833</v>
      </c>
      <c r="P205" s="106">
        <f>'Enhanced - Aggs'!P50</f>
        <v>93.958098530769348</v>
      </c>
      <c r="Q205" s="107">
        <f>'Enhanced - Aggs'!Q50</f>
        <v>9.2720806938671838E-2</v>
      </c>
    </row>
    <row r="206" spans="2:17" ht="15" customHeight="1">
      <c r="B206" s="321"/>
      <c r="C206" s="237" t="s">
        <v>129</v>
      </c>
      <c r="D206" s="242">
        <f>'Enhanced - Aggs'!D51</f>
        <v>5139749.6839791536</v>
      </c>
      <c r="E206" s="106">
        <f>'Enhanced - Aggs'!E51</f>
        <v>833772.59397757053</v>
      </c>
      <c r="F206" s="107">
        <f>'Enhanced - Aggs'!F51</f>
        <v>0.19363145148021771</v>
      </c>
      <c r="G206" s="108">
        <f>'Enhanced - Aggs'!G51</f>
        <v>0.28750521224725306</v>
      </c>
      <c r="H206" s="109">
        <f>'Enhanced - Aggs'!H51</f>
        <v>5.071648708871962E-2</v>
      </c>
      <c r="I206" s="155">
        <f>'Enhanced - Aggs'!I51</f>
        <v>13.551171477232616</v>
      </c>
      <c r="J206" s="156">
        <f>'Enhanced - Aggs'!J51</f>
        <v>0.26508712274402058</v>
      </c>
      <c r="K206" s="107">
        <f>'Enhanced - Aggs'!K51</f>
        <v>1.9952238422636766E-2</v>
      </c>
      <c r="L206" s="110">
        <f>'Enhanced - Aggs'!L51</f>
        <v>69649629.317653656</v>
      </c>
      <c r="M206" s="111">
        <f>'Enhanced - Aggs'!M51</f>
        <v>12440054.471397288</v>
      </c>
      <c r="N206" s="107">
        <f>'Enhanced - Aggs'!N51</f>
        <v>0.21744707078890885</v>
      </c>
      <c r="O206" s="105">
        <f>'Enhanced - Aggs'!O51</f>
        <v>10399279.440063864</v>
      </c>
      <c r="P206" s="106">
        <f>'Enhanced - Aggs'!P51</f>
        <v>1698905.7400891036</v>
      </c>
      <c r="Q206" s="107">
        <f>'Enhanced - Aggs'!Q51</f>
        <v>0.19526813429795919</v>
      </c>
    </row>
    <row r="207" spans="2:17">
      <c r="B207" s="321"/>
      <c r="C207" s="237" t="s">
        <v>130</v>
      </c>
      <c r="D207" s="242">
        <f>'Enhanced - Aggs'!D52</f>
        <v>947638.35368453315</v>
      </c>
      <c r="E207" s="106">
        <f>'Enhanced - Aggs'!E52</f>
        <v>78904.247612738167</v>
      </c>
      <c r="F207" s="107">
        <f>'Enhanced - Aggs'!F52</f>
        <v>9.0826694913043127E-2</v>
      </c>
      <c r="G207" s="108">
        <f>'Enhanced - Aggs'!G52</f>
        <v>5.3008606014209585E-2</v>
      </c>
      <c r="H207" s="109">
        <f>'Enhanced - Aggs'!H52</f>
        <v>5.2363031944556507E-3</v>
      </c>
      <c r="I207" s="155">
        <f>'Enhanced - Aggs'!I52</f>
        <v>9.684078451065389</v>
      </c>
      <c r="J207" s="156">
        <f>'Enhanced - Aggs'!J52</f>
        <v>0.35859369362662896</v>
      </c>
      <c r="K207" s="107">
        <f>'Enhanced - Aggs'!K52</f>
        <v>3.8453088815633488E-2</v>
      </c>
      <c r="L207" s="110">
        <f>'Enhanced - Aggs'!L52</f>
        <v>9177004.1603194699</v>
      </c>
      <c r="M207" s="111">
        <f>'Enhanced - Aggs'!M52</f>
        <v>1075637.4958797591</v>
      </c>
      <c r="N207" s="107">
        <f>'Enhanced - Aggs'!N52</f>
        <v>0.13277235069499846</v>
      </c>
      <c r="O207" s="105">
        <f>'Enhanced - Aggs'!O52</f>
        <v>1791574.7807221645</v>
      </c>
      <c r="P207" s="106">
        <f>'Enhanced - Aggs'!P52</f>
        <v>125765.4592427907</v>
      </c>
      <c r="Q207" s="107">
        <f>'Enhanced - Aggs'!Q52</f>
        <v>7.5498112311618459E-2</v>
      </c>
    </row>
    <row r="208" spans="2:17">
      <c r="B208" s="321"/>
      <c r="C208" s="238" t="s">
        <v>225</v>
      </c>
      <c r="D208" s="242">
        <f>Enhanced!D59</f>
        <v>15592304.842252679</v>
      </c>
      <c r="E208" s="106">
        <f>Enhanced!E59</f>
        <v>828304.55631820299</v>
      </c>
      <c r="F208" s="107">
        <f>Enhanced!F59</f>
        <v>5.6102989723409914E-2</v>
      </c>
      <c r="G208" s="108">
        <f>Enhanced!G59</f>
        <v>0.87219596064552463</v>
      </c>
      <c r="H208" s="109">
        <f>Enhanced!H59</f>
        <v>6.0313144532965546E-2</v>
      </c>
      <c r="I208" s="155">
        <f>Enhanced!I59</f>
        <v>12.328746529975783</v>
      </c>
      <c r="J208" s="156">
        <f>Enhanced!J59</f>
        <v>0.25734454974152499</v>
      </c>
      <c r="K208" s="107">
        <f>Enhanced!K59</f>
        <v>2.1318530371443312E-2</v>
      </c>
      <c r="L208" s="110">
        <f>Enhanced!L59</f>
        <v>192233574.21824732</v>
      </c>
      <c r="M208" s="111">
        <f>Enhanced!M59</f>
        <v>14011391.930438727</v>
      </c>
      <c r="N208" s="107">
        <f>Enhanced!N59</f>
        <v>7.8617553385200503E-2</v>
      </c>
      <c r="O208" s="105">
        <f>Enhanced!O59</f>
        <v>31711908.801362116</v>
      </c>
      <c r="P208" s="106">
        <f>Enhanced!P59</f>
        <v>1796314.0785386153</v>
      </c>
      <c r="Q208" s="107">
        <f>Enhanced!Q59</f>
        <v>6.0046076141289401E-2</v>
      </c>
    </row>
    <row r="209" spans="2:17">
      <c r="B209" s="321"/>
      <c r="C209" s="238" t="s">
        <v>226</v>
      </c>
      <c r="D209" s="242">
        <f>Enhanced!D60</f>
        <v>244455.24246628108</v>
      </c>
      <c r="E209" s="106">
        <f>Enhanced!E60</f>
        <v>52966.533401584573</v>
      </c>
      <c r="F209" s="107">
        <f>Enhanced!F60</f>
        <v>0.27660395049030939</v>
      </c>
      <c r="G209" s="108">
        <f>Enhanced!G60</f>
        <v>1.3674237208340073E-2</v>
      </c>
      <c r="H209" s="109">
        <f>Enhanced!H60</f>
        <v>3.1441376852917244E-3</v>
      </c>
      <c r="I209" s="155">
        <f>Enhanced!I60</f>
        <v>10.287113914792249</v>
      </c>
      <c r="J209" s="156">
        <f>Enhanced!J60</f>
        <v>1.0592819912090032</v>
      </c>
      <c r="K209" s="107">
        <f>Enhanced!K60</f>
        <v>0.1147920768367956</v>
      </c>
      <c r="L209" s="110">
        <f>Enhanced!L60</f>
        <v>2514738.9263187931</v>
      </c>
      <c r="M209" s="111">
        <f>Enhanced!M60</f>
        <v>747713.3038058423</v>
      </c>
      <c r="N209" s="107">
        <f>Enhanced!N60</f>
        <v>0.4231479692651498</v>
      </c>
      <c r="O209" s="105">
        <f>Enhanced!O60</f>
        <v>516700.53749638458</v>
      </c>
      <c r="P209" s="106">
        <f>Enhanced!P60</f>
        <v>115561.52129268844</v>
      </c>
      <c r="Q209" s="107">
        <f>Enhanced!Q60</f>
        <v>0.28808347386983407</v>
      </c>
    </row>
    <row r="210" spans="2:17">
      <c r="B210" s="321"/>
      <c r="C210" s="238" t="s">
        <v>227</v>
      </c>
      <c r="D210" s="242">
        <f>Enhanced!D61</f>
        <v>61589906.654075414</v>
      </c>
      <c r="E210" s="106">
        <f>Enhanced!E61</f>
        <v>10714679.79953561</v>
      </c>
      <c r="F210" s="107">
        <f>Enhanced!F61</f>
        <v>0.21060701763887063</v>
      </c>
      <c r="G210" s="108">
        <f>Enhanced!G61</f>
        <v>3.4451909671911332</v>
      </c>
      <c r="H210" s="109">
        <f>Enhanced!H61</f>
        <v>0.64752626595296769</v>
      </c>
      <c r="I210" s="155">
        <f>Enhanced!I61</f>
        <v>11.933131707120264</v>
      </c>
      <c r="J210" s="156">
        <f>Enhanced!J61</f>
        <v>0.47859489867802552</v>
      </c>
      <c r="K210" s="107">
        <f>Enhanced!K61</f>
        <v>4.1782125866956996E-2</v>
      </c>
      <c r="L210" s="110">
        <f>Enhanced!L61</f>
        <v>734960467.93232465</v>
      </c>
      <c r="M210" s="111">
        <f>Enhanced!M61</f>
        <v>152208309.2891494</v>
      </c>
      <c r="N210" s="107">
        <f>Enhanced!N61</f>
        <v>0.26118875242527934</v>
      </c>
      <c r="O210" s="105">
        <f>Enhanced!O61</f>
        <v>153163477.60642001</v>
      </c>
      <c r="P210" s="106">
        <f>Enhanced!P61</f>
        <v>25760021.056497872</v>
      </c>
      <c r="Q210" s="107">
        <f>Enhanced!Q61</f>
        <v>0.20219248169616175</v>
      </c>
    </row>
    <row r="211" spans="2:17">
      <c r="B211" s="321"/>
      <c r="C211" s="238" t="s">
        <v>131</v>
      </c>
      <c r="D211" s="242">
        <f>'Enhanced - Aggs'!D54</f>
        <v>309183.13890451193</v>
      </c>
      <c r="E211" s="106">
        <f>'Enhanced - Aggs'!E54</f>
        <v>49968.663185656071</v>
      </c>
      <c r="F211" s="107">
        <f>'Enhanced - Aggs'!F54</f>
        <v>0.19276957063097089</v>
      </c>
      <c r="G211" s="108">
        <f>'Enhanced - Aggs'!G54</f>
        <v>1.7294959762552936E-2</v>
      </c>
      <c r="H211" s="109">
        <f>'Enhanced - Aggs'!H54</f>
        <v>3.0405724387961974E-3</v>
      </c>
      <c r="I211" s="155">
        <f>'Enhanced - Aggs'!I54</f>
        <v>19.004822534708307</v>
      </c>
      <c r="J211" s="156">
        <f>'Enhanced - Aggs'!J54</f>
        <v>0.53419119771726997</v>
      </c>
      <c r="K211" s="107">
        <f>'Enhanced - Aggs'!K54</f>
        <v>2.8921112005925214E-2</v>
      </c>
      <c r="L211" s="110">
        <f>'Enhanced - Aggs'!L54</f>
        <v>5875970.6856043171</v>
      </c>
      <c r="M211" s="111">
        <f>'Enhanced - Aggs'!M54</f>
        <v>1088115.6673899163</v>
      </c>
      <c r="N211" s="107">
        <f>'Enhanced - Aggs'!N54</f>
        <v>0.22726579298044866</v>
      </c>
      <c r="O211" s="105">
        <f>'Enhanced - Aggs'!O54</f>
        <v>581993.70711421967</v>
      </c>
      <c r="P211" s="106">
        <f>'Enhanced - Aggs'!P54</f>
        <v>87898.295856714249</v>
      </c>
      <c r="Q211" s="107">
        <f>'Enhanced - Aggs'!Q54</f>
        <v>0.17789741384767627</v>
      </c>
    </row>
    <row r="212" spans="2:17">
      <c r="B212" s="322"/>
      <c r="C212" s="239" t="s">
        <v>179</v>
      </c>
      <c r="D212" s="242">
        <f>'Enhanced - Aggs'!D55</f>
        <v>10068375.400468728</v>
      </c>
      <c r="E212" s="106">
        <f>'Enhanced - Aggs'!E55</f>
        <v>3017852.5194245186</v>
      </c>
      <c r="F212" s="107">
        <f>'Enhanced - Aggs'!F55</f>
        <v>0.42803244104606936</v>
      </c>
      <c r="G212" s="108">
        <f>'Enhanced - Aggs'!G55</f>
        <v>17.056285519723787</v>
      </c>
      <c r="H212" s="109">
        <f>'Enhanced - Aggs'!H55</f>
        <v>4.281500338529888</v>
      </c>
      <c r="I212" s="155">
        <f>'Enhanced - Aggs'!I55</f>
        <v>33.761524226747092</v>
      </c>
      <c r="J212" s="156">
        <f>'Enhanced - Aggs'!J55</f>
        <v>2.443485165855197</v>
      </c>
      <c r="K212" s="107">
        <f>'Enhanced - Aggs'!K55</f>
        <v>7.8021652668109606E-2</v>
      </c>
      <c r="L212" s="110">
        <f>'Enhanced - Aggs'!L55</f>
        <v>339923700.00690943</v>
      </c>
      <c r="M212" s="111">
        <f>'Enhanced - Aggs'!M55</f>
        <v>119115149.01865482</v>
      </c>
      <c r="N212" s="107">
        <f>'Enhanced - Aggs'!N55</f>
        <v>0.5394498921601586</v>
      </c>
      <c r="O212" s="105">
        <f>'Enhanced - Aggs'!O55</f>
        <v>78968051.290746778</v>
      </c>
      <c r="P212" s="106">
        <f>'Enhanced - Aggs'!P55</f>
        <v>19296974.267914988</v>
      </c>
      <c r="Q212" s="107">
        <f>'Enhanced - Aggs'!Q55</f>
        <v>0.32338907274174783</v>
      </c>
    </row>
    <row r="213" spans="2:17" ht="15" thickBot="1">
      <c r="B213" s="323"/>
      <c r="C213" s="240" t="s">
        <v>228</v>
      </c>
      <c r="D213" s="243">
        <f>Enhanced!D62</f>
        <v>907477.71398444776</v>
      </c>
      <c r="E213" s="129">
        <f>Enhanced!E62</f>
        <v>93347.130676896311</v>
      </c>
      <c r="F213" s="130">
        <f>Enhanced!F62</f>
        <v>0.11465867096855256</v>
      </c>
      <c r="G213" s="131">
        <f>Enhanced!G62</f>
        <v>5.07621166030717E-2</v>
      </c>
      <c r="H213" s="132">
        <f>Enhanced!H62</f>
        <v>5.9925001131016162E-3</v>
      </c>
      <c r="I213" s="205">
        <f>Enhanced!I62</f>
        <v>8.7485257828188221</v>
      </c>
      <c r="J213" s="157">
        <f>Enhanced!J62</f>
        <v>-3.8627781300524688E-2</v>
      </c>
      <c r="K213" s="130">
        <f>Enhanced!K62</f>
        <v>-4.3959378903145399E-3</v>
      </c>
      <c r="L213" s="133">
        <f>Enhanced!L62</f>
        <v>7939092.1781264255</v>
      </c>
      <c r="M213" s="134">
        <f>Enhanced!M62</f>
        <v>785201.72135691158</v>
      </c>
      <c r="N213" s="130">
        <f>Enhanced!N62</f>
        <v>0.10975870068207412</v>
      </c>
      <c r="O213" s="128">
        <f>Enhanced!O62</f>
        <v>1886720.1306012645</v>
      </c>
      <c r="P213" s="129">
        <f>Enhanced!P62</f>
        <v>176291.15947019681</v>
      </c>
      <c r="Q213" s="130">
        <f>Enhanced!Q62</f>
        <v>0.10306838953600013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Alternatives'!D98</f>
        <v>220589796.43724272</v>
      </c>
      <c r="E214" s="292">
        <f>'Non-Dairy Alternatives'!E98</f>
        <v>-14381772.552610338</v>
      </c>
      <c r="F214" s="293">
        <f>'Non-Dairy Alternatives'!F98</f>
        <v>-6.1206437078484999E-2</v>
      </c>
      <c r="G214" s="294">
        <f>'Non-Dairy Alternatives'!G98</f>
        <v>100.00000000000001</v>
      </c>
      <c r="H214" s="295">
        <f>'Non-Dairy Alternatives'!H98</f>
        <v>5.6843418860808015E-14</v>
      </c>
      <c r="I214" s="296">
        <f>'Non-Dairy Alternatives'!I98</f>
        <v>8.8707534509842549</v>
      </c>
      <c r="J214" s="297">
        <f>'Non-Dairy Alternatives'!J98</f>
        <v>0.12759416697254267</v>
      </c>
      <c r="K214" s="293">
        <f>'Non-Dairy Alternatives'!K98</f>
        <v>1.4593599730691095E-2</v>
      </c>
      <c r="L214" s="298">
        <f>'Non-Dairy Alternatives'!L98</f>
        <v>1956797697.9975851</v>
      </c>
      <c r="M214" s="299">
        <f>'Non-Dairy Alternatives'!M98</f>
        <v>-97596156.894847393</v>
      </c>
      <c r="N214" s="293">
        <f>'Non-Dairy Alternatives'!N98</f>
        <v>-4.7506059591459156E-2</v>
      </c>
      <c r="O214" s="291">
        <f>'Non-Dairy Alternatives'!O98</f>
        <v>513622021.61282784</v>
      </c>
      <c r="P214" s="292">
        <f>'Non-Dairy Alternatives'!P98</f>
        <v>-21593298.170955956</v>
      </c>
      <c r="Q214" s="293">
        <f>'Non-Dairy Alternatives'!Q98</f>
        <v>-4.0345067438800543E-2</v>
      </c>
    </row>
    <row r="215" spans="2:17" ht="15.5" customHeight="1">
      <c r="B215" s="322"/>
      <c r="C215" s="82" t="s">
        <v>265</v>
      </c>
      <c r="D215" s="121">
        <f>'Non-Dairy Alternatives'!D99</f>
        <v>2166315.0484296936</v>
      </c>
      <c r="E215" s="122">
        <f>'Non-Dairy Alternatives'!E99</f>
        <v>-42650.149946934544</v>
      </c>
      <c r="F215" s="123">
        <f>'Non-Dairy Alternatives'!F99</f>
        <v>-1.9307750967864142E-2</v>
      </c>
      <c r="G215" s="124">
        <f>'Non-Dairy Alternatives'!G99</f>
        <v>0.98205587176649201</v>
      </c>
      <c r="H215" s="125">
        <f>'Non-Dairy Alternatives'!H99</f>
        <v>4.1956944958875364E-2</v>
      </c>
      <c r="I215" s="204">
        <f>'Non-Dairy Alternatives'!I99</f>
        <v>13.091903929623859</v>
      </c>
      <c r="J215" s="152">
        <f>'Non-Dairy Alternatives'!J99</f>
        <v>1.1256159368156666</v>
      </c>
      <c r="K215" s="245">
        <f>'Non-Dairy Alternatives'!K99</f>
        <v>9.4065589721070417E-2</v>
      </c>
      <c r="L215" s="257">
        <f>'Non-Dairy Alternatives'!L99</f>
        <v>28361188.495340005</v>
      </c>
      <c r="M215" s="127">
        <f>'Non-Dairy Alternatives'!M99</f>
        <v>1928074.7654745914</v>
      </c>
      <c r="N215" s="123">
        <f>'Non-Dairy Alternatives'!N99</f>
        <v>7.2941643772226464E-2</v>
      </c>
      <c r="O215" s="121">
        <f>'Non-Dairy Alternatives'!O99</f>
        <v>6038622.8082984788</v>
      </c>
      <c r="P215" s="122">
        <f>'Non-Dairy Alternatives'!P99</f>
        <v>141992.99150405545</v>
      </c>
      <c r="Q215" s="123">
        <f>'Non-Dairy Alternatives'!Q99</f>
        <v>2.4080363854559705E-2</v>
      </c>
    </row>
    <row r="216" spans="2:17" ht="15.5" customHeight="1">
      <c r="B216" s="322"/>
      <c r="C216" s="255" t="s">
        <v>85</v>
      </c>
      <c r="D216" s="105">
        <f>'Non-Dairy Alternatives'!D100</f>
        <v>134883292.23092031</v>
      </c>
      <c r="E216" s="106">
        <f>'Non-Dairy Alternatives'!E100</f>
        <v>-13665942.855872214</v>
      </c>
      <c r="F216" s="107">
        <f>'Non-Dairy Alternatives'!F100</f>
        <v>-9.1996049982267791E-2</v>
      </c>
      <c r="G216" s="108">
        <f>'Non-Dairy Alternatives'!G100</f>
        <v>61.146659731967404</v>
      </c>
      <c r="H216" s="109">
        <f>'Non-Dairy Alternatives'!H100</f>
        <v>-2.0734292879119991</v>
      </c>
      <c r="I216" s="155">
        <f>'Non-Dairy Alternatives'!I100</f>
        <v>7.3622092972713151</v>
      </c>
      <c r="J216" s="156">
        <f>'Non-Dairy Alternatives'!J100</f>
        <v>7.3883246406804659E-2</v>
      </c>
      <c r="K216" s="244">
        <f>'Non-Dairy Alternatives'!K100</f>
        <v>1.0137203781935764E-2</v>
      </c>
      <c r="L216" s="247">
        <f>'Non-Dairy Alternatives'!L100</f>
        <v>993039028.10904527</v>
      </c>
      <c r="M216" s="111">
        <f>'Non-Dairy Alternatives'!M100</f>
        <v>-89636231.810021162</v>
      </c>
      <c r="N216" s="107">
        <f>'Non-Dairy Alternatives'!N100</f>
        <v>-8.27914289061355E-2</v>
      </c>
      <c r="O216" s="105">
        <f>'Non-Dairy Alternatives'!O100</f>
        <v>271926351.40652478</v>
      </c>
      <c r="P216" s="106">
        <f>'Non-Dairy Alternatives'!P100</f>
        <v>-23748632.730234146</v>
      </c>
      <c r="Q216" s="107">
        <f>'Non-Dairy Alternatives'!Q100</f>
        <v>-8.0320060892434722E-2</v>
      </c>
    </row>
    <row r="217" spans="2:17" ht="15.5" customHeight="1">
      <c r="B217" s="322"/>
      <c r="C217" s="255" t="s">
        <v>87</v>
      </c>
      <c r="D217" s="105">
        <f>'Non-Dairy Alternatives'!D101</f>
        <v>1413336.0706041814</v>
      </c>
      <c r="E217" s="106">
        <f>'Non-Dairy Alternatives'!E101</f>
        <v>-275069.47618068731</v>
      </c>
      <c r="F217" s="107">
        <f>'Non-Dairy Alternatives'!F101</f>
        <v>-0.16291670961664745</v>
      </c>
      <c r="G217" s="108">
        <f>'Non-Dairy Alternatives'!G101</f>
        <v>0.64070781760128803</v>
      </c>
      <c r="H217" s="109">
        <f>'Non-Dairy Alternatives'!H101</f>
        <v>-7.7849561082164342E-2</v>
      </c>
      <c r="I217" s="155">
        <f>'Non-Dairy Alternatives'!I101</f>
        <v>11.569152768603422</v>
      </c>
      <c r="J217" s="156">
        <f>'Non-Dairy Alternatives'!J101</f>
        <v>0.56366538300159874</v>
      </c>
      <c r="K217" s="244">
        <f>'Non-Dairy Alternatives'!K101</f>
        <v>5.1216757900156853E-2</v>
      </c>
      <c r="L217" s="247">
        <f>'Non-Dairy Alternatives'!L101</f>
        <v>16351100.914197447</v>
      </c>
      <c r="M217" s="111">
        <f>'Non-Dairy Alternatives'!M101</f>
        <v>-2230625.032723574</v>
      </c>
      <c r="N217" s="107">
        <f>'Non-Dairy Alternatives'!N101</f>
        <v>-0.12004401739081653</v>
      </c>
      <c r="O217" s="105">
        <f>'Non-Dairy Alternatives'!O101</f>
        <v>3352233.3866509767</v>
      </c>
      <c r="P217" s="106">
        <f>'Non-Dairy Alternatives'!P101</f>
        <v>-495616.19326794706</v>
      </c>
      <c r="Q217" s="107">
        <f>'Non-Dairy Alternatives'!Q101</f>
        <v>-0.12880342200860928</v>
      </c>
    </row>
    <row r="218" spans="2:17" ht="15.5" customHeight="1">
      <c r="B218" s="322"/>
      <c r="C218" s="255" t="s">
        <v>261</v>
      </c>
      <c r="D218" s="105">
        <f>'Non-Dairy Alternatives'!D102</f>
        <v>14690209.693733364</v>
      </c>
      <c r="E218" s="106">
        <f>'Non-Dairy Alternatives'!E102</f>
        <v>444001.00090256147</v>
      </c>
      <c r="F218" s="107">
        <f>'Non-Dairy Alternatives'!F102</f>
        <v>3.1166256965335523E-2</v>
      </c>
      <c r="G218" s="108">
        <f>'Non-Dairy Alternatives'!G102</f>
        <v>6.6595145972278447</v>
      </c>
      <c r="H218" s="109">
        <f>'Non-Dairy Alternatives'!H102</f>
        <v>0.5965646181833586</v>
      </c>
      <c r="I218" s="155">
        <f>'Non-Dairy Alternatives'!I102</f>
        <v>15.453116859863774</v>
      </c>
      <c r="J218" s="156">
        <f>'Non-Dairy Alternatives'!J102</f>
        <v>0.13781841933012018</v>
      </c>
      <c r="K218" s="244">
        <f>'Non-Dairy Alternatives'!K102</f>
        <v>8.9987420007022704E-3</v>
      </c>
      <c r="L218" s="247">
        <f>'Non-Dairy Alternatives'!L102</f>
        <v>227009527.09316531</v>
      </c>
      <c r="M218" s="111">
        <f>'Non-Dairy Alternatives'!M102</f>
        <v>8824589.3163367212</v>
      </c>
      <c r="N218" s="107">
        <f>'Non-Dairy Alternatives'!N102</f>
        <v>4.0445456071596428E-2</v>
      </c>
      <c r="O218" s="105">
        <f>'Non-Dairy Alternatives'!O102</f>
        <v>75091888.686311841</v>
      </c>
      <c r="P218" s="106">
        <f>'Non-Dairy Alternatives'!P102</f>
        <v>3368760.0230708271</v>
      </c>
      <c r="Q218" s="107">
        <f>'Non-Dairy Alternatives'!Q102</f>
        <v>4.6968949707813824E-2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Alternatives'!D104</f>
        <v>1103658.3147677556</v>
      </c>
      <c r="E220" s="106">
        <f>'Non-Dairy Alternatives'!E104</f>
        <v>55130.356536380015</v>
      </c>
      <c r="F220" s="107">
        <f>'Non-Dairy Alternatives'!F104</f>
        <v>5.2578814044569863E-2</v>
      </c>
      <c r="G220" s="108">
        <f>'Non-Dairy Alternatives'!G104</f>
        <v>0.5003215618278809</v>
      </c>
      <c r="H220" s="109">
        <f>'Non-Dairy Alternatives'!H104</f>
        <v>5.4085464950707485E-2</v>
      </c>
      <c r="I220" s="155">
        <f>'Non-Dairy Alternatives'!I104</f>
        <v>27.031883116060882</v>
      </c>
      <c r="J220" s="156">
        <f>'Non-Dairy Alternatives'!J104</f>
        <v>1.4587667670034001</v>
      </c>
      <c r="K220" s="244">
        <f>'Non-Dairy Alternatives'!K104</f>
        <v>5.7042980100356994E-2</v>
      </c>
      <c r="L220" s="247">
        <f>'Non-Dairy Alternatives'!L104</f>
        <v>29833962.5648707</v>
      </c>
      <c r="M220" s="111">
        <f>'Non-Dairy Alternatives'!M104</f>
        <v>3019835.0937800482</v>
      </c>
      <c r="N220" s="107">
        <f>'Non-Dairy Alternatives'!N104</f>
        <v>0.11262104638817165</v>
      </c>
      <c r="O220" s="105">
        <f>'Non-Dairy Alternatives'!O104</f>
        <v>4021928.9194108415</v>
      </c>
      <c r="P220" s="106">
        <f>'Non-Dairy Alternatives'!P104</f>
        <v>211698.57876628218</v>
      </c>
      <c r="Q220" s="107">
        <f>'Non-Dairy Alternatives'!Q104</f>
        <v>5.5560572416855539E-2</v>
      </c>
    </row>
    <row r="221" spans="2:17">
      <c r="B221" s="321"/>
      <c r="C221" s="255" t="s">
        <v>264</v>
      </c>
      <c r="D221" s="105">
        <f>'Non-Dairy Alternatives'!D105</f>
        <v>982614.12713971979</v>
      </c>
      <c r="E221" s="106">
        <f>'Non-Dairy Alternatives'!E105</f>
        <v>25968.034953314811</v>
      </c>
      <c r="F221" s="107">
        <f>'Non-Dairy Alternatives'!F105</f>
        <v>2.7144871196792462E-2</v>
      </c>
      <c r="G221" s="108">
        <f>'Non-Dairy Alternatives'!G105</f>
        <v>0.44544858511589019</v>
      </c>
      <c r="H221" s="109">
        <f>'Non-Dairy Alternatives'!H105</f>
        <v>3.8315885487997803E-2</v>
      </c>
      <c r="I221" s="155">
        <f>'Non-Dairy Alternatives'!I105</f>
        <v>7.8864236275621167</v>
      </c>
      <c r="J221" s="156">
        <f>'Non-Dairy Alternatives'!J105</f>
        <v>0.1968474321877034</v>
      </c>
      <c r="K221" s="244">
        <f>'Non-Dairy Alternatives'!K105</f>
        <v>2.5599256342126498E-2</v>
      </c>
      <c r="L221" s="247">
        <f>'Non-Dairy Alternatives'!L105</f>
        <v>7749311.2690510117</v>
      </c>
      <c r="M221" s="111">
        <f>'Non-Dairy Alternatives'!M105</f>
        <v>393108.25117647555</v>
      </c>
      <c r="N221" s="107">
        <f>'Non-Dairy Alternatives'!N105</f>
        <v>5.3439016055059643E-2</v>
      </c>
      <c r="O221" s="105">
        <f>'Non-Dairy Alternatives'!O105</f>
        <v>1923109.6595275411</v>
      </c>
      <c r="P221" s="106">
        <f>'Non-Dairy Alternatives'!P105</f>
        <v>2977.6688419033308</v>
      </c>
      <c r="Q221" s="107">
        <f>'Non-Dairy Alternatives'!Q105</f>
        <v>1.5507625810869748E-3</v>
      </c>
    </row>
    <row r="222" spans="2:17">
      <c r="B222" s="321"/>
      <c r="C222" s="255" t="s">
        <v>229</v>
      </c>
      <c r="D222" s="105">
        <f>'Non-Dairy Alternatives'!D106</f>
        <v>45278826.186521098</v>
      </c>
      <c r="E222" s="106">
        <f>'Non-Dairy Alternatives'!E106</f>
        <v>-379148.05603692681</v>
      </c>
      <c r="F222" s="107">
        <f>'Non-Dairy Alternatives'!F106</f>
        <v>-8.3040928189827799E-3</v>
      </c>
      <c r="G222" s="108">
        <f>'Non-Dairy Alternatives'!G106</f>
        <v>20.52625593650377</v>
      </c>
      <c r="H222" s="109">
        <f>'Non-Dairy Alternatives'!H106</f>
        <v>1.0949798724069773</v>
      </c>
      <c r="I222" s="155">
        <f>'Non-Dairy Alternatives'!I106</f>
        <v>10.264663796452908</v>
      </c>
      <c r="J222" s="156">
        <f>'Non-Dairy Alternatives'!J106</f>
        <v>-0.24608020442708245</v>
      </c>
      <c r="K222" s="244">
        <f>'Non-Dairy Alternatives'!K106</f>
        <v>-2.3412253633660937E-2</v>
      </c>
      <c r="L222" s="247">
        <f>'Non-Dairy Alternatives'!L106</f>
        <v>464771927.90266699</v>
      </c>
      <c r="M222" s="111">
        <f>'Non-Dairy Alternatives'!M106</f>
        <v>-15127350.959632874</v>
      </c>
      <c r="N222" s="107">
        <f>'Non-Dairy Alternatives'!N106</f>
        <v>-3.152192892536821E-2</v>
      </c>
      <c r="O222" s="105">
        <f>'Non-Dairy Alternatives'!O106</f>
        <v>107142473.23231687</v>
      </c>
      <c r="P222" s="106">
        <f>'Non-Dairy Alternatives'!P106</f>
        <v>248490.82078441978</v>
      </c>
      <c r="Q222" s="107">
        <f>'Non-Dairy Alternatives'!Q106</f>
        <v>2.3246474233484158E-3</v>
      </c>
    </row>
    <row r="223" spans="2:17">
      <c r="B223" s="321"/>
      <c r="C223" s="255" t="s">
        <v>230</v>
      </c>
      <c r="D223" s="105">
        <f>'Non-Dairy Alternatives'!D107</f>
        <v>2685824.4447636153</v>
      </c>
      <c r="E223" s="106">
        <f>'Non-Dairy Alternatives'!E107</f>
        <v>-293643.71504861629</v>
      </c>
      <c r="F223" s="107">
        <f>'Non-Dairy Alternatives'!F107</f>
        <v>-9.8555748643114199E-2</v>
      </c>
      <c r="G223" s="108">
        <f>'Non-Dairy Alternatives'!G107</f>
        <v>1.2175651313626044</v>
      </c>
      <c r="H223" s="109">
        <f>'Non-Dairy Alternatives'!H107</f>
        <v>-5.0447067994541905E-2</v>
      </c>
      <c r="I223" s="155">
        <f>'Non-Dairy Alternatives'!I107</f>
        <v>14.470663375299067</v>
      </c>
      <c r="J223" s="156">
        <f>'Non-Dairy Alternatives'!J107</f>
        <v>-0.28158291537707569</v>
      </c>
      <c r="K223" s="244">
        <f>'Non-Dairy Alternatives'!K107</f>
        <v>-1.9087460297828981E-2</v>
      </c>
      <c r="L223" s="247">
        <f>'Non-Dairy Alternatives'!L107</f>
        <v>38865661.425323799</v>
      </c>
      <c r="M223" s="111">
        <f>'Non-Dairy Alternatives'!M107</f>
        <v>-5088186.6834538653</v>
      </c>
      <c r="N223" s="107">
        <f>'Non-Dairy Alternatives'!N107</f>
        <v>-0.11576203000159491</v>
      </c>
      <c r="O223" s="105">
        <f>'Non-Dairy Alternatives'!O107</f>
        <v>7210569.8913660292</v>
      </c>
      <c r="P223" s="106">
        <f>'Non-Dairy Alternatives'!P107</f>
        <v>-793640.82580944058</v>
      </c>
      <c r="Q223" s="107">
        <f>'Non-Dairy Alternatives'!Q107</f>
        <v>-9.915291511584555E-2</v>
      </c>
    </row>
    <row r="224" spans="2:17">
      <c r="B224" s="321"/>
      <c r="C224" s="83" t="s">
        <v>230</v>
      </c>
      <c r="D224" s="105">
        <f>'Non-Dairy Alternatives'!D108</f>
        <v>1070613.5553597906</v>
      </c>
      <c r="E224" s="106">
        <f>'Non-Dairy Alternatives'!E108</f>
        <v>-209573.16572839324</v>
      </c>
      <c r="F224" s="107">
        <f>'Non-Dairy Alternatives'!F108</f>
        <v>-0.16370515509663461</v>
      </c>
      <c r="G224" s="108">
        <f>'Non-Dairy Alternatives'!G108</f>
        <v>0.48534137691376761</v>
      </c>
      <c r="H224" s="109">
        <f>'Non-Dairy Alternatives'!H108</f>
        <v>-5.9484844654964564E-2</v>
      </c>
      <c r="I224" s="155">
        <f>'Non-Dairy Alternatives'!I108</f>
        <v>11.630981323745306</v>
      </c>
      <c r="J224" s="156">
        <f>'Non-Dairy Alternatives'!J108</f>
        <v>0.26665172405312276</v>
      </c>
      <c r="K224" s="244">
        <f>'Non-Dairy Alternatives'!K108</f>
        <v>2.3463920305544936E-2</v>
      </c>
      <c r="L224" s="247">
        <f>'Non-Dairy Alternatives'!L108</f>
        <v>12452286.267338285</v>
      </c>
      <c r="M224" s="111">
        <f>'Non-Dairy Alternatives'!M108</f>
        <v>-2096177.5802570432</v>
      </c>
      <c r="N224" s="107">
        <f>'Non-Dairy Alternatives'!N108</f>
        <v>-0.14408239950388399</v>
      </c>
      <c r="O224" s="105">
        <f>'Non-Dairy Alternatives'!O108</f>
        <v>2550356.6455447031</v>
      </c>
      <c r="P224" s="106">
        <f>'Non-Dairy Alternatives'!P108</f>
        <v>-536828.42387071066</v>
      </c>
      <c r="Q224" s="107">
        <f>'Non-Dairy Alternatives'!Q108</f>
        <v>-0.17388929131234881</v>
      </c>
    </row>
    <row r="225" spans="1:17" ht="15" thickBot="1">
      <c r="B225" s="323"/>
      <c r="C225" s="256" t="s">
        <v>86</v>
      </c>
      <c r="D225" s="128">
        <f>'Non-Dairy Alternatives'!D109</f>
        <v>16315106.765003987</v>
      </c>
      <c r="E225" s="129">
        <f>'Non-Dairy Alternatives'!E109</f>
        <v>-40844.526192279533</v>
      </c>
      <c r="F225" s="130">
        <f>'Non-Dairy Alternatives'!F109</f>
        <v>-2.4972271844722633E-3</v>
      </c>
      <c r="G225" s="131">
        <f>'Non-Dairy Alternatives'!G109</f>
        <v>7.3961293897134546</v>
      </c>
      <c r="H225" s="132">
        <f>'Non-Dairy Alternatives'!H109</f>
        <v>0.43530797565439094</v>
      </c>
      <c r="I225" s="205">
        <f>'Non-Dairy Alternatives'!I109</f>
        <v>8.4807109110298526</v>
      </c>
      <c r="J225" s="157">
        <f>'Non-Dairy Alternatives'!J109</f>
        <v>0.1689414644377969</v>
      </c>
      <c r="K225" s="246">
        <f>'Non-Dairy Alternatives'!K109</f>
        <v>2.0325571531229769E-2</v>
      </c>
      <c r="L225" s="248">
        <f>'Non-Dairy Alternatives'!L109</f>
        <v>138363703.95658627</v>
      </c>
      <c r="M225" s="134">
        <f>'Non-Dairy Alternatives'!M109</f>
        <v>2416807.7444732487</v>
      </c>
      <c r="N225" s="130">
        <f>'Non-Dairy Alternatives'!N109</f>
        <v>1.7777586776989679E-2</v>
      </c>
      <c r="O225" s="128">
        <f>'Non-Dairy Alternatives'!O109</f>
        <v>34364486.976875812</v>
      </c>
      <c r="P225" s="129">
        <f>'Non-Dairy Alternatives'!P109</f>
        <v>7499.919258788228</v>
      </c>
      <c r="Q225" s="130">
        <f>'Non-Dairy Alternatives'!Q109</f>
        <v>2.1829385813752484E-4</v>
      </c>
    </row>
    <row r="226" spans="1:17">
      <c r="B226" s="226"/>
      <c r="C226" s="82" t="s">
        <v>207</v>
      </c>
      <c r="D226" s="121">
        <f>'Trad vs Value Add'!D41</f>
        <v>73802465.722038329</v>
      </c>
      <c r="E226" s="122">
        <f>'Trad vs Value Add'!E41</f>
        <v>-426012.59821031988</v>
      </c>
      <c r="F226" s="123">
        <f>'Trad vs Value Add'!F41</f>
        <v>-5.7392069438948565E-3</v>
      </c>
      <c r="G226" s="124">
        <f>'Trad vs Value Add'!G41</f>
        <v>4.1283320932777379</v>
      </c>
      <c r="H226" s="125">
        <f>'Trad vs Value Add'!H41</f>
        <v>4.645557964699254E-2</v>
      </c>
      <c r="I226" s="204">
        <f>'Trad vs Value Add'!I41</f>
        <v>6.8436351667431827</v>
      </c>
      <c r="J226" s="152">
        <f>'Trad vs Value Add'!J41</f>
        <v>1.1908877931144701E-2</v>
      </c>
      <c r="K226" s="123">
        <f>'Trad vs Value Add'!K41</f>
        <v>1.7431725785980697E-3</v>
      </c>
      <c r="L226" s="233">
        <f>'Trad vs Value Add'!L41</f>
        <v>505077149.8076998</v>
      </c>
      <c r="M226" s="234">
        <f>'Trad vs Value Add'!M41</f>
        <v>-2031496.9112573266</v>
      </c>
      <c r="N226" s="232">
        <f>'Trad vs Value Add'!N41</f>
        <v>-4.0060387934643029E-3</v>
      </c>
      <c r="O226" s="251">
        <f>'Trad vs Value Add'!O41</f>
        <v>183626080.79377308</v>
      </c>
      <c r="P226" s="231">
        <f>'Trad vs Value Add'!P41</f>
        <v>-2905428.8471648991</v>
      </c>
      <c r="Q226" s="232">
        <f>'Trad vs Value Add'!Q41</f>
        <v>-1.5576075338465207E-2</v>
      </c>
    </row>
    <row r="227" spans="1:17">
      <c r="B227" s="226" t="s">
        <v>220</v>
      </c>
      <c r="C227" s="83" t="s">
        <v>208</v>
      </c>
      <c r="D227" s="105">
        <f>'Trad vs Value Add'!D42</f>
        <v>1381562128.9862125</v>
      </c>
      <c r="E227" s="106">
        <f>'Trad vs Value Add'!E42</f>
        <v>-40291559.1227777</v>
      </c>
      <c r="F227" s="107">
        <f>'Trad vs Value Add'!F42</f>
        <v>-2.8337345438379034E-2</v>
      </c>
      <c r="G227" s="108">
        <f>'Trad vs Value Add'!G42</f>
        <v>77.281256393683734</v>
      </c>
      <c r="H227" s="109">
        <f>'Trad vs Value Add'!H42</f>
        <v>-0.9074833817903567</v>
      </c>
      <c r="I227" s="206">
        <f>'Trad vs Value Add'!I42</f>
        <v>4.0421809410236849</v>
      </c>
      <c r="J227" s="156">
        <f>'Trad vs Value Add'!J42</f>
        <v>2.4650835866339094E-2</v>
      </c>
      <c r="K227" s="107">
        <f>'Trad vs Value Add'!K42</f>
        <v>6.1358185803497911E-3</v>
      </c>
      <c r="L227" s="110">
        <f>'Trad vs Value Add'!L42</f>
        <v>5584524106.6281738</v>
      </c>
      <c r="M227" s="111">
        <f>'Trad vs Value Add'!M42</f>
        <v>-127815890.47869778</v>
      </c>
      <c r="N227" s="107">
        <f>'Trad vs Value Add'!N42</f>
        <v>-2.2375399668687908E-2</v>
      </c>
      <c r="O227" s="105">
        <f>'Trad vs Value Add'!O42</f>
        <v>1814609909.3377321</v>
      </c>
      <c r="P227" s="106">
        <f>'Trad vs Value Add'!P42</f>
        <v>-49641462.166320562</v>
      </c>
      <c r="Q227" s="107">
        <f>'Trad vs Value Add'!Q42</f>
        <v>-2.6628094754341261E-2</v>
      </c>
    </row>
    <row r="228" spans="1:17">
      <c r="B228" s="226" t="s">
        <v>218</v>
      </c>
      <c r="C228" s="83" t="s">
        <v>209</v>
      </c>
      <c r="D228" s="105">
        <f>'Trad vs Value Add'!D43</f>
        <v>20013622.406392813</v>
      </c>
      <c r="E228" s="106">
        <f>'Trad vs Value Add'!E43</f>
        <v>1498731.0467523038</v>
      </c>
      <c r="F228" s="107">
        <f>'Trad vs Value Add'!F43</f>
        <v>8.0947331401538591E-2</v>
      </c>
      <c r="G228" s="108">
        <f>'Trad vs Value Add'!G43</f>
        <v>1.1195138112896637</v>
      </c>
      <c r="H228" s="109">
        <f>'Trad vs Value Add'!H43</f>
        <v>0.10136684258472539</v>
      </c>
      <c r="I228" s="206">
        <f>'Trad vs Value Add'!I43</f>
        <v>13.399067798223211</v>
      </c>
      <c r="J228" s="156">
        <f>'Trad vs Value Add'!J43</f>
        <v>0.36381438591468651</v>
      </c>
      <c r="K228" s="107">
        <f>'Trad vs Value Add'!K43</f>
        <v>2.7910035532654483E-2</v>
      </c>
      <c r="L228" s="110">
        <f>'Trad vs Value Add'!L43</f>
        <v>268163883.51129645</v>
      </c>
      <c r="M228" s="111">
        <f>'Trad vs Value Add'!M43</f>
        <v>26817582.73702091</v>
      </c>
      <c r="N228" s="107">
        <f>'Trad vs Value Add'!N43</f>
        <v>0.1111166098298836</v>
      </c>
      <c r="O228" s="105">
        <f>'Trad vs Value Add'!O43</f>
        <v>55250873.756872863</v>
      </c>
      <c r="P228" s="106">
        <f>'Trad vs Value Add'!P43</f>
        <v>3393475.4070355222</v>
      </c>
      <c r="Q228" s="107">
        <f>'Trad vs Value Add'!Q43</f>
        <v>6.5438597288330153E-2</v>
      </c>
    </row>
    <row r="229" spans="1:17" ht="15" thickBot="1">
      <c r="B229" s="226"/>
      <c r="C229" s="84" t="s">
        <v>210</v>
      </c>
      <c r="D229" s="128">
        <f>'Trad vs Value Add'!D44</f>
        <v>285263529.28467846</v>
      </c>
      <c r="E229" s="129">
        <f>'Trad vs Value Add'!E44</f>
        <v>9985452.5599241853</v>
      </c>
      <c r="F229" s="130">
        <f>'Trad vs Value Add'!F44</f>
        <v>3.6274056687443601E-2</v>
      </c>
      <c r="G229" s="131">
        <f>'Trad vs Value Add'!G44</f>
        <v>15.956954438663793</v>
      </c>
      <c r="H229" s="132">
        <f>'Trad vs Value Add'!H44</f>
        <v>0.81921833618871531</v>
      </c>
      <c r="I229" s="205">
        <f>'Trad vs Value Add'!I44</f>
        <v>9.8319929721138219</v>
      </c>
      <c r="J229" s="157">
        <f>'Trad vs Value Add'!J44</f>
        <v>0.25884168291649878</v>
      </c>
      <c r="K229" s="130">
        <f>'Trad vs Value Add'!K44</f>
        <v>2.7038294402448725E-2</v>
      </c>
      <c r="L229" s="133">
        <f>'Trad vs Value Add'!L44</f>
        <v>2804709015.1273441</v>
      </c>
      <c r="M229" s="134">
        <f>'Trad vs Value Add'!M44</f>
        <v>169430340.04200315</v>
      </c>
      <c r="N229" s="130">
        <f>'Trad vs Value Add'!N44</f>
        <v>6.4293139713778591E-2</v>
      </c>
      <c r="O229" s="128">
        <f>'Trad vs Value Add'!O44</f>
        <v>533689833.65006119</v>
      </c>
      <c r="P229" s="129">
        <f>'Trad vs Value Add'!P44</f>
        <v>24971746.732935488</v>
      </c>
      <c r="Q229" s="130">
        <f>'Trad vs Value Add'!Q44</f>
        <v>4.9087593649886463E-2</v>
      </c>
    </row>
    <row r="230" spans="1:17">
      <c r="B230" s="324" t="s">
        <v>219</v>
      </c>
      <c r="C230" s="82" t="s">
        <v>216</v>
      </c>
      <c r="D230" s="121">
        <f>Filtration!D25</f>
        <v>1732027871.4997783</v>
      </c>
      <c r="E230" s="122">
        <f>Filtration!E25</f>
        <v>-41271772.052816391</v>
      </c>
      <c r="F230" s="123">
        <f>Filtration!F25</f>
        <v>-2.3273997828214363E-2</v>
      </c>
      <c r="G230" s="124">
        <f>Filtration!G25</f>
        <v>96.88546552488512</v>
      </c>
      <c r="H230" s="125">
        <f>Filtration!H25</f>
        <v>-0.62953586606428757</v>
      </c>
      <c r="I230" s="204">
        <f>Filtration!I25</f>
        <v>5.0756462964822013</v>
      </c>
      <c r="J230" s="152">
        <f>Filtration!J25</f>
        <v>6.9402157369596651E-2</v>
      </c>
      <c r="K230" s="123">
        <f>Filtration!K25</f>
        <v>1.3863118825423229E-2</v>
      </c>
      <c r="L230" s="126">
        <f>Filtration!L25</f>
        <v>8791160851.3817997</v>
      </c>
      <c r="M230" s="127">
        <f>Filtration!M25</f>
        <v>-86410096.043848038</v>
      </c>
      <c r="N230" s="123">
        <f>Filtration!N25</f>
        <v>-9.7335292002262812E-3</v>
      </c>
      <c r="O230" s="121">
        <f>Filtration!O25</f>
        <v>2534459027.9849744</v>
      </c>
      <c r="P230" s="122">
        <f>Filtration!P25</f>
        <v>-52675755.541388035</v>
      </c>
      <c r="Q230" s="123">
        <f>Filtration!Q25</f>
        <v>-2.0360653753643633E-2</v>
      </c>
    </row>
    <row r="231" spans="1:17" ht="15" thickBot="1">
      <c r="B231" s="323"/>
      <c r="C231" s="84" t="s">
        <v>217</v>
      </c>
      <c r="D231" s="128">
        <f>Filtration!D26</f>
        <v>54655873.605221711</v>
      </c>
      <c r="E231" s="129">
        <f>Filtration!E26</f>
        <v>10549088.362950489</v>
      </c>
      <c r="F231" s="130">
        <f>Filtration!F26</f>
        <v>0.23917155387784678</v>
      </c>
      <c r="G231" s="131">
        <f>Filtration!G26</f>
        <v>3.0573178671344867</v>
      </c>
      <c r="H231" s="132">
        <f>Filtration!H26</f>
        <v>0.6318545564704765</v>
      </c>
      <c r="I231" s="205">
        <f>Filtration!I26</f>
        <v>12.181637560409145</v>
      </c>
      <c r="J231" s="157">
        <f>Filtration!J26</f>
        <v>0.45444266791325738</v>
      </c>
      <c r="K231" s="130">
        <f>Filtration!K26</f>
        <v>3.8751182365362631E-2</v>
      </c>
      <c r="L231" s="133">
        <f>Filtration!L26</f>
        <v>665798042.80634356</v>
      </c>
      <c r="M231" s="134">
        <f>Filtration!M26</f>
        <v>148549176.18876749</v>
      </c>
      <c r="N231" s="130">
        <f>Filtration!N26</f>
        <v>0.28719091674413694</v>
      </c>
      <c r="O231" s="128">
        <f>Filtration!O26</f>
        <v>136037412.88523301</v>
      </c>
      <c r="P231" s="129">
        <f>Filtration!P26</f>
        <v>25564736.245250598</v>
      </c>
      <c r="Q231" s="130">
        <f>Filtration!Q26</f>
        <v>0.23141230051448011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30:B231"/>
    <mergeCell ref="B169:B172"/>
    <mergeCell ref="B173:B183"/>
    <mergeCell ref="B184:B185"/>
    <mergeCell ref="B156:Q156"/>
    <mergeCell ref="B157:Q157"/>
    <mergeCell ref="O159:Q159"/>
    <mergeCell ref="B162:B164"/>
    <mergeCell ref="G159:H159"/>
    <mergeCell ref="I159:K159"/>
    <mergeCell ref="D159:F159"/>
    <mergeCell ref="L159:N159"/>
    <mergeCell ref="B165:B168"/>
    <mergeCell ref="B200:B201"/>
    <mergeCell ref="B186:B197"/>
    <mergeCell ref="B198:B199"/>
    <mergeCell ref="B92:B95"/>
    <mergeCell ref="B76:B77"/>
    <mergeCell ref="B96:B106"/>
    <mergeCell ref="B158:Q158"/>
    <mergeCell ref="B107:B108"/>
    <mergeCell ref="B109:B120"/>
    <mergeCell ref="B121:B122"/>
    <mergeCell ref="B123:B124"/>
    <mergeCell ref="B85:B87"/>
    <mergeCell ref="B88:B91"/>
    <mergeCell ref="B44:B45"/>
    <mergeCell ref="B30:B31"/>
    <mergeCell ref="B11:B14"/>
    <mergeCell ref="L82:N82"/>
    <mergeCell ref="O82:Q82"/>
    <mergeCell ref="B32:B43"/>
    <mergeCell ref="B15:B18"/>
    <mergeCell ref="B46:B47"/>
    <mergeCell ref="B19:B29"/>
    <mergeCell ref="B80:Q80"/>
    <mergeCell ref="B81:Q81"/>
    <mergeCell ref="D82:F82"/>
    <mergeCell ref="G82:H82"/>
    <mergeCell ref="I82:K82"/>
    <mergeCell ref="B3:Q3"/>
    <mergeCell ref="B2:Q2"/>
    <mergeCell ref="B4:Q4"/>
    <mergeCell ref="G5:H5"/>
    <mergeCell ref="I5:K5"/>
    <mergeCell ref="L5:N5"/>
    <mergeCell ref="O5:Q5"/>
    <mergeCell ref="D5:F5"/>
    <mergeCell ref="B8:B10"/>
    <mergeCell ref="B284:B288"/>
    <mergeCell ref="B289:B360"/>
    <mergeCell ref="B253:B259"/>
    <mergeCell ref="B260:B261"/>
    <mergeCell ref="B262:B265"/>
    <mergeCell ref="B266:B278"/>
    <mergeCell ref="B279:B283"/>
    <mergeCell ref="B214:B225"/>
    <mergeCell ref="B49:B59"/>
    <mergeCell ref="B60:B71"/>
    <mergeCell ref="B126:B136"/>
    <mergeCell ref="B137:B148"/>
    <mergeCell ref="B203:B213"/>
    <mergeCell ref="B153:B154"/>
    <mergeCell ref="B79:Q79"/>
  </mergeCells>
  <phoneticPr fontId="16" type="noConversion"/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{7273A36E-3D29-455A-906B-8BC44518192C}</x14:id>
        </ext>
      </extLst>
    </cfRule>
  </conditionalFormatting>
  <conditionalFormatting sqref="D289">
    <cfRule type="cellIs" dxfId="97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{F481CE8F-DF72-423C-B716-2004225F0C56}</x14:id>
        </ext>
      </extLst>
    </cfRule>
  </conditionalFormatting>
  <conditionalFormatting sqref="D7:Q78">
    <cfRule type="cellIs" dxfId="96" priority="1" operator="lessThan">
      <formula>0</formula>
    </cfRule>
  </conditionalFormatting>
  <conditionalFormatting sqref="D84:Q155">
    <cfRule type="cellIs" dxfId="95" priority="6" operator="lessThan">
      <formula>0</formula>
    </cfRule>
  </conditionalFormatting>
  <conditionalFormatting sqref="D161:Q360">
    <cfRule type="cellIs" dxfId="94" priority="1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273A36E-3D29-455A-906B-8BC44518192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F481CE8F-DF72-423C-B716-2004225F0C5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C00000"/>
    <pageSetUpPr fitToPage="1"/>
  </sheetPr>
  <dimension ref="A1:T366"/>
  <sheetViews>
    <sheetView showGridLines="0" zoomScale="70" zoomScaleNormal="70" workbookViewId="0">
      <selection activeCell="T18" sqref="T18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15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01-26-2025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Data'!E84</f>
        <v>1422626.589057971</v>
      </c>
      <c r="E7" s="292">
        <f>'Segment Data'!F84</f>
        <v>-331480.44569772016</v>
      </c>
      <c r="F7" s="293">
        <f>'Segment Data'!G84</f>
        <v>-0.1889738990436739</v>
      </c>
      <c r="G7" s="294">
        <f>'Segment Data'!H84</f>
        <v>100.00000000000003</v>
      </c>
      <c r="H7" s="295">
        <f>'Segment Data'!I84</f>
        <v>4.2632564145606011E-14</v>
      </c>
      <c r="I7" s="296">
        <f>'Segment Data'!J84</f>
        <v>7.8286153179954328</v>
      </c>
      <c r="J7" s="297">
        <f>'Segment Data'!K84</f>
        <v>0.86272954335646279</v>
      </c>
      <c r="K7" s="293">
        <f>'Segment Data'!L84</f>
        <v>0.12385065894956863</v>
      </c>
      <c r="L7" s="298">
        <f>'Segment Data'!M84</f>
        <v>11137196.306886826</v>
      </c>
      <c r="M7" s="299">
        <f>'Segment Data'!N84</f>
        <v>-1081712.9337119889</v>
      </c>
      <c r="N7" s="293">
        <f>'Segment Data'!O84</f>
        <v>-8.8527782014933526E-2</v>
      </c>
      <c r="O7" s="291">
        <f>'Segment Data'!P84</f>
        <v>2538794.0964701176</v>
      </c>
      <c r="P7" s="292">
        <f>'Segment Data'!Q84</f>
        <v>-454188.75616238639</v>
      </c>
      <c r="Q7" s="293">
        <f>'Segment Data'!R84</f>
        <v>-0.15175120557837501</v>
      </c>
    </row>
    <row r="8" spans="1:17" ht="15" thickBot="1">
      <c r="B8" s="324" t="s">
        <v>111</v>
      </c>
      <c r="C8" s="82" t="s">
        <v>111</v>
      </c>
      <c r="D8" s="128">
        <f>'Segment Data'!E87</f>
        <v>1332887.0608537628</v>
      </c>
      <c r="E8" s="129">
        <f>'Segment Data'!F87</f>
        <v>-329541.21340351156</v>
      </c>
      <c r="F8" s="130">
        <f>'Segment Data'!G87</f>
        <v>-0.19822883098565031</v>
      </c>
      <c r="G8" s="131">
        <f>'Segment Data'!H87</f>
        <v>93.691982921278651</v>
      </c>
      <c r="H8" s="132">
        <f>'Segment Data'!I87</f>
        <v>-1.0814967648577181</v>
      </c>
      <c r="I8" s="205">
        <f>'Segment Data'!J87</f>
        <v>7.2629388565026023</v>
      </c>
      <c r="J8" s="157">
        <f>'Segment Data'!K87</f>
        <v>0.78211271680541561</v>
      </c>
      <c r="K8" s="130">
        <f>'Segment Data'!L87</f>
        <v>0.12068102120726841</v>
      </c>
      <c r="L8" s="133">
        <f>'Segment Data'!M87</f>
        <v>9680677.2256043423</v>
      </c>
      <c r="M8" s="134">
        <f>'Segment Data'!N87</f>
        <v>-1093231.3895738851</v>
      </c>
      <c r="N8" s="130">
        <f>'Segment Data'!O87</f>
        <v>-0.10147026753445322</v>
      </c>
      <c r="O8" s="128">
        <f>'Segment Data'!P87</f>
        <v>2087133.0169634819</v>
      </c>
      <c r="P8" s="129">
        <f>'Segment Data'!Q87</f>
        <v>-411465.74310281314</v>
      </c>
      <c r="Q8" s="130">
        <f>'Segment Data'!R87</f>
        <v>-0.16467859893274572</v>
      </c>
    </row>
    <row r="9" spans="1:17">
      <c r="B9" s="321"/>
      <c r="C9" s="102" t="s">
        <v>110</v>
      </c>
      <c r="D9" s="143">
        <f>'Segment Data'!E88</f>
        <v>1328048.4337228462</v>
      </c>
      <c r="E9" s="144">
        <f>'Segment Data'!F88</f>
        <v>-329514.78631879389</v>
      </c>
      <c r="F9" s="145">
        <f>'Segment Data'!G88</f>
        <v>-0.19879470196649035</v>
      </c>
      <c r="G9" s="146">
        <f>'Segment Data'!H88</f>
        <v>93.351863653992879</v>
      </c>
      <c r="H9" s="147">
        <f>'Segment Data'!I88</f>
        <v>-1.1442638455757077</v>
      </c>
      <c r="I9" s="207">
        <f>'Segment Data'!J88</f>
        <v>7.1966462218817711</v>
      </c>
      <c r="J9" s="161">
        <f>'Segment Data'!K88</f>
        <v>0.77250384138704575</v>
      </c>
      <c r="K9" s="145">
        <f>'Segment Data'!L88</f>
        <v>0.12025011209785094</v>
      </c>
      <c r="L9" s="148">
        <f>'Segment Data'!M88</f>
        <v>9557494.743027525</v>
      </c>
      <c r="M9" s="149">
        <f>'Segment Data'!N88</f>
        <v>-1090927.3871912789</v>
      </c>
      <c r="N9" s="145">
        <f>'Segment Data'!O88</f>
        <v>-0.1024496750645687</v>
      </c>
      <c r="O9" s="143">
        <f>'Segment Data'!P88</f>
        <v>2044113.0707199574</v>
      </c>
      <c r="P9" s="144">
        <f>'Segment Data'!Q88</f>
        <v>-409146.44173630327</v>
      </c>
      <c r="Q9" s="145">
        <f>'Segment Data'!R88</f>
        <v>-0.16677666576197489</v>
      </c>
    </row>
    <row r="10" spans="1:17" ht="15" thickBot="1">
      <c r="B10" s="323"/>
      <c r="C10" s="98" t="s">
        <v>109</v>
      </c>
      <c r="D10" s="135">
        <f>'Segment Data'!E89</f>
        <v>4838.6271309175854</v>
      </c>
      <c r="E10" s="136">
        <f>'Segment Data'!F89</f>
        <v>-26.427084715494857</v>
      </c>
      <c r="F10" s="137">
        <f>'Segment Data'!G89</f>
        <v>-5.4320226546655144E-3</v>
      </c>
      <c r="G10" s="138">
        <f>'Segment Data'!H89</f>
        <v>0.34011926728584546</v>
      </c>
      <c r="H10" s="139">
        <f>'Segment Data'!I89</f>
        <v>6.2767080718126922E-2</v>
      </c>
      <c r="I10" s="208">
        <f>'Segment Data'!J89</f>
        <v>25.458147371950368</v>
      </c>
      <c r="J10" s="154">
        <f>'Segment Data'!K89</f>
        <v>-0.33529282367836899</v>
      </c>
      <c r="K10" s="137">
        <f>'Segment Data'!L89</f>
        <v>-1.2999150990924883E-2</v>
      </c>
      <c r="L10" s="140">
        <f>'Segment Data'!M89</f>
        <v>123182.48257681727</v>
      </c>
      <c r="M10" s="141">
        <f>'Segment Data'!N89</f>
        <v>-2304.0023826060497</v>
      </c>
      <c r="N10" s="137">
        <f>'Segment Data'!O89</f>
        <v>-1.8360561962916248E-2</v>
      </c>
      <c r="O10" s="135">
        <f>'Segment Data'!P89</f>
        <v>43019.946243524551</v>
      </c>
      <c r="P10" s="136">
        <f>'Segment Data'!Q89</f>
        <v>-2319.3013665094913</v>
      </c>
      <c r="Q10" s="137">
        <f>'Segment Data'!R89</f>
        <v>-5.1154385852583181E-2</v>
      </c>
    </row>
    <row r="11" spans="1:17">
      <c r="B11" s="324" t="s">
        <v>108</v>
      </c>
      <c r="C11" s="82" t="s">
        <v>185</v>
      </c>
      <c r="D11" s="121">
        <f>Fat!E75</f>
        <v>33318.762970484284</v>
      </c>
      <c r="E11" s="122">
        <f>Fat!F75</f>
        <v>-25051.857996442253</v>
      </c>
      <c r="F11" s="123">
        <f>Fat!G75</f>
        <v>-0.42918607993971697</v>
      </c>
      <c r="G11" s="124">
        <f>Fat!H75</f>
        <v>2.3420596259589925</v>
      </c>
      <c r="H11" s="125">
        <f>Fat!I75</f>
        <v>-0.98559483356811839</v>
      </c>
      <c r="I11" s="204">
        <f>Fat!J75</f>
        <v>5.2847177879373817</v>
      </c>
      <c r="J11" s="152">
        <f>Fat!K75</f>
        <v>-0.48236394989321418</v>
      </c>
      <c r="K11" s="123">
        <f>Fat!L75</f>
        <v>-8.364090745047513E-2</v>
      </c>
      <c r="L11" s="126">
        <f>Fat!M75</f>
        <v>176080.25934218764</v>
      </c>
      <c r="M11" s="127">
        <f>Fat!N75</f>
        <v>-160547.88286200605</v>
      </c>
      <c r="N11" s="123">
        <f>Fat!O75</f>
        <v>-0.47692947419892201</v>
      </c>
      <c r="O11" s="121">
        <f>Fat!P75</f>
        <v>49457.109544038773</v>
      </c>
      <c r="P11" s="122">
        <f>Fat!Q75</f>
        <v>-38569.051840384927</v>
      </c>
      <c r="Q11" s="123">
        <f>Fat!R75</f>
        <v>-0.43815442175136982</v>
      </c>
    </row>
    <row r="12" spans="1:17">
      <c r="B12" s="321"/>
      <c r="C12" s="83" t="s">
        <v>186</v>
      </c>
      <c r="D12" s="105">
        <f>Fat!E76</f>
        <v>69383.402277249028</v>
      </c>
      <c r="E12" s="106">
        <f>Fat!F76</f>
        <v>-40593.897227628186</v>
      </c>
      <c r="F12" s="107">
        <f>Fat!G76</f>
        <v>-0.36911160221594591</v>
      </c>
      <c r="G12" s="108">
        <f>Fat!H76</f>
        <v>4.8771338038320406</v>
      </c>
      <c r="H12" s="109">
        <f>Fat!I76</f>
        <v>-1.3925690891955016</v>
      </c>
      <c r="I12" s="206">
        <f>Fat!J76</f>
        <v>9.8737888424837905</v>
      </c>
      <c r="J12" s="156">
        <f>Fat!K76</f>
        <v>1.1004797625352207</v>
      </c>
      <c r="K12" s="107">
        <f>Fat!L76</f>
        <v>0.12543497014716731</v>
      </c>
      <c r="L12" s="110">
        <f>Fat!M76</f>
        <v>685077.06325866585</v>
      </c>
      <c r="M12" s="111">
        <f>Fat!N76</f>
        <v>-279787.77707569674</v>
      </c>
      <c r="N12" s="107">
        <f>Fat!O76</f>
        <v>-0.28997613487370894</v>
      </c>
      <c r="O12" s="105">
        <f>Fat!P76</f>
        <v>242928.31080460548</v>
      </c>
      <c r="P12" s="106">
        <f>Fat!Q76</f>
        <v>-83297.654375265585</v>
      </c>
      <c r="Q12" s="107">
        <f>Fat!R76</f>
        <v>-0.25533729152839746</v>
      </c>
    </row>
    <row r="13" spans="1:17">
      <c r="B13" s="321"/>
      <c r="C13" s="83" t="s">
        <v>187</v>
      </c>
      <c r="D13" s="105">
        <f>Fat!E77</f>
        <v>540876.07010661333</v>
      </c>
      <c r="E13" s="106">
        <f>Fat!F77</f>
        <v>-100989.47572370409</v>
      </c>
      <c r="F13" s="107">
        <f>Fat!G77</f>
        <v>-0.15733743052536661</v>
      </c>
      <c r="G13" s="108">
        <f>Fat!H77</f>
        <v>38.019538947656564</v>
      </c>
      <c r="H13" s="109">
        <f>Fat!I77</f>
        <v>1.4273850418537037</v>
      </c>
      <c r="I13" s="206">
        <f>Fat!J77</f>
        <v>7.7527744800469938</v>
      </c>
      <c r="J13" s="156">
        <f>Fat!K77</f>
        <v>1.0381911715547369</v>
      </c>
      <c r="K13" s="107">
        <f>Fat!L77</f>
        <v>0.15461736400554993</v>
      </c>
      <c r="L13" s="110">
        <f>Fat!M77</f>
        <v>4193290.1931906603</v>
      </c>
      <c r="M13" s="111">
        <f>Fat!N77</f>
        <v>-116569.48713786062</v>
      </c>
      <c r="N13" s="107">
        <f>Fat!O77</f>
        <v>-2.7047165287055253E-2</v>
      </c>
      <c r="O13" s="105">
        <f>Fat!P77</f>
        <v>872902.31036269665</v>
      </c>
      <c r="P13" s="106">
        <f>Fat!Q77</f>
        <v>-103404.14017231984</v>
      </c>
      <c r="Q13" s="107">
        <f>Fat!R77</f>
        <v>-0.10591360951846043</v>
      </c>
    </row>
    <row r="14" spans="1:17" ht="15" thickBot="1">
      <c r="B14" s="323"/>
      <c r="C14" s="84" t="s">
        <v>188</v>
      </c>
      <c r="D14" s="128">
        <f>Fat!E78</f>
        <v>779048.3537036248</v>
      </c>
      <c r="E14" s="129">
        <f>Fat!F78</f>
        <v>-164845.21474994591</v>
      </c>
      <c r="F14" s="130">
        <f>Fat!G78</f>
        <v>-0.17464385843842573</v>
      </c>
      <c r="G14" s="131">
        <f>Fat!H78</f>
        <v>54.761267622552445</v>
      </c>
      <c r="H14" s="132">
        <f>Fat!I78</f>
        <v>0.95077888090992957</v>
      </c>
      <c r="I14" s="205">
        <f>Fat!J78</f>
        <v>7.8079220143110444</v>
      </c>
      <c r="J14" s="157">
        <f>Fat!K78</f>
        <v>0.80760248828943926</v>
      </c>
      <c r="K14" s="130">
        <f>Fat!L78</f>
        <v>0.11536651795499009</v>
      </c>
      <c r="L14" s="133">
        <f>Fat!M78</f>
        <v>6082748.791095309</v>
      </c>
      <c r="M14" s="134">
        <f>Fat!N78</f>
        <v>-524807.78663643263</v>
      </c>
      <c r="N14" s="130">
        <f>Fat!O78</f>
        <v>-7.9425394313701048E-2</v>
      </c>
      <c r="O14" s="128">
        <f>Fat!P78</f>
        <v>1373506.3657587767</v>
      </c>
      <c r="P14" s="129">
        <f>Fat!Q78</f>
        <v>-228917.90977441566</v>
      </c>
      <c r="Q14" s="130">
        <f>Fat!R78</f>
        <v>-0.14285724028877764</v>
      </c>
    </row>
    <row r="15" spans="1:17" ht="15" customHeight="1">
      <c r="B15" s="330" t="s">
        <v>107</v>
      </c>
      <c r="C15" s="82" t="s">
        <v>201</v>
      </c>
      <c r="D15" s="121">
        <f>Fat!E79</f>
        <v>33257.910028381273</v>
      </c>
      <c r="E15" s="122">
        <f>Fat!F79</f>
        <v>-25020.565651836667</v>
      </c>
      <c r="F15" s="123">
        <f>Fat!G79</f>
        <v>-0.42932772966005445</v>
      </c>
      <c r="G15" s="124">
        <f>Fat!H79</f>
        <v>2.3377821196498134</v>
      </c>
      <c r="H15" s="125">
        <f>Fat!I79</f>
        <v>-0.98461922334091501</v>
      </c>
      <c r="I15" s="204">
        <f>Fat!J79</f>
        <v>5.2679882567611607</v>
      </c>
      <c r="J15" s="152">
        <f>Fat!K79</f>
        <v>-0.48687805965953235</v>
      </c>
      <c r="K15" s="123">
        <f>Fat!L79</f>
        <v>-8.4602844425820112E-2</v>
      </c>
      <c r="L15" s="126">
        <f>Fat!M79</f>
        <v>175202.27947393179</v>
      </c>
      <c r="M15" s="127">
        <f>Fat!N79</f>
        <v>-160182.55719049697</v>
      </c>
      <c r="N15" s="123">
        <f>Fat!O79</f>
        <v>-0.47760822696575445</v>
      </c>
      <c r="O15" s="121">
        <f>Fat!P79</f>
        <v>48969.973197817802</v>
      </c>
      <c r="P15" s="122">
        <f>Fat!Q79</f>
        <v>-38319.025892937134</v>
      </c>
      <c r="Q15" s="123">
        <f>Fat!R79</f>
        <v>-0.43899032285954609</v>
      </c>
    </row>
    <row r="16" spans="1:17">
      <c r="B16" s="331"/>
      <c r="C16" s="83" t="s">
        <v>202</v>
      </c>
      <c r="D16" s="105">
        <f>Fat!E80</f>
        <v>51387.843953863863</v>
      </c>
      <c r="E16" s="106">
        <f>Fat!F80</f>
        <v>-35865.625133470239</v>
      </c>
      <c r="F16" s="107">
        <f>Fat!G80</f>
        <v>-0.41105099325702993</v>
      </c>
      <c r="G16" s="108">
        <f>Fat!H80</f>
        <v>3.6121807612137817</v>
      </c>
      <c r="H16" s="109">
        <f>Fat!I80</f>
        <v>-1.3620578318995853</v>
      </c>
      <c r="I16" s="206">
        <f>Fat!J80</f>
        <v>6.3365954349912927</v>
      </c>
      <c r="J16" s="156">
        <f>Fat!K80</f>
        <v>6.554830027908487E-2</v>
      </c>
      <c r="K16" s="107">
        <f>Fat!L80</f>
        <v>1.0452528719845609E-2</v>
      </c>
      <c r="L16" s="110">
        <f>Fat!M80</f>
        <v>325623.97741209867</v>
      </c>
      <c r="M16" s="111">
        <f>Fat!N80</f>
        <v>-221546.63990172802</v>
      </c>
      <c r="N16" s="107">
        <f>Fat!O80</f>
        <v>-0.40489498684952441</v>
      </c>
      <c r="O16" s="105">
        <f>Fat!P80</f>
        <v>88911.191339969635</v>
      </c>
      <c r="P16" s="106">
        <f>Fat!Q80</f>
        <v>-58014.861330242478</v>
      </c>
      <c r="Q16" s="107">
        <f>Fat!R80</f>
        <v>-0.39485755096450942</v>
      </c>
    </row>
    <row r="17" spans="2:17">
      <c r="B17" s="331"/>
      <c r="C17" s="83" t="s">
        <v>203</v>
      </c>
      <c r="D17" s="105">
        <f>Fat!E81</f>
        <v>509039.64575523959</v>
      </c>
      <c r="E17" s="106">
        <f>Fat!F81</f>
        <v>-109445.31590828259</v>
      </c>
      <c r="F17" s="107">
        <f>Fat!G81</f>
        <v>-0.17695711729822905</v>
      </c>
      <c r="G17" s="108">
        <f>Fat!H81</f>
        <v>35.781676630430013</v>
      </c>
      <c r="H17" s="109">
        <f>Fat!I81</f>
        <v>0.52242794098709311</v>
      </c>
      <c r="I17" s="206">
        <f>Fat!J81</f>
        <v>7.3914449997335021</v>
      </c>
      <c r="J17" s="156">
        <f>Fat!K81</f>
        <v>0.87432569409391547</v>
      </c>
      <c r="K17" s="107">
        <f>Fat!L81</f>
        <v>0.13415830723511815</v>
      </c>
      <c r="L17" s="110">
        <f>Fat!M81</f>
        <v>3762538.5442836788</v>
      </c>
      <c r="M17" s="111">
        <f>Fat!N81</f>
        <v>-268201.73962142132</v>
      </c>
      <c r="N17" s="107">
        <f>Fat!O81</f>
        <v>-6.6539077373047609E-2</v>
      </c>
      <c r="O17" s="105">
        <f>Fat!P81</f>
        <v>793319.83327496052</v>
      </c>
      <c r="P17" s="106">
        <f>Fat!Q81</f>
        <v>-123552.41381009005</v>
      </c>
      <c r="Q17" s="107">
        <f>Fat!R81</f>
        <v>-0.13475423015899088</v>
      </c>
    </row>
    <row r="18" spans="2:17" ht="15" thickBot="1">
      <c r="B18" s="332"/>
      <c r="C18" s="84" t="s">
        <v>204</v>
      </c>
      <c r="D18" s="128">
        <f>Fat!E82</f>
        <v>739201.66111627955</v>
      </c>
      <c r="E18" s="129">
        <f>Fat!F82</f>
        <v>-159209.70670991973</v>
      </c>
      <c r="F18" s="130">
        <f>Fat!G82</f>
        <v>-0.17721248017502755</v>
      </c>
      <c r="G18" s="131">
        <f>Fat!H82</f>
        <v>51.960343409985128</v>
      </c>
      <c r="H18" s="132">
        <f>Fat!I82</f>
        <v>0.7427523493958148</v>
      </c>
      <c r="I18" s="205">
        <f>Fat!J82</f>
        <v>7.3285988241068996</v>
      </c>
      <c r="J18" s="157">
        <f>Fat!K82</f>
        <v>0.80529214392180837</v>
      </c>
      <c r="K18" s="130">
        <f>Fat!L82</f>
        <v>0.12344845695633601</v>
      </c>
      <c r="L18" s="133">
        <f>Fat!M82</f>
        <v>5417312.424434633</v>
      </c>
      <c r="M18" s="134">
        <f>Fat!N82</f>
        <v>-443300.45286023803</v>
      </c>
      <c r="N18" s="130">
        <f>Fat!O82</f>
        <v>-7.5640630449704038E-2</v>
      </c>
      <c r="O18" s="128">
        <f>Fat!P82</f>
        <v>1155932.0191507339</v>
      </c>
      <c r="P18" s="129">
        <f>Fat!Q82</f>
        <v>-191579.44206954422</v>
      </c>
      <c r="Q18" s="130">
        <f>Fat!R82</f>
        <v>-0.14217277372620926</v>
      </c>
    </row>
    <row r="19" spans="2:17" ht="15" thickBot="1">
      <c r="B19" s="324" t="s">
        <v>106</v>
      </c>
      <c r="C19" s="142" t="s">
        <v>106</v>
      </c>
      <c r="D19" s="128">
        <f>'Segment Data'!E90</f>
        <v>87894.904897682849</v>
      </c>
      <c r="E19" s="129">
        <f>'Segment Data'!F90</f>
        <v>-2116.7999950105586</v>
      </c>
      <c r="F19" s="130">
        <f>'Segment Data'!G90</f>
        <v>-2.3516941463713876E-2</v>
      </c>
      <c r="G19" s="131">
        <f>'Segment Data'!H90</f>
        <v>6.1783538683812145</v>
      </c>
      <c r="H19" s="132">
        <f>'Segment Data'!I90</f>
        <v>1.0468708340388968</v>
      </c>
      <c r="I19" s="205">
        <f>'Segment Data'!J90</f>
        <v>16.156697283502957</v>
      </c>
      <c r="J19" s="157">
        <f>'Segment Data'!K90</f>
        <v>0.45702259621565666</v>
      </c>
      <c r="K19" s="130">
        <f>'Segment Data'!L90</f>
        <v>2.9110322686222757E-2</v>
      </c>
      <c r="L19" s="133">
        <f>'Segment Data'!M90</f>
        <v>1420091.3711941433</v>
      </c>
      <c r="M19" s="134">
        <f>'Segment Data'!N90</f>
        <v>6936.8863307500724</v>
      </c>
      <c r="N19" s="130">
        <f>'Segment Data'!O90</f>
        <v>4.9087954679071389E-3</v>
      </c>
      <c r="O19" s="128">
        <f>'Segment Data'!P90</f>
        <v>443932.21835196018</v>
      </c>
      <c r="P19" s="129">
        <f>'Segment Data'!Q90</f>
        <v>-43569.92567608098</v>
      </c>
      <c r="Q19" s="130">
        <f>'Segment Data'!R90</f>
        <v>-8.9373813448448816E-2</v>
      </c>
    </row>
    <row r="20" spans="2:17">
      <c r="B20" s="321"/>
      <c r="C20" s="99" t="s">
        <v>120</v>
      </c>
      <c r="D20" s="143">
        <f>'Segment Data'!E91</f>
        <v>58089.155038051002</v>
      </c>
      <c r="E20" s="144">
        <f>'Segment Data'!F91</f>
        <v>1756.9117897381584</v>
      </c>
      <c r="F20" s="145">
        <f>'Segment Data'!G91</f>
        <v>3.1188386764462429E-2</v>
      </c>
      <c r="G20" s="146">
        <f>'Segment Data'!H91</f>
        <v>4.0832327671111681</v>
      </c>
      <c r="H20" s="147">
        <f>'Segment Data'!I91</f>
        <v>0.87178431315985661</v>
      </c>
      <c r="I20" s="207">
        <f>'Segment Data'!J91</f>
        <v>12.232773163902035</v>
      </c>
      <c r="J20" s="161">
        <f>'Segment Data'!K91</f>
        <v>1.0968315143673824</v>
      </c>
      <c r="K20" s="145">
        <f>'Segment Data'!L91</f>
        <v>9.8494725357439042E-2</v>
      </c>
      <c r="L20" s="148">
        <f>'Segment Data'!M91</f>
        <v>710591.45686321496</v>
      </c>
      <c r="M20" s="149">
        <f>'Segment Data'!N91</f>
        <v>83278.883062610752</v>
      </c>
      <c r="N20" s="145">
        <f>'Segment Data'!O91</f>
        <v>0.13275500371060878</v>
      </c>
      <c r="O20" s="143">
        <f>'Segment Data'!P91</f>
        <v>165624.3405803442</v>
      </c>
      <c r="P20" s="144">
        <f>'Segment Data'!Q91</f>
        <v>-7445.5255377373251</v>
      </c>
      <c r="Q20" s="145">
        <f>'Segment Data'!R91</f>
        <v>-4.3020346087616526E-2</v>
      </c>
    </row>
    <row r="21" spans="2:17" ht="15" thickBot="1">
      <c r="B21" s="321"/>
      <c r="C21" s="98" t="s">
        <v>121</v>
      </c>
      <c r="D21" s="135">
        <f>'Segment Data'!E92</f>
        <v>29805.74985963184</v>
      </c>
      <c r="E21" s="136">
        <f>'Segment Data'!F92</f>
        <v>-3873.7117847487025</v>
      </c>
      <c r="F21" s="137">
        <f>'Segment Data'!G92</f>
        <v>-0.11501703399095264</v>
      </c>
      <c r="G21" s="138">
        <f>'Segment Data'!H92</f>
        <v>2.0951211012700455</v>
      </c>
      <c r="H21" s="139">
        <f>'Segment Data'!I92</f>
        <v>0.1750865208790402</v>
      </c>
      <c r="I21" s="208">
        <f>'Segment Data'!J92</f>
        <v>23.804128990958795</v>
      </c>
      <c r="J21" s="154">
        <f>'Segment Data'!K92</f>
        <v>0.47115771723571953</v>
      </c>
      <c r="K21" s="137">
        <f>'Segment Data'!L92</f>
        <v>2.0192786924069284E-2</v>
      </c>
      <c r="L21" s="140">
        <f>'Segment Data'!M92</f>
        <v>709499.91433092835</v>
      </c>
      <c r="M21" s="141">
        <f>'Segment Data'!N92</f>
        <v>-76341.996731860912</v>
      </c>
      <c r="N21" s="137">
        <f>'Segment Data'!O92</f>
        <v>-9.7146761526900979E-2</v>
      </c>
      <c r="O21" s="135">
        <f>'Segment Data'!P92</f>
        <v>278307.87777161598</v>
      </c>
      <c r="P21" s="136">
        <f>'Segment Data'!Q92</f>
        <v>-36124.400138343568</v>
      </c>
      <c r="Q21" s="137">
        <f>'Segment Data'!R92</f>
        <v>-0.11488769657639318</v>
      </c>
    </row>
    <row r="22" spans="2:17">
      <c r="B22" s="321"/>
      <c r="C22" s="82" t="s">
        <v>105</v>
      </c>
      <c r="D22" s="121">
        <f>Flavor!D90</f>
        <v>0</v>
      </c>
      <c r="E22" s="122">
        <f>Flavor!E90</f>
        <v>-0.12500837445259094</v>
      </c>
      <c r="F22" s="123">
        <f>Flavor!F90</f>
        <v>-1</v>
      </c>
      <c r="G22" s="124">
        <f>Flavor!G90</f>
        <v>0</v>
      </c>
      <c r="H22" s="125">
        <f>Flavor!H90</f>
        <v>-7.1266104049347167E-6</v>
      </c>
      <c r="I22" s="204">
        <f>Flavor!I90</f>
        <v>0</v>
      </c>
      <c r="J22" s="152">
        <f>Flavor!J90</f>
        <v>-17.52</v>
      </c>
      <c r="K22" s="123">
        <f>Flavor!K90</f>
        <v>-1</v>
      </c>
      <c r="L22" s="126">
        <f>Flavor!L90</f>
        <v>0</v>
      </c>
      <c r="M22" s="127">
        <f>Flavor!M90</f>
        <v>-2.1901467204093934</v>
      </c>
      <c r="N22" s="123">
        <f>Flavor!N90</f>
        <v>-1</v>
      </c>
      <c r="O22" s="121">
        <f>Flavor!O90</f>
        <v>0</v>
      </c>
      <c r="P22" s="122">
        <f>Flavor!P90</f>
        <v>-1.0000669956207275</v>
      </c>
      <c r="Q22" s="123">
        <f>Flavor!Q90</f>
        <v>-1</v>
      </c>
    </row>
    <row r="23" spans="2:17">
      <c r="B23" s="321"/>
      <c r="C23" s="83" t="s">
        <v>104</v>
      </c>
      <c r="D23" s="105">
        <f>Flavor!D91</f>
        <v>76473.602393022171</v>
      </c>
      <c r="E23" s="106">
        <f>Flavor!E91</f>
        <v>-719.0244179366855</v>
      </c>
      <c r="F23" s="107">
        <f>Flavor!F91</f>
        <v>-9.3146774198725329E-3</v>
      </c>
      <c r="G23" s="108">
        <f>Flavor!G91</f>
        <v>5.3755217975829579</v>
      </c>
      <c r="H23" s="109">
        <f>Flavor!H91</f>
        <v>0.97484240450874449</v>
      </c>
      <c r="I23" s="206">
        <f>Flavor!I91</f>
        <v>15.080515197376403</v>
      </c>
      <c r="J23" s="156">
        <f>Flavor!J91</f>
        <v>0.56021469646215927</v>
      </c>
      <c r="K23" s="107">
        <f>Flavor!K91</f>
        <v>3.8581480901644316E-2</v>
      </c>
      <c r="L23" s="110">
        <f>Flavor!L91</f>
        <v>1153261.3230860913</v>
      </c>
      <c r="M23" s="111">
        <f>Flavor!M91</f>
        <v>32401.185336039169</v>
      </c>
      <c r="N23" s="107">
        <f>Flavor!N91</f>
        <v>2.8907429432792012E-2</v>
      </c>
      <c r="O23" s="105">
        <f>Flavor!O91</f>
        <v>338735.56599247456</v>
      </c>
      <c r="P23" s="106">
        <f>Flavor!P91</f>
        <v>-31596.434089347487</v>
      </c>
      <c r="Q23" s="107">
        <f>Flavor!Q91</f>
        <v>-8.5319211092658734E-2</v>
      </c>
    </row>
    <row r="24" spans="2:17">
      <c r="B24" s="321"/>
      <c r="C24" s="83" t="s">
        <v>103</v>
      </c>
      <c r="D24" s="105">
        <f>Flavor!D92</f>
        <v>0</v>
      </c>
      <c r="E24" s="106">
        <f>Flavor!E92</f>
        <v>0</v>
      </c>
      <c r="F24" s="107">
        <f>Flavor!F92</f>
        <v>0</v>
      </c>
      <c r="G24" s="108">
        <f>Flavor!G92</f>
        <v>0</v>
      </c>
      <c r="H24" s="109">
        <f>Flavor!H92</f>
        <v>0</v>
      </c>
      <c r="I24" s="206">
        <f>Flavor!I92</f>
        <v>0</v>
      </c>
      <c r="J24" s="156">
        <f>Flavor!J92</f>
        <v>0</v>
      </c>
      <c r="K24" s="107">
        <f>Flavor!K92</f>
        <v>0</v>
      </c>
      <c r="L24" s="110">
        <f>Flavor!L92</f>
        <v>0</v>
      </c>
      <c r="M24" s="111">
        <f>Flavor!M92</f>
        <v>0</v>
      </c>
      <c r="N24" s="107">
        <f>Flavor!N92</f>
        <v>0</v>
      </c>
      <c r="O24" s="105">
        <f>Flavor!O92</f>
        <v>0</v>
      </c>
      <c r="P24" s="106">
        <f>Flavor!P92</f>
        <v>0</v>
      </c>
      <c r="Q24" s="107">
        <f>Flavor!Q92</f>
        <v>0</v>
      </c>
    </row>
    <row r="25" spans="2:17">
      <c r="B25" s="321"/>
      <c r="C25" s="83" t="s">
        <v>102</v>
      </c>
      <c r="D25" s="105">
        <f>Flavor!D93</f>
        <v>0</v>
      </c>
      <c r="E25" s="106">
        <f>Flavor!E93</f>
        <v>0</v>
      </c>
      <c r="F25" s="107">
        <f>Flavor!F93</f>
        <v>0</v>
      </c>
      <c r="G25" s="108">
        <f>Flavor!G93</f>
        <v>0</v>
      </c>
      <c r="H25" s="109">
        <f>Flavor!H93</f>
        <v>0</v>
      </c>
      <c r="I25" s="206">
        <f>Flavor!I93</f>
        <v>0</v>
      </c>
      <c r="J25" s="156">
        <f>Flavor!J93</f>
        <v>0</v>
      </c>
      <c r="K25" s="107">
        <f>Flavor!K93</f>
        <v>0</v>
      </c>
      <c r="L25" s="110">
        <f>Flavor!L93</f>
        <v>0</v>
      </c>
      <c r="M25" s="111">
        <f>Flavor!M93</f>
        <v>0</v>
      </c>
      <c r="N25" s="107">
        <f>Flavor!N93</f>
        <v>0</v>
      </c>
      <c r="O25" s="105">
        <f>Flavor!O93</f>
        <v>0</v>
      </c>
      <c r="P25" s="106">
        <f>Flavor!P93</f>
        <v>0</v>
      </c>
      <c r="Q25" s="107">
        <f>Flavor!Q93</f>
        <v>0</v>
      </c>
    </row>
    <row r="26" spans="2:17">
      <c r="B26" s="321"/>
      <c r="C26" s="83" t="s">
        <v>63</v>
      </c>
      <c r="D26" s="105">
        <f>Flavor!D94</f>
        <v>11194.898193132562</v>
      </c>
      <c r="E26" s="106">
        <f>Flavor!E94</f>
        <v>-1475.2799554563662</v>
      </c>
      <c r="F26" s="107">
        <f>Flavor!F94</f>
        <v>-0.11643719118666596</v>
      </c>
      <c r="G26" s="108">
        <f>Flavor!G94</f>
        <v>0.78691754246949297</v>
      </c>
      <c r="H26" s="109">
        <f>Flavor!H94</f>
        <v>6.4602547002092447E-2</v>
      </c>
      <c r="I26" s="206">
        <f>Flavor!I94</f>
        <v>23.413876997173297</v>
      </c>
      <c r="J26" s="156">
        <f>Flavor!J94</f>
        <v>0.6572900257190426</v>
      </c>
      <c r="K26" s="107">
        <f>Flavor!K94</f>
        <v>2.8883506412606768E-2</v>
      </c>
      <c r="L26" s="110">
        <f>Flavor!L94</f>
        <v>262115.96928988339</v>
      </c>
      <c r="M26" s="111">
        <f>Flavor!M94</f>
        <v>-26214.041692299768</v>
      </c>
      <c r="N26" s="107">
        <f>Flavor!N94</f>
        <v>-9.0916799132365098E-2</v>
      </c>
      <c r="O26" s="105">
        <f>Flavor!O94</f>
        <v>103428.45508480072</v>
      </c>
      <c r="P26" s="106">
        <f>Flavor!P94</f>
        <v>-12178.202759073669</v>
      </c>
      <c r="Q26" s="107">
        <f>Flavor!Q94</f>
        <v>-0.10534170770268446</v>
      </c>
    </row>
    <row r="27" spans="2:17">
      <c r="B27" s="321"/>
      <c r="C27" s="83" t="s">
        <v>64</v>
      </c>
      <c r="D27" s="105">
        <f>Flavor!D95</f>
        <v>317.85170192918787</v>
      </c>
      <c r="E27" s="106">
        <f>Flavor!E95</f>
        <v>226.62678766127834</v>
      </c>
      <c r="F27" s="107">
        <f>Flavor!F95</f>
        <v>2.4842641890100357</v>
      </c>
      <c r="G27" s="108">
        <f>Flavor!G95</f>
        <v>2.2342595335551933E-2</v>
      </c>
      <c r="H27" s="109">
        <f>Flavor!H95</f>
        <v>1.7141948370435853E-2</v>
      </c>
      <c r="I27" s="206">
        <f>Flavor!I95</f>
        <v>20.375829758932653</v>
      </c>
      <c r="J27" s="156">
        <f>Flavor!J95</f>
        <v>-3.5613622670919689</v>
      </c>
      <c r="K27" s="107">
        <f>Flavor!K95</f>
        <v>-0.14877945012180377</v>
      </c>
      <c r="L27" s="110">
        <f>Flavor!L95</f>
        <v>6476.4921670961376</v>
      </c>
      <c r="M27" s="111">
        <f>Flavor!M95</f>
        <v>4292.8238767075536</v>
      </c>
      <c r="N27" s="107">
        <f>Flavor!N95</f>
        <v>1.9658772788900301</v>
      </c>
      <c r="O27" s="105">
        <f>Flavor!O95</f>
        <v>2393.2354781627655</v>
      </c>
      <c r="P27" s="106">
        <f>Flavor!P95</f>
        <v>1443.2102667093277</v>
      </c>
      <c r="Q27" s="107">
        <f>Flavor!Q95</f>
        <v>1.5191283866049923</v>
      </c>
    </row>
    <row r="28" spans="2:17">
      <c r="B28" s="321"/>
      <c r="C28" s="83" t="s">
        <v>196</v>
      </c>
      <c r="D28" s="105">
        <f>Flavor!D96</f>
        <v>28.899355358171469</v>
      </c>
      <c r="E28" s="106">
        <f>Flavor!E96</f>
        <v>-230.33027211980561</v>
      </c>
      <c r="F28" s="107">
        <f>Flavor!F96</f>
        <v>-0.88851831621512234</v>
      </c>
      <c r="G28" s="108">
        <f>Flavor!G96</f>
        <v>2.0314083527222643E-3</v>
      </c>
      <c r="H28" s="109">
        <f>Flavor!H96</f>
        <v>-1.2747030040239431E-2</v>
      </c>
      <c r="I28" s="206">
        <f>Flavor!I96</f>
        <v>22.154328964424188</v>
      </c>
      <c r="J28" s="156">
        <f>Flavor!J96</f>
        <v>1.8520613222085736</v>
      </c>
      <c r="K28" s="107">
        <f>Flavor!K96</f>
        <v>9.1224357537159115E-2</v>
      </c>
      <c r="L28" s="110">
        <f>Flavor!L96</f>
        <v>640.2458254647255</v>
      </c>
      <c r="M28" s="111">
        <f>Flavor!M96</f>
        <v>-4622.703452385017</v>
      </c>
      <c r="N28" s="107">
        <f>Flavor!N96</f>
        <v>-0.87834847123468618</v>
      </c>
      <c r="O28" s="105">
        <f>Flavor!O96</f>
        <v>249.43982577323914</v>
      </c>
      <c r="P28" s="106">
        <f>Flavor!P96</f>
        <v>-1409.8458422443966</v>
      </c>
      <c r="Q28" s="107">
        <f>Flavor!Q96</f>
        <v>-0.84967035479113895</v>
      </c>
    </row>
    <row r="29" spans="2:17" ht="15" thickBot="1">
      <c r="B29" s="321"/>
      <c r="C29" s="83" t="s">
        <v>197</v>
      </c>
      <c r="D29" s="105">
        <f>Flavor!D97</f>
        <v>0</v>
      </c>
      <c r="E29" s="106">
        <f>Flavor!E97</f>
        <v>0</v>
      </c>
      <c r="F29" s="107">
        <f>Flavor!F97</f>
        <v>0</v>
      </c>
      <c r="G29" s="108">
        <f>Flavor!G97</f>
        <v>0</v>
      </c>
      <c r="H29" s="109">
        <f>Flavor!H97</f>
        <v>0</v>
      </c>
      <c r="I29" s="206">
        <f>Flavor!I97</f>
        <v>0</v>
      </c>
      <c r="J29" s="156">
        <f>Flavor!J97</f>
        <v>0</v>
      </c>
      <c r="K29" s="107">
        <f>Flavor!K97</f>
        <v>0</v>
      </c>
      <c r="L29" s="110">
        <f>Flavor!L97</f>
        <v>0</v>
      </c>
      <c r="M29" s="111">
        <f>Flavor!M97</f>
        <v>0</v>
      </c>
      <c r="N29" s="107">
        <f>Flavor!N97</f>
        <v>0</v>
      </c>
      <c r="O29" s="105">
        <f>Flavor!O97</f>
        <v>0</v>
      </c>
      <c r="P29" s="106">
        <f>Flavor!P97</f>
        <v>0</v>
      </c>
      <c r="Q29" s="107">
        <f>Flavor!Q97</f>
        <v>0</v>
      </c>
    </row>
    <row r="30" spans="2:17">
      <c r="B30" s="324" t="s">
        <v>101</v>
      </c>
      <c r="C30" s="101" t="s">
        <v>13</v>
      </c>
      <c r="D30" s="143">
        <f>'Branded vs. Private Label'!D21</f>
        <v>1408868.1713486202</v>
      </c>
      <c r="E30" s="144">
        <f>'Branded vs. Private Label'!E21</f>
        <v>-328334.52094506798</v>
      </c>
      <c r="F30" s="145">
        <f>'Branded vs. Private Label'!F21</f>
        <v>-0.18900184900793393</v>
      </c>
      <c r="G30" s="146">
        <f>'Branded vs. Private Label'!G21</f>
        <v>99.032886225017009</v>
      </c>
      <c r="H30" s="147">
        <f>'Branded vs. Private Label'!H21</f>
        <v>-3.4130356858526056E-3</v>
      </c>
      <c r="I30" s="207">
        <f>'Branded vs. Private Label'!I21</f>
        <v>7.8636329684204878</v>
      </c>
      <c r="J30" s="161">
        <f>'Branded vs. Private Label'!J21</f>
        <v>0.86729775541787202</v>
      </c>
      <c r="K30" s="145">
        <f>'Branded vs. Private Label'!K21</f>
        <v>0.12396457988548179</v>
      </c>
      <c r="L30" s="148">
        <f>'Branded vs. Private Label'!L21</f>
        <v>11078822.200375294</v>
      </c>
      <c r="M30" s="149">
        <f>'Branded vs. Private Label'!M21</f>
        <v>-1075230.167841984</v>
      </c>
      <c r="N30" s="145">
        <f>'Branded vs. Private Label'!N21</f>
        <v>-8.8466803932299956E-2</v>
      </c>
      <c r="O30" s="143">
        <f>'Branded vs. Private Label'!O21</f>
        <v>2520691.4764652252</v>
      </c>
      <c r="P30" s="144">
        <f>'Branded vs. Private Label'!P21</f>
        <v>-449851.03672645614</v>
      </c>
      <c r="Q30" s="145">
        <f>'Branded vs. Private Label'!Q21</f>
        <v>-0.1514373333250553</v>
      </c>
    </row>
    <row r="31" spans="2:17" ht="15" thickBot="1">
      <c r="B31" s="323"/>
      <c r="C31" s="100" t="s">
        <v>12</v>
      </c>
      <c r="D31" s="135">
        <f>'Branded vs. Private Label'!D22</f>
        <v>13758.417709350586</v>
      </c>
      <c r="E31" s="136">
        <f>'Branded vs. Private Label'!E22</f>
        <v>-3145.9247526526451</v>
      </c>
      <c r="F31" s="137">
        <f>'Branded vs. Private Label'!F22</f>
        <v>-0.18610157477132894</v>
      </c>
      <c r="G31" s="138">
        <f>'Branded vs. Private Label'!G22</f>
        <v>0.96711377498301121</v>
      </c>
      <c r="H31" s="139">
        <f>'Branded vs. Private Label'!H22</f>
        <v>3.4130356859002342E-3</v>
      </c>
      <c r="I31" s="208">
        <f>'Branded vs. Private Label'!I22</f>
        <v>4.2427921396696888</v>
      </c>
      <c r="J31" s="154">
        <f>'Branded vs. Private Label'!J22</f>
        <v>0.40609322474181608</v>
      </c>
      <c r="K31" s="137">
        <f>'Branded vs. Private Label'!K22</f>
        <v>0.1058444339121279</v>
      </c>
      <c r="L31" s="140">
        <f>'Branded vs. Private Label'!L22</f>
        <v>58374.106511524915</v>
      </c>
      <c r="M31" s="141">
        <f>'Branded vs. Private Label'!M22</f>
        <v>-6482.7658700120446</v>
      </c>
      <c r="N31" s="137">
        <f>'Branded vs. Private Label'!N22</f>
        <v>-9.9954956691027816E-2</v>
      </c>
      <c r="O31" s="135">
        <f>'Branded vs. Private Label'!O22</f>
        <v>18102.620004892349</v>
      </c>
      <c r="P31" s="136">
        <f>'Branded vs. Private Label'!P22</f>
        <v>-4337.7194359302521</v>
      </c>
      <c r="Q31" s="137">
        <f>'Branded vs. Private Label'!Q22</f>
        <v>-0.19330008119392525</v>
      </c>
    </row>
    <row r="32" spans="2:17" ht="15" thickBot="1">
      <c r="B32" s="324" t="s">
        <v>100</v>
      </c>
      <c r="C32" s="142" t="s">
        <v>99</v>
      </c>
      <c r="D32" s="114">
        <f>'Single Serve'!E30</f>
        <v>45816.739351772027</v>
      </c>
      <c r="E32" s="115">
        <f>'Single Serve'!F30</f>
        <v>-5867.6699204025863</v>
      </c>
      <c r="F32" s="116">
        <f>'Single Serve'!G30</f>
        <v>-0.11352881851668119</v>
      </c>
      <c r="G32" s="117">
        <f>'Single Serve'!H30</f>
        <v>3.2205738107362918</v>
      </c>
      <c r="H32" s="118">
        <f>'Single Serve'!I30</f>
        <v>0.27409402084290502</v>
      </c>
      <c r="I32" s="158">
        <f>'Single Serve'!J30</f>
        <v>22.393770840344963</v>
      </c>
      <c r="J32" s="159">
        <f>'Single Serve'!K30</f>
        <v>-0.36093826231708803</v>
      </c>
      <c r="K32" s="116">
        <f>'Single Serve'!L30</f>
        <v>-1.5862134764661185E-2</v>
      </c>
      <c r="L32" s="119">
        <f>'Single Serve'!M30</f>
        <v>1026009.5616953981</v>
      </c>
      <c r="M32" s="120">
        <f>'Single Serve'!N30</f>
        <v>-150054.13643586449</v>
      </c>
      <c r="N32" s="116">
        <f>'Single Serve'!O30</f>
        <v>-0.12759014386235795</v>
      </c>
      <c r="O32" s="114">
        <f>'Single Serve'!P30</f>
        <v>406292.834623456</v>
      </c>
      <c r="P32" s="115">
        <f>'Single Serve'!Q30</f>
        <v>-80265.762296900852</v>
      </c>
      <c r="Q32" s="116">
        <f>'Single Serve'!R30</f>
        <v>-0.16496628115285214</v>
      </c>
    </row>
    <row r="33" spans="2:17">
      <c r="B33" s="321"/>
      <c r="C33" s="99" t="s">
        <v>98</v>
      </c>
      <c r="D33" s="143">
        <f>'Single Serve'!E31</f>
        <v>12486.610478355207</v>
      </c>
      <c r="E33" s="144">
        <f>'Single Serve'!F31</f>
        <v>-1315.3809677834761</v>
      </c>
      <c r="F33" s="145">
        <f>'Single Serve'!G31</f>
        <v>-9.5303708375465909E-2</v>
      </c>
      <c r="G33" s="146">
        <f>'Single Serve'!H31</f>
        <v>0.87771524688172309</v>
      </c>
      <c r="H33" s="147">
        <f>'Single Serve'!I31</f>
        <v>9.0876634831974501E-2</v>
      </c>
      <c r="I33" s="160">
        <f>'Single Serve'!J31</f>
        <v>16.713823202955645</v>
      </c>
      <c r="J33" s="161">
        <f>'Single Serve'!K31</f>
        <v>-3.0368747700218393</v>
      </c>
      <c r="K33" s="145">
        <f>'Single Serve'!L31</f>
        <v>-0.15376037718650912</v>
      </c>
      <c r="L33" s="148">
        <f>'Single Serve'!M31</f>
        <v>208698.99993940233</v>
      </c>
      <c r="M33" s="149">
        <f>'Single Serve'!N31</f>
        <v>-63899.96453890152</v>
      </c>
      <c r="N33" s="145">
        <f>'Single Serve'!O31</f>
        <v>-0.23441015141489036</v>
      </c>
      <c r="O33" s="143">
        <f>'Single Serve'!P31</f>
        <v>89694.36242389679</v>
      </c>
      <c r="P33" s="144">
        <f>'Single Serve'!Q31</f>
        <v>-39731.54027577152</v>
      </c>
      <c r="Q33" s="145">
        <f>'Single Serve'!R31</f>
        <v>-0.30698291027545094</v>
      </c>
    </row>
    <row r="34" spans="2:17" ht="15" thickBot="1">
      <c r="B34" s="321"/>
      <c r="C34" s="98" t="s">
        <v>97</v>
      </c>
      <c r="D34" s="135">
        <f>'Single Serve'!E32</f>
        <v>33330.04297083633</v>
      </c>
      <c r="E34" s="136">
        <f>'Single Serve'!F32</f>
        <v>-4552.3748551996468</v>
      </c>
      <c r="F34" s="137">
        <f>'Single Serve'!G32</f>
        <v>-0.12017118010009574</v>
      </c>
      <c r="G34" s="138">
        <f>'Single Serve'!H32</f>
        <v>2.3428525255461925</v>
      </c>
      <c r="H34" s="139">
        <f>'Single Serve'!I32</f>
        <v>0.18321134770255165</v>
      </c>
      <c r="I34" s="153">
        <f>'Single Serve'!J32</f>
        <v>24.521623700193903</v>
      </c>
      <c r="J34" s="154">
        <f>'Single Serve'!K32</f>
        <v>0.67244021349411298</v>
      </c>
      <c r="K34" s="137">
        <f>'Single Serve'!L32</f>
        <v>2.8195523501637672E-2</v>
      </c>
      <c r="L34" s="140">
        <f>'Single Serve'!M32</f>
        <v>817306.77164214139</v>
      </c>
      <c r="M34" s="141">
        <f>'Single Serve'!N32</f>
        <v>-86157.962010817602</v>
      </c>
      <c r="N34" s="137">
        <f>'Single Serve'!O32</f>
        <v>-9.5363945931189825E-2</v>
      </c>
      <c r="O34" s="135">
        <f>'Single Serve'!P32</f>
        <v>316597.47216951847</v>
      </c>
      <c r="P34" s="136">
        <f>'Single Serve'!Q32</f>
        <v>-40535.222051170131</v>
      </c>
      <c r="Q34" s="137">
        <f>'Single Serve'!R32</f>
        <v>-0.11350185157263022</v>
      </c>
    </row>
    <row r="35" spans="2:17">
      <c r="B35" s="321"/>
      <c r="C35" s="82" t="s">
        <v>96</v>
      </c>
      <c r="D35" s="121">
        <f>Size!D65</f>
        <v>45822.561049843578</v>
      </c>
      <c r="E35" s="122">
        <f>Size!E65</f>
        <v>-6067.3155744452015</v>
      </c>
      <c r="F35" s="123">
        <f>Size!F65</f>
        <v>-0.11692676817052197</v>
      </c>
      <c r="G35" s="124">
        <f>Size!G65</f>
        <v>3.2209830325318314</v>
      </c>
      <c r="H35" s="125">
        <f>Size!H65</f>
        <v>0.26278974123613175</v>
      </c>
      <c r="I35" s="151">
        <f>Size!I65</f>
        <v>22.393091483445748</v>
      </c>
      <c r="J35" s="152">
        <f>Size!J65</f>
        <v>-0.34499975989501408</v>
      </c>
      <c r="K35" s="123">
        <f>Size!K65</f>
        <v>-1.5172766975154661E-2</v>
      </c>
      <c r="L35" s="126">
        <f>Size!L65</f>
        <v>1026108.801594925</v>
      </c>
      <c r="M35" s="127">
        <f>Size!M65</f>
        <v>-153767.94769384817</v>
      </c>
      <c r="N35" s="123">
        <f>Size!N65</f>
        <v>-0.13032543253906742</v>
      </c>
      <c r="O35" s="121">
        <f>Size!O65</f>
        <v>406318.83459639549</v>
      </c>
      <c r="P35" s="122">
        <f>Size!P65</f>
        <v>-81178.827004556311</v>
      </c>
      <c r="Q35" s="123">
        <f>Size!Q65</f>
        <v>-0.1665214695347737</v>
      </c>
    </row>
    <row r="36" spans="2:17">
      <c r="B36" s="321"/>
      <c r="C36" s="83" t="s">
        <v>95</v>
      </c>
      <c r="D36" s="105">
        <f>Size!D66</f>
        <v>24262.606313169003</v>
      </c>
      <c r="E36" s="106">
        <f>Size!E66</f>
        <v>-2411.2652161879596</v>
      </c>
      <c r="F36" s="107">
        <f>Size!F66</f>
        <v>-9.0398021657041736E-2</v>
      </c>
      <c r="G36" s="108">
        <f>Size!G66</f>
        <v>1.7054796036980526</v>
      </c>
      <c r="H36" s="109">
        <f>Size!H66</f>
        <v>0.18482715770452463</v>
      </c>
      <c r="I36" s="155">
        <f>Size!I66</f>
        <v>10.787584492333789</v>
      </c>
      <c r="J36" s="156">
        <f>Size!J66</f>
        <v>0.42279929004880046</v>
      </c>
      <c r="K36" s="107">
        <f>Size!K66</f>
        <v>4.0791900825459602E-2</v>
      </c>
      <c r="L36" s="110">
        <f>Size!L66</f>
        <v>261734.9156075418</v>
      </c>
      <c r="M36" s="111">
        <f>Size!M66</f>
        <v>-14734.033307588077</v>
      </c>
      <c r="N36" s="107">
        <f>Size!N66</f>
        <v>-5.329362796583393E-2</v>
      </c>
      <c r="O36" s="105">
        <f>Size!O66</f>
        <v>97050.42525267601</v>
      </c>
      <c r="P36" s="106">
        <f>Size!P66</f>
        <v>-9645.0608647518384</v>
      </c>
      <c r="Q36" s="107">
        <f>Size!Q66</f>
        <v>-9.0398021657041736E-2</v>
      </c>
    </row>
    <row r="37" spans="2:17">
      <c r="B37" s="321"/>
      <c r="C37" s="83" t="s">
        <v>231</v>
      </c>
      <c r="D37" s="105">
        <f>Size!D67</f>
        <v>119856.38045128851</v>
      </c>
      <c r="E37" s="106">
        <f>Size!E67</f>
        <v>38266.955049918266</v>
      </c>
      <c r="F37" s="107">
        <f>Size!F67</f>
        <v>0.46901856290405491</v>
      </c>
      <c r="G37" s="108">
        <f>Size!G67</f>
        <v>8.4250063490416363</v>
      </c>
      <c r="H37" s="109">
        <f>Size!H67</f>
        <v>3.7736695842510048</v>
      </c>
      <c r="I37" s="155">
        <f>Size!I67</f>
        <v>13.126465616080724</v>
      </c>
      <c r="J37" s="156">
        <f>Size!J67</f>
        <v>0.85049238304013741</v>
      </c>
      <c r="K37" s="107">
        <f>Size!K67</f>
        <v>6.9281055513468429E-2</v>
      </c>
      <c r="L37" s="110">
        <f>Size!L67</f>
        <v>1573290.6568617285</v>
      </c>
      <c r="M37" s="111">
        <f>Size!M67</f>
        <v>571701.05453534564</v>
      </c>
      <c r="N37" s="107">
        <f>Size!N67</f>
        <v>0.57079371951092628</v>
      </c>
      <c r="O37" s="105">
        <f>Size!O67</f>
        <v>294740.13826298714</v>
      </c>
      <c r="P37" s="106">
        <f>Size!P67</f>
        <v>95057.91285539043</v>
      </c>
      <c r="Q37" s="107">
        <f>Size!Q67</f>
        <v>0.47604594080096851</v>
      </c>
    </row>
    <row r="38" spans="2:17">
      <c r="B38" s="321"/>
      <c r="C38" s="83" t="s">
        <v>117</v>
      </c>
      <c r="D38" s="105">
        <f>Size!D68</f>
        <v>507925.54432057217</v>
      </c>
      <c r="E38" s="106">
        <f>Size!E68</f>
        <v>-97181.786525137257</v>
      </c>
      <c r="F38" s="107">
        <f>Size!F68</f>
        <v>-0.16060256019260941</v>
      </c>
      <c r="G38" s="108">
        <f>Size!G68</f>
        <v>35.703363639288384</v>
      </c>
      <c r="H38" s="109">
        <f>Size!H68</f>
        <v>1.2067611597260282</v>
      </c>
      <c r="I38" s="155">
        <f>Size!I68</f>
        <v>8.3238590665945242</v>
      </c>
      <c r="J38" s="156">
        <f>Size!J68</f>
        <v>0.69105049031544485</v>
      </c>
      <c r="K38" s="107">
        <f>Size!K68</f>
        <v>9.0536855917369971E-2</v>
      </c>
      <c r="L38" s="110">
        <f>Size!L68</f>
        <v>4227900.6472477531</v>
      </c>
      <c r="M38" s="111">
        <f>Size!M68</f>
        <v>-390767.77720072027</v>
      </c>
      <c r="N38" s="107">
        <f>Size!N68</f>
        <v>-8.4606155127358557E-2</v>
      </c>
      <c r="O38" s="105">
        <f>Size!O68</f>
        <v>1015856.3280465603</v>
      </c>
      <c r="P38" s="106">
        <f>Size!P68</f>
        <v>-194368.8124483081</v>
      </c>
      <c r="Q38" s="107">
        <f>Size!Q68</f>
        <v>-0.16060549888166223</v>
      </c>
    </row>
    <row r="39" spans="2:17">
      <c r="B39" s="321"/>
      <c r="C39" s="83" t="s">
        <v>94</v>
      </c>
      <c r="D39" s="105">
        <f>Size!D69</f>
        <v>203.87778282165527</v>
      </c>
      <c r="E39" s="106">
        <f>Size!E69</f>
        <v>96.451812744140625</v>
      </c>
      <c r="F39" s="107">
        <f>Size!F69</f>
        <v>0.89784446604991819</v>
      </c>
      <c r="G39" s="108">
        <f>Size!G69</f>
        <v>1.433108198523537E-2</v>
      </c>
      <c r="H39" s="109">
        <f>Size!H69</f>
        <v>8.2068279945159972E-3</v>
      </c>
      <c r="I39" s="155">
        <f>Size!I69</f>
        <v>11.478370016841975</v>
      </c>
      <c r="J39" s="156">
        <f>Size!J69</f>
        <v>-0.50829664982469147</v>
      </c>
      <c r="K39" s="107">
        <f>Size!K69</f>
        <v>-4.2405171008733998E-2</v>
      </c>
      <c r="L39" s="110">
        <f>Size!L69</f>
        <v>2340.1846294403076</v>
      </c>
      <c r="M39" s="111">
        <f>Size!M69</f>
        <v>1052.5053347778321</v>
      </c>
      <c r="N39" s="107">
        <f>Size!N69</f>
        <v>0.81736604691909187</v>
      </c>
      <c r="O39" s="105">
        <f>Size!O69</f>
        <v>271.83704376220703</v>
      </c>
      <c r="P39" s="106">
        <f>Size!P69</f>
        <v>128.6024169921875</v>
      </c>
      <c r="Q39" s="107">
        <f>Size!Q69</f>
        <v>0.89784446604991819</v>
      </c>
    </row>
    <row r="40" spans="2:17">
      <c r="B40" s="321"/>
      <c r="C40" s="83" t="s">
        <v>118</v>
      </c>
      <c r="D40" s="105">
        <f>Size!D70</f>
        <v>724555.53323769569</v>
      </c>
      <c r="E40" s="106">
        <f>Size!E70</f>
        <v>-264183.57114719343</v>
      </c>
      <c r="F40" s="107">
        <f>Size!F70</f>
        <v>-0.26719239683712759</v>
      </c>
      <c r="G40" s="108">
        <f>Size!G70</f>
        <v>50.930830255146503</v>
      </c>
      <c r="H40" s="109">
        <f>Size!H70</f>
        <v>-5.4362605092206167</v>
      </c>
      <c r="I40" s="155">
        <f>Size!I70</f>
        <v>5.5838608984914346</v>
      </c>
      <c r="J40" s="156">
        <f>Size!J70</f>
        <v>0.38429125112353191</v>
      </c>
      <c r="K40" s="107">
        <f>Size!K70</f>
        <v>7.3908280335866966E-2</v>
      </c>
      <c r="L40" s="110">
        <f>Size!L70</f>
        <v>4045817.3108315803</v>
      </c>
      <c r="M40" s="111">
        <f>Size!M70</f>
        <v>-1095200.5254938137</v>
      </c>
      <c r="N40" s="107">
        <f>Size!N70</f>
        <v>-0.21303184707031123</v>
      </c>
      <c r="O40" s="105">
        <f>Size!O70</f>
        <v>724555.53323769569</v>
      </c>
      <c r="P40" s="106">
        <f>Size!P70</f>
        <v>-264183.57114719343</v>
      </c>
      <c r="Q40" s="107">
        <f>Size!Q70</f>
        <v>-0.26719239683712759</v>
      </c>
    </row>
    <row r="41" spans="2:17" ht="15" thickBot="1">
      <c r="B41" s="321"/>
      <c r="C41" s="84" t="s">
        <v>93</v>
      </c>
      <c r="D41" s="105">
        <f>Size!D71</f>
        <v>0</v>
      </c>
      <c r="E41" s="106">
        <f>Size!E71</f>
        <v>0</v>
      </c>
      <c r="F41" s="107">
        <f>Size!F71</f>
        <v>0</v>
      </c>
      <c r="G41" s="108">
        <f>Size!G71</f>
        <v>0</v>
      </c>
      <c r="H41" s="109">
        <f>Size!H71</f>
        <v>0</v>
      </c>
      <c r="I41" s="155">
        <f>Size!I71</f>
        <v>0</v>
      </c>
      <c r="J41" s="156">
        <f>Size!J71</f>
        <v>0</v>
      </c>
      <c r="K41" s="107">
        <f>Size!K71</f>
        <v>0</v>
      </c>
      <c r="L41" s="110">
        <f>Size!L71</f>
        <v>0</v>
      </c>
      <c r="M41" s="111">
        <f>Size!M71</f>
        <v>0</v>
      </c>
      <c r="N41" s="107">
        <f>Size!N71</f>
        <v>0</v>
      </c>
      <c r="O41" s="105">
        <f>Size!O71</f>
        <v>0</v>
      </c>
      <c r="P41" s="106">
        <f>Size!P71</f>
        <v>0</v>
      </c>
      <c r="Q41" s="107">
        <f>Size!Q71</f>
        <v>0</v>
      </c>
    </row>
    <row r="42" spans="2:17">
      <c r="B42" s="321"/>
      <c r="C42" s="101" t="s">
        <v>119</v>
      </c>
      <c r="D42" s="143">
        <f>'White Milk Size'!D21</f>
        <v>489537.01646273211</v>
      </c>
      <c r="E42" s="144">
        <f>'White Milk Size'!E21</f>
        <v>-94063.286539560533</v>
      </c>
      <c r="F42" s="145">
        <f>'White Milk Size'!F21</f>
        <v>-0.16117758345165048</v>
      </c>
      <c r="G42" s="146">
        <f>'White Milk Size'!G21</f>
        <v>34.410787780009912</v>
      </c>
      <c r="H42" s="147">
        <f>'White Milk Size'!H21</f>
        <v>1.1402808246817742</v>
      </c>
      <c r="I42" s="160">
        <f>'White Milk Size'!I21</f>
        <v>8.3144902388487907</v>
      </c>
      <c r="J42" s="161">
        <f>'White Milk Size'!J21</f>
        <v>0.71381735028761728</v>
      </c>
      <c r="K42" s="145">
        <f>'White Milk Size'!K21</f>
        <v>9.3915020519024686E-2</v>
      </c>
      <c r="L42" s="148">
        <f>'White Milk Size'!L21</f>
        <v>4070250.7449345458</v>
      </c>
      <c r="M42" s="149">
        <f>'White Milk Size'!M21</f>
        <v>-365504.25585106574</v>
      </c>
      <c r="N42" s="145">
        <f>'White Milk Size'!N21</f>
        <v>-8.2399558989694352E-2</v>
      </c>
      <c r="O42" s="143">
        <f>'White Milk Size'!O21</f>
        <v>979079.27233088017</v>
      </c>
      <c r="P42" s="144">
        <f>'White Milk Size'!P21</f>
        <v>-188131.81247715419</v>
      </c>
      <c r="Q42" s="145">
        <f>'White Milk Size'!Q21</f>
        <v>-0.16118062527490076</v>
      </c>
    </row>
    <row r="43" spans="2:17" ht="15" thickBot="1">
      <c r="B43" s="323"/>
      <c r="C43" s="100" t="s">
        <v>116</v>
      </c>
      <c r="D43" s="135">
        <f>'White Milk Size'!D22</f>
        <v>723906.51495814323</v>
      </c>
      <c r="E43" s="136">
        <f>'White Milk Size'!E22</f>
        <v>-263664.49058986292</v>
      </c>
      <c r="F43" s="137">
        <f>'White Milk Size'!F22</f>
        <v>-0.26698281856052941</v>
      </c>
      <c r="G43" s="138">
        <f>'White Milk Size'!G22</f>
        <v>50.885209128383906</v>
      </c>
      <c r="H43" s="139">
        <f>'White Milk Size'!H22</f>
        <v>-5.41528941477101</v>
      </c>
      <c r="I43" s="153">
        <f>'White Milk Size'!I22</f>
        <v>5.5840313162569712</v>
      </c>
      <c r="J43" s="154">
        <f>'White Milk Size'!J22</f>
        <v>0.38548734467951284</v>
      </c>
      <c r="K43" s="137">
        <f>'White Milk Size'!K22</f>
        <v>7.4152944899019413E-2</v>
      </c>
      <c r="L43" s="140">
        <f>'White Milk Size'!L22</f>
        <v>4042316.6495687175</v>
      </c>
      <c r="M43" s="141">
        <f>'White Milk Size'!M22</f>
        <v>-1091614.6478275587</v>
      </c>
      <c r="N43" s="137">
        <f>'White Milk Size'!N22</f>
        <v>-0.21262743589521382</v>
      </c>
      <c r="O43" s="135">
        <f>'White Milk Size'!O22</f>
        <v>723906.51495814323</v>
      </c>
      <c r="P43" s="136">
        <f>'White Milk Size'!P22</f>
        <v>-263664.49058986292</v>
      </c>
      <c r="Q43" s="137">
        <f>'White Milk Size'!Q22</f>
        <v>-0.26698281856052941</v>
      </c>
    </row>
    <row r="44" spans="2:17">
      <c r="B44" s="324" t="s">
        <v>65</v>
      </c>
      <c r="C44" s="82" t="s">
        <v>90</v>
      </c>
      <c r="D44" s="121">
        <f>Organic!D21</f>
        <v>52023.160382717848</v>
      </c>
      <c r="E44" s="122">
        <f>Organic!E21</f>
        <v>83.832388931245077</v>
      </c>
      <c r="F44" s="123">
        <f>Organic!F21</f>
        <v>1.6140445433039446E-3</v>
      </c>
      <c r="G44" s="124">
        <f>Organic!G21</f>
        <v>3.6568387504388151</v>
      </c>
      <c r="H44" s="125">
        <f>Organic!H21</f>
        <v>0.69582628286036918</v>
      </c>
      <c r="I44" s="204">
        <f>Organic!I21</f>
        <v>14.557649195105711</v>
      </c>
      <c r="J44" s="152">
        <f>Organic!J21</f>
        <v>0.70481354558799048</v>
      </c>
      <c r="K44" s="123">
        <f>Organic!K21</f>
        <v>5.0878647767147095E-2</v>
      </c>
      <c r="L44" s="126">
        <f>Organic!L21</f>
        <v>757334.91887232778</v>
      </c>
      <c r="M44" s="127">
        <f>Organic!M21</f>
        <v>37827.944428007002</v>
      </c>
      <c r="N44" s="123">
        <f>Organic!N21</f>
        <v>5.2574812714250248E-2</v>
      </c>
      <c r="O44" s="121">
        <f>Organic!O21</f>
        <v>149592.6719814539</v>
      </c>
      <c r="P44" s="122">
        <f>Organic!P21</f>
        <v>283.41825403299299</v>
      </c>
      <c r="Q44" s="123">
        <f>Organic!Q21</f>
        <v>1.8981961730945463E-3</v>
      </c>
    </row>
    <row r="45" spans="2:17" ht="15" thickBot="1">
      <c r="B45" s="323"/>
      <c r="C45" s="84" t="s">
        <v>92</v>
      </c>
      <c r="D45" s="128">
        <f>Organic!D22</f>
        <v>1370603.3427726729</v>
      </c>
      <c r="E45" s="129">
        <f>Organic!E22</f>
        <v>-331564.36398923211</v>
      </c>
      <c r="F45" s="130">
        <f>Organic!F22</f>
        <v>-0.19478948089079834</v>
      </c>
      <c r="G45" s="131">
        <f>Organic!G22</f>
        <v>96.343155211252821</v>
      </c>
      <c r="H45" s="132">
        <f>Organic!H22</f>
        <v>-0.69583232116873717</v>
      </c>
      <c r="I45" s="205">
        <f>Organic!I22</f>
        <v>7.5732031828425468</v>
      </c>
      <c r="J45" s="157">
        <f>Organic!J22</f>
        <v>0.81746329865086054</v>
      </c>
      <c r="K45" s="130">
        <f>Organic!K22</f>
        <v>0.12100277877241994</v>
      </c>
      <c r="L45" s="133">
        <f>Organic!L22</f>
        <v>10379857.59790064</v>
      </c>
      <c r="M45" s="134">
        <f>Organic!M22</f>
        <v>-1119544.6682538595</v>
      </c>
      <c r="N45" s="130">
        <f>Organic!N22</f>
        <v>-9.7356770581802157E-2</v>
      </c>
      <c r="O45" s="128">
        <f>Organic!O22</f>
        <v>2389200.4244586229</v>
      </c>
      <c r="P45" s="129">
        <f>Organic!P22</f>
        <v>-454473.17444646126</v>
      </c>
      <c r="Q45" s="130">
        <f>Organic!Q22</f>
        <v>-0.15981903641172096</v>
      </c>
    </row>
    <row r="46" spans="2:17">
      <c r="B46" s="324" t="s">
        <v>126</v>
      </c>
      <c r="C46" s="82" t="s">
        <v>89</v>
      </c>
      <c r="D46" s="121">
        <f>'Form Data'!D21</f>
        <v>215524.13521190299</v>
      </c>
      <c r="E46" s="122">
        <f>'Form Data'!E21</f>
        <v>34620.794253376167</v>
      </c>
      <c r="F46" s="123">
        <f>'Form Data'!F21</f>
        <v>0.19137730718479762</v>
      </c>
      <c r="G46" s="124">
        <f>'Form Data'!G21</f>
        <v>15.149733378357414</v>
      </c>
      <c r="H46" s="125">
        <f>'Form Data'!H21</f>
        <v>4.8366032572116051</v>
      </c>
      <c r="I46" s="204">
        <f>'Form Data'!I21</f>
        <v>13.374363738255388</v>
      </c>
      <c r="J46" s="152">
        <f>'Form Data'!J21</f>
        <v>0.41900261956795681</v>
      </c>
      <c r="K46" s="123">
        <f>'Form Data'!K21</f>
        <v>3.2342025492718023E-2</v>
      </c>
      <c r="L46" s="126">
        <f>'Form Data'!L21</f>
        <v>2882498.1786969267</v>
      </c>
      <c r="M46" s="127">
        <f>'Form Data'!M21</f>
        <v>538830.06900217291</v>
      </c>
      <c r="N46" s="123">
        <f>'Form Data'!N21</f>
        <v>0.22990886242521419</v>
      </c>
      <c r="O46" s="121">
        <f>'Form Data'!O21</f>
        <v>608782.5382386446</v>
      </c>
      <c r="P46" s="122">
        <f>'Form Data'!P21</f>
        <v>71244.63013493875</v>
      </c>
      <c r="Q46" s="123">
        <f>'Form Data'!Q21</f>
        <v>0.13253880156335635</v>
      </c>
    </row>
    <row r="47" spans="2:17" ht="15" thickBot="1">
      <c r="B47" s="323"/>
      <c r="C47" s="84" t="s">
        <v>91</v>
      </c>
      <c r="D47" s="128">
        <f>'Form Data'!D22</f>
        <v>1207102.4538460684</v>
      </c>
      <c r="E47" s="129">
        <f>'Form Data'!E22</f>
        <v>-366101.23995109648</v>
      </c>
      <c r="F47" s="130">
        <f>'Form Data'!F22</f>
        <v>-0.23271064096439784</v>
      </c>
      <c r="G47" s="131">
        <f>'Form Data'!G22</f>
        <v>84.850266621642618</v>
      </c>
      <c r="H47" s="132">
        <f>'Form Data'!H22</f>
        <v>-4.8366032572115927</v>
      </c>
      <c r="I47" s="205">
        <f>'Form Data'!I22</f>
        <v>6.8384403510147687</v>
      </c>
      <c r="J47" s="157">
        <f>'Form Data'!J22</f>
        <v>0.56128681403782643</v>
      </c>
      <c r="K47" s="130">
        <f>'Form Data'!K22</f>
        <v>8.9417410412449536E-2</v>
      </c>
      <c r="L47" s="133">
        <f>'Form Data'!L22</f>
        <v>8254698.1281898962</v>
      </c>
      <c r="M47" s="134">
        <f>'Form Data'!M22</f>
        <v>-1620543.0027141673</v>
      </c>
      <c r="N47" s="130">
        <f>'Form Data'!N22</f>
        <v>-0.16410161344240604</v>
      </c>
      <c r="O47" s="128">
        <f>'Form Data'!O22</f>
        <v>1930011.558231473</v>
      </c>
      <c r="P47" s="129">
        <f>'Form Data'!P22</f>
        <v>-525433.38629732467</v>
      </c>
      <c r="Q47" s="130">
        <f>'Form Data'!Q22</f>
        <v>-0.21398703622660775</v>
      </c>
    </row>
    <row r="48" spans="2:17" ht="15" thickBot="1">
      <c r="B48" s="235" t="s">
        <v>221</v>
      </c>
      <c r="C48" s="142" t="s">
        <v>127</v>
      </c>
      <c r="D48" s="252">
        <f>'Glass Bottle'!D12</f>
        <v>0</v>
      </c>
      <c r="E48" s="253">
        <f>'Glass Bottle'!E12</f>
        <v>0</v>
      </c>
      <c r="F48" s="254">
        <f>'Glass Bottle'!F12</f>
        <v>0</v>
      </c>
      <c r="G48" s="117">
        <f>'Glass Bottle'!G12</f>
        <v>0</v>
      </c>
      <c r="H48" s="118">
        <f>'Glass Bottle'!H12</f>
        <v>0</v>
      </c>
      <c r="I48" s="158">
        <f>'Glass Bottle'!I12</f>
        <v>0</v>
      </c>
      <c r="J48" s="159">
        <f>'Glass Bottle'!J12</f>
        <v>0</v>
      </c>
      <c r="K48" s="116">
        <f>'Glass Bottle'!K12</f>
        <v>0</v>
      </c>
      <c r="L48" s="119">
        <f>'Glass Bottle'!L12</f>
        <v>0</v>
      </c>
      <c r="M48" s="120">
        <f>'Glass Bottle'!M12</f>
        <v>0</v>
      </c>
      <c r="N48" s="116">
        <f>'Glass Bottle'!N12</f>
        <v>0</v>
      </c>
      <c r="O48" s="114">
        <f>'Glass Bottle'!O12</f>
        <v>0</v>
      </c>
      <c r="P48" s="115">
        <f>'Glass Bottle'!P12</f>
        <v>0</v>
      </c>
      <c r="Q48" s="116">
        <f>'Glass Bottle'!Q12</f>
        <v>0</v>
      </c>
    </row>
    <row r="49" spans="2:20">
      <c r="B49" s="321" t="s">
        <v>222</v>
      </c>
      <c r="C49" s="236" t="s">
        <v>223</v>
      </c>
      <c r="D49" s="241">
        <f>Enhanced!D63</f>
        <v>0</v>
      </c>
      <c r="E49" s="122">
        <f>Enhanced!E63</f>
        <v>0</v>
      </c>
      <c r="F49" s="123">
        <f>Enhanced!F63</f>
        <v>0</v>
      </c>
      <c r="G49" s="124">
        <f>Enhanced!G63</f>
        <v>0</v>
      </c>
      <c r="H49" s="125">
        <f>Enhanced!H63</f>
        <v>0</v>
      </c>
      <c r="I49" s="204">
        <f>Enhanced!I63</f>
        <v>0</v>
      </c>
      <c r="J49" s="152">
        <f>Enhanced!J63</f>
        <v>0</v>
      </c>
      <c r="K49" s="123">
        <f>Enhanced!K63</f>
        <v>0</v>
      </c>
      <c r="L49" s="126">
        <f>Enhanced!L63</f>
        <v>0</v>
      </c>
      <c r="M49" s="127">
        <f>Enhanced!M63</f>
        <v>0</v>
      </c>
      <c r="N49" s="123">
        <f>Enhanced!N63</f>
        <v>0</v>
      </c>
      <c r="O49" s="121">
        <f>Enhanced!O63</f>
        <v>0</v>
      </c>
      <c r="P49" s="122">
        <f>Enhanced!P63</f>
        <v>0</v>
      </c>
      <c r="Q49" s="123">
        <f>Enhanced!Q63</f>
        <v>0</v>
      </c>
    </row>
    <row r="50" spans="2:20">
      <c r="B50" s="321"/>
      <c r="C50" s="236" t="s">
        <v>224</v>
      </c>
      <c r="D50" s="242">
        <f>Enhanced!D64</f>
        <v>1285920.9615053756</v>
      </c>
      <c r="E50" s="106">
        <f>Enhanced!E64</f>
        <v>-370462.50620345795</v>
      </c>
      <c r="F50" s="107">
        <f>Enhanced!F64</f>
        <v>-0.22365745216951144</v>
      </c>
      <c r="G50" s="108">
        <f>Enhanced!G64</f>
        <v>90.390617706427207</v>
      </c>
      <c r="H50" s="109">
        <f>Enhanced!H64</f>
        <v>-4.038253217035674</v>
      </c>
      <c r="I50" s="155">
        <f>Enhanced!I64</f>
        <v>7.0885457067492981</v>
      </c>
      <c r="J50" s="156">
        <f>Enhanced!J64</f>
        <v>0.5896869511549685</v>
      </c>
      <c r="K50" s="107">
        <f>Enhanced!K64</f>
        <v>9.0737000653746444E-2</v>
      </c>
      <c r="L50" s="110">
        <f>Enhanced!L64</f>
        <v>9115309.5108978599</v>
      </c>
      <c r="M50" s="111">
        <f>Enhanced!M64</f>
        <v>-1649292.6908433903</v>
      </c>
      <c r="N50" s="107">
        <f>Enhanced!N64</f>
        <v>-0.15321445789948518</v>
      </c>
      <c r="O50" s="105">
        <f>Enhanced!O64</f>
        <v>2085401.1920851469</v>
      </c>
      <c r="P50" s="106">
        <f>Enhanced!P64</f>
        <v>-536561.56336428225</v>
      </c>
      <c r="Q50" s="107">
        <f>Enhanced!Q64</f>
        <v>-0.20464118426133424</v>
      </c>
    </row>
    <row r="51" spans="2:20">
      <c r="B51" s="321"/>
      <c r="C51" s="237" t="s">
        <v>128</v>
      </c>
      <c r="D51" s="242">
        <f>'Enhanced - Aggs'!D56</f>
        <v>0</v>
      </c>
      <c r="E51" s="106">
        <f>'Enhanced - Aggs'!E56</f>
        <v>0</v>
      </c>
      <c r="F51" s="107">
        <f>'Enhanced - Aggs'!F56</f>
        <v>0</v>
      </c>
      <c r="G51" s="108">
        <f>'Enhanced - Aggs'!G56</f>
        <v>0</v>
      </c>
      <c r="H51" s="109">
        <f>'Enhanced - Aggs'!H56</f>
        <v>0</v>
      </c>
      <c r="I51" s="155">
        <f>'Enhanced - Aggs'!I56</f>
        <v>0</v>
      </c>
      <c r="J51" s="156">
        <f>'Enhanced - Aggs'!J56</f>
        <v>0</v>
      </c>
      <c r="K51" s="107">
        <f>'Enhanced - Aggs'!K56</f>
        <v>0</v>
      </c>
      <c r="L51" s="110">
        <f>'Enhanced - Aggs'!L56</f>
        <v>0</v>
      </c>
      <c r="M51" s="111">
        <f>'Enhanced - Aggs'!M56</f>
        <v>0</v>
      </c>
      <c r="N51" s="107">
        <f>'Enhanced - Aggs'!N56</f>
        <v>0</v>
      </c>
      <c r="O51" s="105">
        <f>'Enhanced - Aggs'!O56</f>
        <v>0</v>
      </c>
      <c r="P51" s="106">
        <f>'Enhanced - Aggs'!P56</f>
        <v>0</v>
      </c>
      <c r="Q51" s="107">
        <f>'Enhanced - Aggs'!Q56</f>
        <v>0</v>
      </c>
    </row>
    <row r="52" spans="2:20" ht="15" customHeight="1">
      <c r="B52" s="321"/>
      <c r="C52" s="237" t="s">
        <v>129</v>
      </c>
      <c r="D52" s="242">
        <f>'Enhanced - Aggs'!D57</f>
        <v>0</v>
      </c>
      <c r="E52" s="106">
        <f>'Enhanced - Aggs'!E57</f>
        <v>0</v>
      </c>
      <c r="F52" s="107">
        <f>'Enhanced - Aggs'!F57</f>
        <v>0</v>
      </c>
      <c r="G52" s="108">
        <f>'Enhanced - Aggs'!G57</f>
        <v>0</v>
      </c>
      <c r="H52" s="109">
        <f>'Enhanced - Aggs'!H57</f>
        <v>0</v>
      </c>
      <c r="I52" s="155">
        <f>'Enhanced - Aggs'!I57</f>
        <v>0</v>
      </c>
      <c r="J52" s="156">
        <f>'Enhanced - Aggs'!J57</f>
        <v>0</v>
      </c>
      <c r="K52" s="107">
        <f>'Enhanced - Aggs'!K57</f>
        <v>0</v>
      </c>
      <c r="L52" s="110">
        <f>'Enhanced - Aggs'!L57</f>
        <v>0</v>
      </c>
      <c r="M52" s="111">
        <f>'Enhanced - Aggs'!M57</f>
        <v>0</v>
      </c>
      <c r="N52" s="107">
        <f>'Enhanced - Aggs'!N57</f>
        <v>0</v>
      </c>
      <c r="O52" s="105">
        <f>'Enhanced - Aggs'!O57</f>
        <v>0</v>
      </c>
      <c r="P52" s="106">
        <f>'Enhanced - Aggs'!P57</f>
        <v>0</v>
      </c>
      <c r="Q52" s="107">
        <f>'Enhanced - Aggs'!Q57</f>
        <v>0</v>
      </c>
    </row>
    <row r="53" spans="2:20">
      <c r="B53" s="321"/>
      <c r="C53" s="237" t="s">
        <v>130</v>
      </c>
      <c r="D53" s="242">
        <f>'Enhanced - Aggs'!D58</f>
        <v>83.767116366982435</v>
      </c>
      <c r="E53" s="106">
        <f>'Enhanced - Aggs'!E58</f>
        <v>-20.811149651789663</v>
      </c>
      <c r="F53" s="107">
        <f>'Enhanced - Aggs'!F58</f>
        <v>-0.19900071443194517</v>
      </c>
      <c r="G53" s="108">
        <f>'Enhanced - Aggs'!G58</f>
        <v>5.8882012336386172E-3</v>
      </c>
      <c r="H53" s="109">
        <f>'Enhanced - Aggs'!H58</f>
        <v>-7.3707814479279272E-5</v>
      </c>
      <c r="I53" s="155">
        <f>'Enhanced - Aggs'!I58</f>
        <v>14.591727831243849</v>
      </c>
      <c r="J53" s="156">
        <f>'Enhanced - Aggs'!J58</f>
        <v>9.1794814926229762E-2</v>
      </c>
      <c r="K53" s="107">
        <f>'Enhanced - Aggs'!K58</f>
        <v>6.330706136568197E-3</v>
      </c>
      <c r="L53" s="110">
        <f>'Enhanced - Aggs'!L58</f>
        <v>1222.3069632351398</v>
      </c>
      <c r="M53" s="111">
        <f>'Enhanced - Aggs'!M58</f>
        <v>-294.07088899970063</v>
      </c>
      <c r="N53" s="107">
        <f>'Enhanced - Aggs'!N58</f>
        <v>-0.19392982333941267</v>
      </c>
      <c r="O53" s="105">
        <f>'Enhanced - Aggs'!O58</f>
        <v>765.6957620382309</v>
      </c>
      <c r="P53" s="106">
        <f>'Enhanced - Aggs'!P58</f>
        <v>-190.22988712787628</v>
      </c>
      <c r="Q53" s="107">
        <f>'Enhanced - Aggs'!Q58</f>
        <v>-0.19900071443194514</v>
      </c>
    </row>
    <row r="54" spans="2:20">
      <c r="B54" s="321"/>
      <c r="C54" s="238" t="s">
        <v>225</v>
      </c>
      <c r="D54" s="242">
        <f>Enhanced!D65</f>
        <v>0.50049501657485962</v>
      </c>
      <c r="E54" s="106">
        <f>Enhanced!E65</f>
        <v>-1.2775003910064697E-2</v>
      </c>
      <c r="F54" s="107">
        <f>Enhanced!F65</f>
        <v>-2.4889441035334973E-2</v>
      </c>
      <c r="G54" s="108">
        <f>Enhanced!G65</f>
        <v>3.5181053160708563E-5</v>
      </c>
      <c r="H54" s="109">
        <f>Enhanced!H65</f>
        <v>5.9200097742420314E-6</v>
      </c>
      <c r="I54" s="155">
        <f>Enhanced!I65</f>
        <v>13.58</v>
      </c>
      <c r="J54" s="156">
        <f>Enhanced!J65</f>
        <v>1</v>
      </c>
      <c r="K54" s="107">
        <f>Enhanced!K65</f>
        <v>7.9491255961844198E-2</v>
      </c>
      <c r="L54" s="110">
        <f>Enhanced!L65</f>
        <v>6.796722325086594</v>
      </c>
      <c r="M54" s="111">
        <f>Enhanced!M65</f>
        <v>0.33978546738624615</v>
      </c>
      <c r="N54" s="107">
        <f>Enhanced!N65</f>
        <v>5.2623321998422248E-2</v>
      </c>
      <c r="O54" s="105">
        <f>Enhanced!O65</f>
        <v>1.0009900331497192</v>
      </c>
      <c r="P54" s="106">
        <f>Enhanced!P65</f>
        <v>-2.5550007820129395E-2</v>
      </c>
      <c r="Q54" s="107">
        <f>Enhanced!Q65</f>
        <v>-2.4889441035334973E-2</v>
      </c>
    </row>
    <row r="55" spans="2:20">
      <c r="B55" s="321"/>
      <c r="C55" s="238" t="s">
        <v>226</v>
      </c>
      <c r="D55" s="242">
        <f>Enhanced!D66</f>
        <v>0</v>
      </c>
      <c r="E55" s="106">
        <f>Enhanced!E66</f>
        <v>0</v>
      </c>
      <c r="F55" s="107">
        <f>Enhanced!F66</f>
        <v>0</v>
      </c>
      <c r="G55" s="108">
        <f>Enhanced!G66</f>
        <v>0</v>
      </c>
      <c r="H55" s="109">
        <f>Enhanced!H66</f>
        <v>0</v>
      </c>
      <c r="I55" s="155">
        <f>Enhanced!I66</f>
        <v>0</v>
      </c>
      <c r="J55" s="156">
        <f>Enhanced!J66</f>
        <v>0</v>
      </c>
      <c r="K55" s="107">
        <f>Enhanced!K66</f>
        <v>0</v>
      </c>
      <c r="L55" s="110">
        <f>Enhanced!L66</f>
        <v>0</v>
      </c>
      <c r="M55" s="111">
        <f>Enhanced!M66</f>
        <v>0</v>
      </c>
      <c r="N55" s="107">
        <f>Enhanced!N66</f>
        <v>0</v>
      </c>
      <c r="O55" s="105">
        <f>Enhanced!O66</f>
        <v>0</v>
      </c>
      <c r="P55" s="106">
        <f>Enhanced!P66</f>
        <v>0</v>
      </c>
      <c r="Q55" s="107">
        <f>Enhanced!Q66</f>
        <v>0</v>
      </c>
      <c r="T55" s="86"/>
    </row>
    <row r="56" spans="2:20">
      <c r="B56" s="321"/>
      <c r="C56" s="238" t="s">
        <v>227</v>
      </c>
      <c r="D56" s="242">
        <f>Enhanced!D67</f>
        <v>136677.02339409399</v>
      </c>
      <c r="E56" s="106">
        <f>Enhanced!E67</f>
        <v>38955.792615756582</v>
      </c>
      <c r="F56" s="107">
        <f>Enhanced!F67</f>
        <v>0.39864205869572611</v>
      </c>
      <c r="G56" s="108">
        <f>Enhanced!G67</f>
        <v>9.6073716353493896</v>
      </c>
      <c r="H56" s="109">
        <f>Enhanced!H67</f>
        <v>4.0363757472935697</v>
      </c>
      <c r="I56" s="155">
        <f>Enhanced!I67</f>
        <v>14.788059952663394</v>
      </c>
      <c r="J56" s="156">
        <f>Enhanced!J67</f>
        <v>-9.3673859323304853E-2</v>
      </c>
      <c r="K56" s="107">
        <f>Enhanced!K67</f>
        <v>-6.2945528059273536E-3</v>
      </c>
      <c r="L56" s="110">
        <f>Enhanced!L67</f>
        <v>2021188.0161034393</v>
      </c>
      <c r="M56" s="111">
        <f>Enhanced!M67</f>
        <v>566926.67188050016</v>
      </c>
      <c r="N56" s="107">
        <f>Enhanced!N67</f>
        <v>0.389838232400675</v>
      </c>
      <c r="O56" s="105">
        <f>Enhanced!O67</f>
        <v>453134.79951751232</v>
      </c>
      <c r="P56" s="106">
        <f>Enhanced!P67</f>
        <v>82132.392480525072</v>
      </c>
      <c r="Q56" s="107">
        <f>Enhanced!Q67</f>
        <v>0.22137967550258197</v>
      </c>
    </row>
    <row r="57" spans="2:20">
      <c r="B57" s="321"/>
      <c r="C57" s="238" t="s">
        <v>131</v>
      </c>
      <c r="D57" s="242">
        <f>'Enhanced - Aggs'!D60</f>
        <v>0</v>
      </c>
      <c r="E57" s="106">
        <f>'Enhanced - Aggs'!E60</f>
        <v>0</v>
      </c>
      <c r="F57" s="107">
        <f>'Enhanced - Aggs'!F60</f>
        <v>0</v>
      </c>
      <c r="G57" s="108">
        <f>'Enhanced - Aggs'!G60</f>
        <v>0</v>
      </c>
      <c r="H57" s="109">
        <f>'Enhanced - Aggs'!H60</f>
        <v>0</v>
      </c>
      <c r="I57" s="155">
        <f>'Enhanced - Aggs'!I60</f>
        <v>0</v>
      </c>
      <c r="J57" s="156">
        <f>'Enhanced - Aggs'!J60</f>
        <v>0</v>
      </c>
      <c r="K57" s="107">
        <f>'Enhanced - Aggs'!K60</f>
        <v>0</v>
      </c>
      <c r="L57" s="110">
        <f>'Enhanced - Aggs'!L60</f>
        <v>0</v>
      </c>
      <c r="M57" s="111">
        <f>'Enhanced - Aggs'!M60</f>
        <v>0</v>
      </c>
      <c r="N57" s="107">
        <f>'Enhanced - Aggs'!N60</f>
        <v>0</v>
      </c>
      <c r="O57" s="105">
        <f>'Enhanced - Aggs'!O60</f>
        <v>0</v>
      </c>
      <c r="P57" s="106">
        <f>'Enhanced - Aggs'!P60</f>
        <v>0</v>
      </c>
      <c r="Q57" s="107">
        <f>'Enhanced - Aggs'!Q60</f>
        <v>0</v>
      </c>
    </row>
    <row r="58" spans="2:20">
      <c r="B58" s="322"/>
      <c r="C58" s="239" t="s">
        <v>179</v>
      </c>
      <c r="D58" s="242">
        <f>'Enhanced - Aggs'!D61</f>
        <v>41422.595767877137</v>
      </c>
      <c r="E58" s="106">
        <f>'Enhanced - Aggs'!E61</f>
        <v>14165.796502580262</v>
      </c>
      <c r="F58" s="107">
        <f>'Enhanced - Aggs'!F61</f>
        <v>0.5197160666115348</v>
      </c>
      <c r="G58" s="108">
        <f>'Enhanced - Aggs'!G61</f>
        <v>6.26827484861351</v>
      </c>
      <c r="H58" s="109">
        <f>'Enhanced - Aggs'!H61</f>
        <v>2.3108245208482852</v>
      </c>
      <c r="I58" s="155">
        <f>'Enhanced - Aggs'!I61</f>
        <v>42.758355637194896</v>
      </c>
      <c r="J58" s="156">
        <f>'Enhanced - Aggs'!J61</f>
        <v>3.1487983942171098</v>
      </c>
      <c r="K58" s="107">
        <f>'Enhanced - Aggs'!K61</f>
        <v>7.9495925059231684E-2</v>
      </c>
      <c r="L58" s="110">
        <f>'Enhanced - Aggs'!L61</f>
        <v>1771162.0812586548</v>
      </c>
      <c r="M58" s="111">
        <f>'Enhanced - Aggs'!M61</f>
        <v>691532.33049952332</v>
      </c>
      <c r="N58" s="107">
        <f>'Enhanced - Aggs'!N61</f>
        <v>0.64052730115419554</v>
      </c>
      <c r="O58" s="105">
        <f>'Enhanced - Aggs'!O61</f>
        <v>378642.66552662849</v>
      </c>
      <c r="P58" s="106">
        <f>'Enhanced - Aggs'!P61</f>
        <v>129482.72443266469</v>
      </c>
      <c r="Q58" s="107">
        <f>'Enhanced - Aggs'!Q61</f>
        <v>0.51967713535392857</v>
      </c>
    </row>
    <row r="59" spans="2:20" ht="15" thickBot="1">
      <c r="B59" s="323"/>
      <c r="C59" s="240" t="s">
        <v>228</v>
      </c>
      <c r="D59" s="243">
        <f>Enhanced!D68</f>
        <v>28.017760903859145</v>
      </c>
      <c r="E59" s="129">
        <f>Enhanced!E68</f>
        <v>26.19476240224839</v>
      </c>
      <c r="F59" s="130">
        <f>Enhanced!F68</f>
        <v>14.369053172069727</v>
      </c>
      <c r="G59" s="131">
        <f>Enhanced!G68</f>
        <v>1.9694388618458083E-3</v>
      </c>
      <c r="H59" s="132">
        <f>Enhanced!H68</f>
        <v>1.8655114238109532E-3</v>
      </c>
      <c r="I59" s="205">
        <f>Enhanced!I68</f>
        <v>24.56274260121312</v>
      </c>
      <c r="J59" s="157">
        <f>Enhanced!J68</f>
        <v>3.0390289306170644</v>
      </c>
      <c r="K59" s="130">
        <f>Enhanced!K68</f>
        <v>0.14119445078702836</v>
      </c>
      <c r="L59" s="133">
        <f>Enhanced!L68</f>
        <v>688.19304934382444</v>
      </c>
      <c r="M59" s="134">
        <f>Enhanced!M68</f>
        <v>648.95535157322888</v>
      </c>
      <c r="N59" s="130">
        <f>Enhanced!N68</f>
        <v>16.539078193816746</v>
      </c>
      <c r="O59" s="128">
        <f>Enhanced!O68</f>
        <v>256.10384738445282</v>
      </c>
      <c r="P59" s="129">
        <f>Enhanced!P68</f>
        <v>239.44024133682251</v>
      </c>
      <c r="Q59" s="130">
        <f>Enhanced!Q68</f>
        <v>14.369053172069721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Alternatives'!D110</f>
        <v>72731.683749276446</v>
      </c>
      <c r="E60" s="292">
        <f>'Non-Dairy Alternatives'!E110</f>
        <v>-16248.392537086183</v>
      </c>
      <c r="F60" s="293">
        <f>'Non-Dairy Alternatives'!F110</f>
        <v>-0.18260708706063972</v>
      </c>
      <c r="G60" s="294">
        <f>'Non-Dairy Alternatives'!G110</f>
        <v>99.999999999999943</v>
      </c>
      <c r="H60" s="295">
        <f>'Non-Dairy Alternatives'!H110</f>
        <v>-9.9475983006414026E-14</v>
      </c>
      <c r="I60" s="296">
        <f>'Non-Dairy Alternatives'!I110</f>
        <v>13.663641685694408</v>
      </c>
      <c r="J60" s="297">
        <f>'Non-Dairy Alternatives'!J110</f>
        <v>-0.58002234849932321</v>
      </c>
      <c r="K60" s="293">
        <f>'Non-Dairy Alternatives'!K110</f>
        <v>-4.0721428637105289E-2</v>
      </c>
      <c r="L60" s="298">
        <f>'Non-Dairy Alternatives'!L110</f>
        <v>993779.66594735626</v>
      </c>
      <c r="M60" s="299">
        <f>'Non-Dairy Alternatives'!M110</f>
        <v>-273622.6464125216</v>
      </c>
      <c r="N60" s="293">
        <f>'Non-Dairy Alternatives'!N110</f>
        <v>-0.21589249423337542</v>
      </c>
      <c r="O60" s="291">
        <f>'Non-Dairy Alternatives'!O110</f>
        <v>194136.97143828869</v>
      </c>
      <c r="P60" s="292">
        <f>'Non-Dairy Alternatives'!P110</f>
        <v>-56543.414839646633</v>
      </c>
      <c r="Q60" s="293">
        <f>'Non-Dairy Alternatives'!Q110</f>
        <v>-0.22555978821955222</v>
      </c>
    </row>
    <row r="61" spans="2:20" ht="15.5" customHeight="1">
      <c r="B61" s="322"/>
      <c r="C61" s="82" t="s">
        <v>265</v>
      </c>
      <c r="D61" s="121">
        <f>'Non-Dairy Alternatives'!D111</f>
        <v>2.25</v>
      </c>
      <c r="E61" s="122">
        <f>'Non-Dairy Alternatives'!E111</f>
        <v>-17.5</v>
      </c>
      <c r="F61" s="123">
        <f>'Non-Dairy Alternatives'!F111</f>
        <v>-0.88607594936708856</v>
      </c>
      <c r="G61" s="124">
        <f>'Non-Dairy Alternatives'!G111</f>
        <v>3.0935623706393051E-3</v>
      </c>
      <c r="H61" s="125">
        <f>'Non-Dairy Alternatives'!H111</f>
        <v>-1.9102417700718483E-2</v>
      </c>
      <c r="I61" s="204">
        <f>'Non-Dairy Alternatives'!I111</f>
        <v>23.693333333333335</v>
      </c>
      <c r="J61" s="152">
        <f>'Non-Dairy Alternatives'!J111</f>
        <v>9.7789029535864991</v>
      </c>
      <c r="K61" s="245">
        <f>'Non-Dairy Alternatives'!K111</f>
        <v>0.70278859333115007</v>
      </c>
      <c r="L61" s="257">
        <f>'Non-Dairy Alternatives'!L111</f>
        <v>53.31</v>
      </c>
      <c r="M61" s="127">
        <f>'Non-Dairy Alternatives'!M111</f>
        <v>-221.5</v>
      </c>
      <c r="N61" s="123">
        <f>'Non-Dairy Alternatives'!N111</f>
        <v>-0.80601142607619813</v>
      </c>
      <c r="O61" s="121">
        <f>'Non-Dairy Alternatives'!O111</f>
        <v>9</v>
      </c>
      <c r="P61" s="122">
        <f>'Non-Dairy Alternatives'!P111</f>
        <v>-70</v>
      </c>
      <c r="Q61" s="123">
        <f>'Non-Dairy Alternatives'!Q111</f>
        <v>-0.88607594936708856</v>
      </c>
    </row>
    <row r="62" spans="2:20" ht="15.5" customHeight="1">
      <c r="B62" s="322"/>
      <c r="C62" s="255" t="s">
        <v>85</v>
      </c>
      <c r="D62" s="105">
        <f>'Non-Dairy Alternatives'!D112</f>
        <v>50569.486476289501</v>
      </c>
      <c r="E62" s="106">
        <f>'Non-Dairy Alternatives'!E112</f>
        <v>-8441.3960315299846</v>
      </c>
      <c r="F62" s="107">
        <f>'Non-Dairy Alternatives'!F112</f>
        <v>-0.14304812388480076</v>
      </c>
      <c r="G62" s="108">
        <f>'Non-Dairy Alternatives'!G112</f>
        <v>69.528826873601076</v>
      </c>
      <c r="H62" s="109">
        <f>'Non-Dairy Alternatives'!H112</f>
        <v>3.2096181578138783</v>
      </c>
      <c r="I62" s="155">
        <f>'Non-Dairy Alternatives'!I112</f>
        <v>11.750226255976852</v>
      </c>
      <c r="J62" s="156">
        <f>'Non-Dairy Alternatives'!J112</f>
        <v>-0.58369398188977151</v>
      </c>
      <c r="K62" s="244">
        <f>'Non-Dairy Alternatives'!K112</f>
        <v>-4.7324287058202352E-2</v>
      </c>
      <c r="L62" s="247">
        <f>'Non-Dairy Alternatives'!L112</f>
        <v>594202.90774496319</v>
      </c>
      <c r="M62" s="111">
        <f>'Non-Dairy Alternatives'!M112</f>
        <v>-133632.61027260113</v>
      </c>
      <c r="N62" s="107">
        <f>'Non-Dairy Alternatives'!N112</f>
        <v>-0.18360276046514162</v>
      </c>
      <c r="O62" s="105">
        <f>'Non-Dairy Alternatives'!O112</f>
        <v>112724.87624502182</v>
      </c>
      <c r="P62" s="106">
        <f>'Non-Dairy Alternatives'!P112</f>
        <v>-23342.523692446208</v>
      </c>
      <c r="Q62" s="107">
        <f>'Non-Dairy Alternatives'!Q112</f>
        <v>-0.1715511849507938</v>
      </c>
    </row>
    <row r="63" spans="2:20" ht="15.5" customHeight="1">
      <c r="B63" s="322"/>
      <c r="C63" s="255" t="s">
        <v>87</v>
      </c>
      <c r="D63" s="105">
        <f>'Non-Dairy Alternatives'!D113</f>
        <v>7.5030304193496704</v>
      </c>
      <c r="E63" s="106">
        <f>'Non-Dairy Alternatives'!E113</f>
        <v>-18.100142068195343</v>
      </c>
      <c r="F63" s="107">
        <f>'Non-Dairy Alternatives'!F113</f>
        <v>-0.70694919065207196</v>
      </c>
      <c r="G63" s="108">
        <f>'Non-Dairy Alternatives'!G113</f>
        <v>1.0316041142694304E-2</v>
      </c>
      <c r="H63" s="109">
        <f>'Non-Dairy Alternatives'!H113</f>
        <v>-1.845800980905684E-2</v>
      </c>
      <c r="I63" s="155">
        <f>'Non-Dairy Alternatives'!I113</f>
        <v>11.158641756819087</v>
      </c>
      <c r="J63" s="156">
        <f>'Non-Dairy Alternatives'!J113</f>
        <v>-1.1605404000028656</v>
      </c>
      <c r="K63" s="244">
        <f>'Non-Dairy Alternatives'!K113</f>
        <v>-9.4205961502095092E-2</v>
      </c>
      <c r="L63" s="247">
        <f>'Non-Dairy Alternatives'!L113</f>
        <v>83.723628540039059</v>
      </c>
      <c r="M63" s="111">
        <f>'Non-Dairy Alternatives'!M113</f>
        <v>-231.6865171265602</v>
      </c>
      <c r="N63" s="107">
        <f>'Non-Dairy Alternatives'!N113</f>
        <v>-0.73455632391566072</v>
      </c>
      <c r="O63" s="105">
        <f>'Non-Dairy Alternatives'!O113</f>
        <v>15.006060838699341</v>
      </c>
      <c r="P63" s="106">
        <f>'Non-Dairy Alternatives'!P113</f>
        <v>-37.016071796417236</v>
      </c>
      <c r="Q63" s="107">
        <f>'Non-Dairy Alternatives'!Q113</f>
        <v>-0.71154468149255035</v>
      </c>
    </row>
    <row r="64" spans="2:20" ht="15.5" customHeight="1">
      <c r="B64" s="322"/>
      <c r="C64" s="255" t="s">
        <v>261</v>
      </c>
      <c r="D64" s="105">
        <f>'Non-Dairy Alternatives'!D114</f>
        <v>3419.0809172824147</v>
      </c>
      <c r="E64" s="106">
        <f>'Non-Dairy Alternatives'!E114</f>
        <v>-3800.2806170316371</v>
      </c>
      <c r="F64" s="107">
        <f>'Non-Dairy Alternatives'!F114</f>
        <v>-0.52640120583637195</v>
      </c>
      <c r="G64" s="108">
        <f>'Non-Dairy Alternatives'!G114</f>
        <v>4.7009511412781322</v>
      </c>
      <c r="H64" s="109">
        <f>'Non-Dairy Alternatives'!H114</f>
        <v>-3.4125073267503083</v>
      </c>
      <c r="I64" s="155">
        <f>'Non-Dairy Alternatives'!I114</f>
        <v>33.449244199959338</v>
      </c>
      <c r="J64" s="156">
        <f>'Non-Dairy Alternatives'!J114</f>
        <v>6.6045611417403514</v>
      </c>
      <c r="K64" s="244">
        <f>'Non-Dairy Alternatives'!K114</f>
        <v>0.24602865034453239</v>
      </c>
      <c r="L64" s="247">
        <f>'Non-Dairy Alternatives'!L114</f>
        <v>114365.67254160046</v>
      </c>
      <c r="M64" s="111">
        <f>'Non-Dairy Alternatives'!M114</f>
        <v>-79435.799729757782</v>
      </c>
      <c r="N64" s="107">
        <f>'Non-Dairy Alternatives'!N114</f>
        <v>-0.40988233370349647</v>
      </c>
      <c r="O64" s="105">
        <f>'Non-Dairy Alternatives'!O114</f>
        <v>30651.228479385376</v>
      </c>
      <c r="P64" s="106">
        <f>'Non-Dairy Alternatives'!P114</f>
        <v>-20782.684708149405</v>
      </c>
      <c r="Q64" s="107">
        <f>'Non-Dairy Alternatives'!Q114</f>
        <v>-0.40406578889638467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Alternatives'!D116</f>
        <v>0</v>
      </c>
      <c r="E66" s="106">
        <f>'Non-Dairy Alternatives'!E116</f>
        <v>0</v>
      </c>
      <c r="F66" s="107">
        <f>'Non-Dairy Alternatives'!F116</f>
        <v>0</v>
      </c>
      <c r="G66" s="108">
        <f>'Non-Dairy Alternatives'!G116</f>
        <v>0</v>
      </c>
      <c r="H66" s="109">
        <f>'Non-Dairy Alternatives'!H116</f>
        <v>0</v>
      </c>
      <c r="I66" s="155">
        <f>'Non-Dairy Alternatives'!I116</f>
        <v>0</v>
      </c>
      <c r="J66" s="156">
        <f>'Non-Dairy Alternatives'!J116</f>
        <v>0</v>
      </c>
      <c r="K66" s="244">
        <f>'Non-Dairy Alternatives'!K116</f>
        <v>0</v>
      </c>
      <c r="L66" s="247">
        <f>'Non-Dairy Alternatives'!L116</f>
        <v>0</v>
      </c>
      <c r="M66" s="111">
        <f>'Non-Dairy Alternatives'!M116</f>
        <v>0</v>
      </c>
      <c r="N66" s="107">
        <f>'Non-Dairy Alternatives'!N116</f>
        <v>0</v>
      </c>
      <c r="O66" s="105">
        <f>'Non-Dairy Alternatives'!O116</f>
        <v>0</v>
      </c>
      <c r="P66" s="106">
        <f>'Non-Dairy Alternatives'!P116</f>
        <v>0</v>
      </c>
      <c r="Q66" s="107">
        <f>'Non-Dairy Alternatives'!Q116</f>
        <v>0</v>
      </c>
    </row>
    <row r="67" spans="2:17">
      <c r="B67" s="322"/>
      <c r="C67" s="255" t="s">
        <v>264</v>
      </c>
      <c r="D67" s="105">
        <f>'Non-Dairy Alternatives'!D117</f>
        <v>0</v>
      </c>
      <c r="E67" s="106">
        <f>'Non-Dairy Alternatives'!E117</f>
        <v>0</v>
      </c>
      <c r="F67" s="107">
        <f>'Non-Dairy Alternatives'!F117</f>
        <v>0</v>
      </c>
      <c r="G67" s="108">
        <f>'Non-Dairy Alternatives'!G117</f>
        <v>0</v>
      </c>
      <c r="H67" s="109">
        <f>'Non-Dairy Alternatives'!H117</f>
        <v>0</v>
      </c>
      <c r="I67" s="155">
        <f>'Non-Dairy Alternatives'!I117</f>
        <v>0</v>
      </c>
      <c r="J67" s="156">
        <f>'Non-Dairy Alternatives'!J117</f>
        <v>0</v>
      </c>
      <c r="K67" s="244">
        <f>'Non-Dairy Alternatives'!K117</f>
        <v>0</v>
      </c>
      <c r="L67" s="247">
        <f>'Non-Dairy Alternatives'!L117</f>
        <v>0</v>
      </c>
      <c r="M67" s="111">
        <f>'Non-Dairy Alternatives'!M117</f>
        <v>0</v>
      </c>
      <c r="N67" s="107">
        <f>'Non-Dairy Alternatives'!N117</f>
        <v>0</v>
      </c>
      <c r="O67" s="105">
        <f>'Non-Dairy Alternatives'!O117</f>
        <v>0</v>
      </c>
      <c r="P67" s="106">
        <f>'Non-Dairy Alternatives'!P117</f>
        <v>0</v>
      </c>
      <c r="Q67" s="107">
        <f>'Non-Dairy Alternatives'!Q117</f>
        <v>0</v>
      </c>
    </row>
    <row r="68" spans="2:17">
      <c r="B68" s="322"/>
      <c r="C68" s="255" t="s">
        <v>229</v>
      </c>
      <c r="D68" s="105">
        <f>'Non-Dairy Alternatives'!D118</f>
        <v>18258.559867849101</v>
      </c>
      <c r="E68" s="106">
        <f>'Non-Dairy Alternatives'!E118</f>
        <v>-3481.1928619467144</v>
      </c>
      <c r="F68" s="107">
        <f>'Non-Dairy Alternatives'!F118</f>
        <v>-0.16013028782868821</v>
      </c>
      <c r="G68" s="108">
        <f>'Non-Dairy Alternatives'!G118</f>
        <v>25.103997221885752</v>
      </c>
      <c r="H68" s="109">
        <f>'Non-Dairy Alternatives'!H118</f>
        <v>0.67183933090883841</v>
      </c>
      <c r="I68" s="155">
        <f>'Non-Dairy Alternatives'!I118</f>
        <v>15.33259457415539</v>
      </c>
      <c r="J68" s="156">
        <f>'Non-Dairy Alternatives'!J118</f>
        <v>-3.6667333301428684E-2</v>
      </c>
      <c r="K68" s="244">
        <f>'Non-Dairy Alternatives'!K118</f>
        <v>-2.3857575934494628E-3</v>
      </c>
      <c r="L68" s="247">
        <f>'Non-Dairy Alternatives'!L118</f>
        <v>279951.09596167447</v>
      </c>
      <c r="M68" s="111">
        <f>'Non-Dairy Alternatives'!M118</f>
        <v>-54172.857545906736</v>
      </c>
      <c r="N68" s="107">
        <f>'Non-Dairy Alternatives'!N118</f>
        <v>-0.16213401337200917</v>
      </c>
      <c r="O68" s="105">
        <f>'Non-Dairy Alternatives'!O118</f>
        <v>49741.221118807793</v>
      </c>
      <c r="P68" s="106">
        <f>'Non-Dairy Alternatives'!P118</f>
        <v>-11377.377217598027</v>
      </c>
      <c r="Q68" s="107">
        <f>'Non-Dairy Alternatives'!Q118</f>
        <v>-0.18615245649082554</v>
      </c>
    </row>
    <row r="69" spans="2:17">
      <c r="B69" s="322"/>
      <c r="C69" s="255" t="s">
        <v>230</v>
      </c>
      <c r="D69" s="105">
        <f>'Non-Dairy Alternatives'!D119</f>
        <v>0</v>
      </c>
      <c r="E69" s="106">
        <f>'Non-Dairy Alternatives'!E119</f>
        <v>0</v>
      </c>
      <c r="F69" s="107">
        <f>'Non-Dairy Alternatives'!F119</f>
        <v>0</v>
      </c>
      <c r="G69" s="108">
        <f>'Non-Dairy Alternatives'!G119</f>
        <v>0</v>
      </c>
      <c r="H69" s="109">
        <f>'Non-Dairy Alternatives'!H119</f>
        <v>0</v>
      </c>
      <c r="I69" s="155">
        <f>'Non-Dairy Alternatives'!I119</f>
        <v>0</v>
      </c>
      <c r="J69" s="156">
        <f>'Non-Dairy Alternatives'!J119</f>
        <v>0</v>
      </c>
      <c r="K69" s="244">
        <f>'Non-Dairy Alternatives'!K119</f>
        <v>0</v>
      </c>
      <c r="L69" s="247">
        <f>'Non-Dairy Alternatives'!L119</f>
        <v>0</v>
      </c>
      <c r="M69" s="111">
        <f>'Non-Dairy Alternatives'!M119</f>
        <v>0</v>
      </c>
      <c r="N69" s="107">
        <f>'Non-Dairy Alternatives'!N119</f>
        <v>0</v>
      </c>
      <c r="O69" s="105">
        <f>'Non-Dairy Alternatives'!O119</f>
        <v>0</v>
      </c>
      <c r="P69" s="106">
        <f>'Non-Dairy Alternatives'!P119</f>
        <v>0</v>
      </c>
      <c r="Q69" s="107">
        <f>'Non-Dairy Alternatives'!Q119</f>
        <v>0</v>
      </c>
    </row>
    <row r="70" spans="2:17">
      <c r="B70" s="322"/>
      <c r="C70" s="83" t="s">
        <v>230</v>
      </c>
      <c r="D70" s="105">
        <f>'Non-Dairy Alternatives'!D120</f>
        <v>7.9946168632149703</v>
      </c>
      <c r="E70" s="106">
        <f>'Non-Dairy Alternatives'!E120</f>
        <v>7.9946168632149703</v>
      </c>
      <c r="F70" s="107">
        <f>'Non-Dairy Alternatives'!F120</f>
        <v>0</v>
      </c>
      <c r="G70" s="108">
        <f>'Non-Dairy Alternatives'!G120</f>
        <v>1.0991931509209008E-2</v>
      </c>
      <c r="H70" s="109">
        <f>'Non-Dairy Alternatives'!H120</f>
        <v>1.0991931509209008E-2</v>
      </c>
      <c r="I70" s="155">
        <f>'Non-Dairy Alternatives'!I120</f>
        <v>21.846315793591092</v>
      </c>
      <c r="J70" s="156">
        <f>'Non-Dairy Alternatives'!J120</f>
        <v>21.846315793591092</v>
      </c>
      <c r="K70" s="244">
        <f>'Non-Dairy Alternatives'!K120</f>
        <v>0</v>
      </c>
      <c r="L70" s="247">
        <f>'Non-Dairy Alternatives'!L120</f>
        <v>174.65292464256288</v>
      </c>
      <c r="M70" s="111">
        <f>'Non-Dairy Alternatives'!M120</f>
        <v>174.65292464256288</v>
      </c>
      <c r="N70" s="107">
        <f>'Non-Dairy Alternatives'!N120</f>
        <v>0</v>
      </c>
      <c r="O70" s="105">
        <f>'Non-Dairy Alternatives'!O120</f>
        <v>62.021853089332581</v>
      </c>
      <c r="P70" s="106">
        <f>'Non-Dairy Alternatives'!P120</f>
        <v>62.021853089332581</v>
      </c>
      <c r="Q70" s="107">
        <f>'Non-Dairy Alternatives'!Q120</f>
        <v>0</v>
      </c>
    </row>
    <row r="71" spans="2:17" ht="15" thickBot="1">
      <c r="B71" s="336"/>
      <c r="C71" s="256" t="s">
        <v>86</v>
      </c>
      <c r="D71" s="128">
        <f>'Non-Dairy Alternatives'!D121</f>
        <v>466.80884057283401</v>
      </c>
      <c r="E71" s="129">
        <f>'Non-Dairy Alternatives'!E121</f>
        <v>-497.9175013729556</v>
      </c>
      <c r="F71" s="130">
        <f>'Non-Dairy Alternatives'!F121</f>
        <v>-0.51612304932887887</v>
      </c>
      <c r="G71" s="131">
        <f>'Non-Dairy Alternatives'!G121</f>
        <v>0.64182322821239191</v>
      </c>
      <c r="H71" s="132">
        <f>'Non-Dairy Alternatives'!H121</f>
        <v>-0.44238166597204587</v>
      </c>
      <c r="I71" s="205">
        <f>'Non-Dairy Alternatives'!I121</f>
        <v>10.600277278089541</v>
      </c>
      <c r="J71" s="157">
        <f>'Non-Dairy Alternatives'!J121</f>
        <v>-0.85493850405439176</v>
      </c>
      <c r="K71" s="246">
        <f>'Non-Dairy Alternatives'!K121</f>
        <v>-7.4633120869451078E-2</v>
      </c>
      <c r="L71" s="248">
        <f>'Non-Dairy Alternatives'!L121</f>
        <v>4948.3031459355352</v>
      </c>
      <c r="M71" s="134">
        <f>'Non-Dairy Alternatives'!M121</f>
        <v>-6102.8452717718574</v>
      </c>
      <c r="N71" s="130">
        <f>'Non-Dairy Alternatives'!N121</f>
        <v>-0.55223629627425797</v>
      </c>
      <c r="O71" s="128">
        <f>'Non-Dairy Alternatives'!O121</f>
        <v>933.61768114566803</v>
      </c>
      <c r="P71" s="129">
        <f>'Non-Dairy Alternatives'!P121</f>
        <v>-995.83500274591142</v>
      </c>
      <c r="Q71" s="130">
        <f>'Non-Dairy Alternatives'!Q121</f>
        <v>-0.51612304932887887</v>
      </c>
    </row>
    <row r="72" spans="2:17">
      <c r="B72" s="226"/>
      <c r="C72" s="82" t="s">
        <v>207</v>
      </c>
      <c r="D72" s="121">
        <f>'Trad vs Value Add'!D45</f>
        <v>40935.166217287413</v>
      </c>
      <c r="E72" s="122">
        <f>'Trad vs Value Add'!E45</f>
        <v>-8785.0218686420703</v>
      </c>
      <c r="F72" s="123">
        <f>'Trad vs Value Add'!F45</f>
        <v>-0.17668923241921886</v>
      </c>
      <c r="G72" s="124">
        <f>'Trad vs Value Add'!G45</f>
        <v>2.8774357608762045</v>
      </c>
      <c r="H72" s="125">
        <f>'Trad vs Value Add'!H45</f>
        <v>4.293438206756095E-2</v>
      </c>
      <c r="I72" s="204">
        <f>'Trad vs Value Add'!I45</f>
        <v>13.990808985853118</v>
      </c>
      <c r="J72" s="152">
        <f>'Trad vs Value Add'!J45</f>
        <v>-4.1384583844667588E-2</v>
      </c>
      <c r="K72" s="123">
        <f>'Trad vs Value Add'!K45</f>
        <v>-2.9492597603582586E-3</v>
      </c>
      <c r="L72" s="233">
        <f>'Trad vs Value Add'!L45</f>
        <v>572716.09135021572</v>
      </c>
      <c r="M72" s="234">
        <f>'Trad vs Value Add'!M45</f>
        <v>-124967.21219332842</v>
      </c>
      <c r="N72" s="232">
        <f>'Trad vs Value Add'!N45</f>
        <v>-0.17911738973631453</v>
      </c>
      <c r="O72" s="251">
        <f>'Trad vs Value Add'!O45</f>
        <v>214419.28195214272</v>
      </c>
      <c r="P72" s="231">
        <f>'Trad vs Value Add'!P45</f>
        <v>-52629.367365406652</v>
      </c>
      <c r="Q72" s="232">
        <f>'Trad vs Value Add'!Q45</f>
        <v>-0.19707782645560101</v>
      </c>
    </row>
    <row r="73" spans="2:17">
      <c r="B73" s="226" t="s">
        <v>220</v>
      </c>
      <c r="C73" s="83" t="s">
        <v>208</v>
      </c>
      <c r="D73" s="105">
        <f>'Trad vs Value Add'!D46</f>
        <v>1112047.5204307516</v>
      </c>
      <c r="E73" s="106">
        <f>'Trad vs Value Add'!E46</f>
        <v>-357304.30564932362</v>
      </c>
      <c r="F73" s="107">
        <f>'Trad vs Value Add'!F46</f>
        <v>-0.24317137618601334</v>
      </c>
      <c r="G73" s="108">
        <f>'Trad vs Value Add'!G46</f>
        <v>78.168616345567031</v>
      </c>
      <c r="H73" s="109">
        <f>'Trad vs Value Add'!H46</f>
        <v>-5.5977557723535654</v>
      </c>
      <c r="I73" s="206">
        <f>'Trad vs Value Add'!I46</f>
        <v>6.1893406734324401</v>
      </c>
      <c r="J73" s="156">
        <f>'Trad vs Value Add'!J46</f>
        <v>0.45758474624684187</v>
      </c>
      <c r="K73" s="107">
        <f>'Trad vs Value Add'!K46</f>
        <v>7.9833257392647683E-2</v>
      </c>
      <c r="L73" s="110">
        <f>'Trad vs Value Add'!L46</f>
        <v>6882840.9489917429</v>
      </c>
      <c r="M73" s="111">
        <f>'Trad vs Value Add'!M46</f>
        <v>-1539125.0892637102</v>
      </c>
      <c r="N73" s="107">
        <f>'Trad vs Value Add'!N46</f>
        <v>-0.18275128185894804</v>
      </c>
      <c r="O73" s="105">
        <f>'Trad vs Value Add'!O46</f>
        <v>1555484.1163921356</v>
      </c>
      <c r="P73" s="106">
        <f>'Trad vs Value Add'!P46</f>
        <v>-475471.42023201985</v>
      </c>
      <c r="Q73" s="107">
        <f>'Trad vs Value Add'!Q46</f>
        <v>-0.23411217609536947</v>
      </c>
    </row>
    <row r="74" spans="2:17">
      <c r="B74" s="226" t="s">
        <v>218</v>
      </c>
      <c r="C74" s="83" t="s">
        <v>209</v>
      </c>
      <c r="D74" s="105">
        <f>'Trad vs Value Add'!D47</f>
        <v>46959.738680395443</v>
      </c>
      <c r="E74" s="106">
        <f>'Trad vs Value Add'!E47</f>
        <v>6668.2218736315117</v>
      </c>
      <c r="F74" s="107">
        <f>'Trad vs Value Add'!F47</f>
        <v>0.16549940042247516</v>
      </c>
      <c r="G74" s="108">
        <f>'Trad vs Value Add'!G47</f>
        <v>3.3009181075050105</v>
      </c>
      <c r="H74" s="109">
        <f>'Trad vs Value Add'!H47</f>
        <v>1.0039364519713359</v>
      </c>
      <c r="I74" s="206">
        <f>'Trad vs Value Add'!I47</f>
        <v>18.044718809257052</v>
      </c>
      <c r="J74" s="156">
        <f>'Trad vs Value Add'!J47</f>
        <v>0.2873535367801523</v>
      </c>
      <c r="K74" s="107">
        <f>'Trad vs Value Add'!K47</f>
        <v>1.618221692074652E-2</v>
      </c>
      <c r="L74" s="110">
        <f>'Trad vs Value Add'!L47</f>
        <v>847375.27984392759</v>
      </c>
      <c r="M74" s="111">
        <f>'Trad vs Value Add'!M47</f>
        <v>131904.09852407838</v>
      </c>
      <c r="N74" s="107">
        <f>'Trad vs Value Add'!N47</f>
        <v>0.18435976454111161</v>
      </c>
      <c r="O74" s="105">
        <f>'Trad vs Value Add'!O47</f>
        <v>229512.93639981747</v>
      </c>
      <c r="P74" s="106">
        <f>'Trad vs Value Add'!P47</f>
        <v>9059.4416893257003</v>
      </c>
      <c r="Q74" s="107">
        <f>'Trad vs Value Add'!Q47</f>
        <v>4.1094570540707087E-2</v>
      </c>
    </row>
    <row r="75" spans="2:17" ht="15" thickBot="1">
      <c r="B75" s="226"/>
      <c r="C75" s="84" t="s">
        <v>210</v>
      </c>
      <c r="D75" s="128">
        <f>'Trad vs Value Add'!D48</f>
        <v>220839.54042301187</v>
      </c>
      <c r="E75" s="129">
        <f>'Trad vs Value Add'!E48</f>
        <v>27763.092245814012</v>
      </c>
      <c r="F75" s="130">
        <f>'Trad vs Value Add'!F48</f>
        <v>0.14379326172570853</v>
      </c>
      <c r="G75" s="131">
        <f>'Trad vs Value Add'!G48</f>
        <v>15.523366575711659</v>
      </c>
      <c r="H75" s="132">
        <f>'Trad vs Value Add'!H48</f>
        <v>4.5162590074959503</v>
      </c>
      <c r="I75" s="205">
        <f>'Trad vs Value Add'!I48</f>
        <v>12.669091192878879</v>
      </c>
      <c r="J75" s="157">
        <f>'Trad vs Value Add'!J48</f>
        <v>0.48768533459287333</v>
      </c>
      <c r="K75" s="130">
        <f>'Trad vs Value Add'!K48</f>
        <v>4.0035225840631621E-2</v>
      </c>
      <c r="L75" s="133">
        <f>'Trad vs Value Add'!L48</f>
        <v>2797836.2766125989</v>
      </c>
      <c r="M75" s="134">
        <f>'Trad vs Value Add'!M48</f>
        <v>445893.69968982646</v>
      </c>
      <c r="N75" s="130">
        <f>'Trad vs Value Add'!N48</f>
        <v>0.18958528327388993</v>
      </c>
      <c r="O75" s="128">
        <f>'Trad vs Value Add'!O48</f>
        <v>531648.90057134628</v>
      </c>
      <c r="P75" s="129">
        <f>'Trad vs Value Add'!P48</f>
        <v>64005.677129206655</v>
      </c>
      <c r="Q75" s="130">
        <f>'Trad vs Value Add'!Q48</f>
        <v>0.13686860820538743</v>
      </c>
    </row>
    <row r="76" spans="2:17">
      <c r="B76" s="324" t="s">
        <v>219</v>
      </c>
      <c r="C76" s="82" t="s">
        <v>216</v>
      </c>
      <c r="D76" s="121">
        <f>Filtration!D27</f>
        <v>1286660.3968689051</v>
      </c>
      <c r="E76" s="122">
        <f>Filtration!E27</f>
        <v>-370345.53007296473</v>
      </c>
      <c r="F76" s="123">
        <f>Filtration!F27</f>
        <v>-0.22350283970104171</v>
      </c>
      <c r="G76" s="124">
        <f>Filtration!G27</f>
        <v>90.442594477367422</v>
      </c>
      <c r="H76" s="125">
        <f>Filtration!H27</f>
        <v>-4.0217622642754236</v>
      </c>
      <c r="I76" s="204">
        <f>Filtration!I27</f>
        <v>7.0950098604847112</v>
      </c>
      <c r="J76" s="152">
        <f>Filtration!J27</f>
        <v>0.59385586043748173</v>
      </c>
      <c r="K76" s="123">
        <f>Filtration!K27</f>
        <v>9.1346222598813615E-2</v>
      </c>
      <c r="L76" s="126">
        <f>Filtration!L27</f>
        <v>9128868.2028800528</v>
      </c>
      <c r="M76" s="127">
        <f>Filtration!M27</f>
        <v>-1643582.5071600508</v>
      </c>
      <c r="N76" s="123">
        <f>Filtration!N27</f>
        <v>-0.15257275724902639</v>
      </c>
      <c r="O76" s="121">
        <f>Filtration!O27</f>
        <v>2089697.904058218</v>
      </c>
      <c r="P76" s="122">
        <f>Filtration!P27</f>
        <v>-534551.56250383193</v>
      </c>
      <c r="Q76" s="123">
        <f>Filtration!Q27</f>
        <v>-0.20369693099495292</v>
      </c>
    </row>
    <row r="77" spans="2:17" ht="15" thickBot="1">
      <c r="B77" s="323"/>
      <c r="C77" s="84" t="s">
        <v>217</v>
      </c>
      <c r="D77" s="128">
        <f>Filtration!D28</f>
        <v>135966.10628648454</v>
      </c>
      <c r="E77" s="129">
        <f>Filtration!E28</f>
        <v>38864.99847266257</v>
      </c>
      <c r="F77" s="130">
        <f>Filtration!F28</f>
        <v>0.40025288431498496</v>
      </c>
      <c r="G77" s="131">
        <f>Filtration!G28</f>
        <v>9.5573994843241348</v>
      </c>
      <c r="H77" s="132">
        <f>Filtration!H28</f>
        <v>4.0217562259669846</v>
      </c>
      <c r="I77" s="205">
        <f>Filtration!I28</f>
        <v>14.770771692625495</v>
      </c>
      <c r="J77" s="157">
        <f>Filtration!J28</f>
        <v>-0.12564466270690033</v>
      </c>
      <c r="K77" s="130">
        <f>Filtration!K28</f>
        <v>-8.4345563194414847E-3</v>
      </c>
      <c r="L77" s="133">
        <f>Filtration!L28</f>
        <v>2008324.3138929151</v>
      </c>
      <c r="M77" s="134">
        <f>Filtration!M28</f>
        <v>561865.7833342033</v>
      </c>
      <c r="N77" s="130">
        <f>Filtration!N28</f>
        <v>0.38844237250076979</v>
      </c>
      <c r="O77" s="128">
        <f>Filtration!O28</f>
        <v>449095.19238185883</v>
      </c>
      <c r="P77" s="129">
        <f>Filtration!P28</f>
        <v>80361.806311404449</v>
      </c>
      <c r="Q77" s="130">
        <f>Filtration!Q28</f>
        <v>0.21794014143338139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15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01-26-2025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Data'!E93</f>
        <v>19318577.433198716</v>
      </c>
      <c r="E84" s="292">
        <f>'Segment Data'!F93</f>
        <v>-4426595.2915512063</v>
      </c>
      <c r="F84" s="293">
        <f>'Segment Data'!G93</f>
        <v>-0.18642085037087577</v>
      </c>
      <c r="G84" s="294">
        <f>'Segment Data'!H93</f>
        <v>100</v>
      </c>
      <c r="H84" s="295">
        <f>'Segment Data'!I93</f>
        <v>4.2632564145606011E-14</v>
      </c>
      <c r="I84" s="296">
        <f>'Segment Data'!J93</f>
        <v>7.593719527688946</v>
      </c>
      <c r="J84" s="297">
        <f>'Segment Data'!K93</f>
        <v>0.65352754612510111</v>
      </c>
      <c r="K84" s="293">
        <f>'Segment Data'!L93</f>
        <v>9.4165629403502565E-2</v>
      </c>
      <c r="L84" s="298">
        <f>'Segment Data'!M93</f>
        <v>146699858.70165208</v>
      </c>
      <c r="M84" s="299">
        <f>'Segment Data'!N93</f>
        <v>-18096198.643505841</v>
      </c>
      <c r="N84" s="293">
        <f>'Segment Data'!O93</f>
        <v>-0.10980965767648293</v>
      </c>
      <c r="O84" s="291">
        <f>'Segment Data'!P93</f>
        <v>34763017.034203582</v>
      </c>
      <c r="P84" s="292">
        <f>'Segment Data'!Q93</f>
        <v>-6314840.371350117</v>
      </c>
      <c r="Q84" s="293">
        <f>'Segment Data'!R93</f>
        <v>-0.15372857228177522</v>
      </c>
    </row>
    <row r="85" spans="2:17" ht="15" thickBot="1">
      <c r="B85" s="324" t="s">
        <v>111</v>
      </c>
      <c r="C85" s="82" t="s">
        <v>111</v>
      </c>
      <c r="D85" s="128">
        <f>'Segment Data'!E96</f>
        <v>18081967.357104022</v>
      </c>
      <c r="E85" s="129">
        <f>'Segment Data'!F96</f>
        <v>-4321157.2727661841</v>
      </c>
      <c r="F85" s="130">
        <f>'Segment Data'!G96</f>
        <v>-0.19288190125964669</v>
      </c>
      <c r="G85" s="131">
        <f>'Segment Data'!H96</f>
        <v>93.598855400348498</v>
      </c>
      <c r="H85" s="132">
        <f>'Segment Data'!I96</f>
        <v>-0.74926701410379337</v>
      </c>
      <c r="I85" s="205">
        <f>'Segment Data'!J96</f>
        <v>6.9999034935217654</v>
      </c>
      <c r="J85" s="157">
        <f>'Segment Data'!K96</f>
        <v>0.58286305179665021</v>
      </c>
      <c r="K85" s="130">
        <f>'Segment Data'!L96</f>
        <v>9.0830509343019991E-2</v>
      </c>
      <c r="L85" s="133">
        <f>'Segment Data'!M96</f>
        <v>126572026.47273897</v>
      </c>
      <c r="M85" s="134">
        <f>'Segment Data'!N96</f>
        <v>-17189730.298146144</v>
      </c>
      <c r="N85" s="130">
        <f>'Segment Data'!O96</f>
        <v>-0.11957095325109048</v>
      </c>
      <c r="O85" s="128">
        <f>'Segment Data'!P96</f>
        <v>28257364.314000871</v>
      </c>
      <c r="P85" s="129">
        <f>'Segment Data'!Q96</f>
        <v>-5542799.1435878985</v>
      </c>
      <c r="Q85" s="130">
        <f>'Segment Data'!R96</f>
        <v>-0.16398734729619885</v>
      </c>
    </row>
    <row r="86" spans="2:17">
      <c r="B86" s="321"/>
      <c r="C86" s="102" t="s">
        <v>110</v>
      </c>
      <c r="D86" s="143">
        <f>'Segment Data'!E97</f>
        <v>18010882.720240276</v>
      </c>
      <c r="E86" s="144">
        <f>'Segment Data'!F97</f>
        <v>-4307194.23835456</v>
      </c>
      <c r="F86" s="145">
        <f>'Segment Data'!G97</f>
        <v>-0.19299127995415535</v>
      </c>
      <c r="G86" s="146">
        <f>'Segment Data'!H97</f>
        <v>93.230895403762062</v>
      </c>
      <c r="H86" s="147">
        <f>'Segment Data'!I97</f>
        <v>-0.75905875366710518</v>
      </c>
      <c r="I86" s="207">
        <f>'Segment Data'!J97</f>
        <v>6.9265425787076307</v>
      </c>
      <c r="J86" s="161">
        <f>'Segment Data'!K97</f>
        <v>0.57437497591090469</v>
      </c>
      <c r="K86" s="145">
        <f>'Segment Data'!L97</f>
        <v>9.0421886169694182E-2</v>
      </c>
      <c r="L86" s="148">
        <f>'Segment Data'!M97</f>
        <v>124753146.04185379</v>
      </c>
      <c r="M86" s="149">
        <f>'Segment Data'!N97</f>
        <v>-17015019.371256411</v>
      </c>
      <c r="N86" s="145">
        <f>'Segment Data'!O97</f>
        <v>-0.12002002933221935</v>
      </c>
      <c r="O86" s="143">
        <f>'Segment Data'!P97</f>
        <v>27617020.321102466</v>
      </c>
      <c r="P86" s="144">
        <f>'Segment Data'!Q97</f>
        <v>-5427158.5157068893</v>
      </c>
      <c r="Q86" s="145">
        <f>'Segment Data'!R97</f>
        <v>-0.16423947293437779</v>
      </c>
    </row>
    <row r="87" spans="2:17" ht="15" thickBot="1">
      <c r="B87" s="323"/>
      <c r="C87" s="98" t="s">
        <v>109</v>
      </c>
      <c r="D87" s="135">
        <f>'Segment Data'!E98</f>
        <v>71084.636863760985</v>
      </c>
      <c r="E87" s="136">
        <f>'Segment Data'!F98</f>
        <v>-13963.034411627887</v>
      </c>
      <c r="F87" s="137">
        <f>'Segment Data'!G98</f>
        <v>-0.16417891521585395</v>
      </c>
      <c r="G87" s="138">
        <f>'Segment Data'!H98</f>
        <v>0.36795999658651363</v>
      </c>
      <c r="H87" s="139">
        <f>'Segment Data'!I98</f>
        <v>9.7917395632978188E-3</v>
      </c>
      <c r="I87" s="208">
        <f>'Segment Data'!J98</f>
        <v>25.587532146659385</v>
      </c>
      <c r="J87" s="154">
        <f>'Segment Data'!K98</f>
        <v>2.1466627156835933</v>
      </c>
      <c r="K87" s="137">
        <f>'Segment Data'!L98</f>
        <v>9.1577777095882773E-2</v>
      </c>
      <c r="L87" s="140">
        <f>'Segment Data'!M98</f>
        <v>1818880.4308850928</v>
      </c>
      <c r="M87" s="141">
        <f>'Segment Data'!N98</f>
        <v>-174710.92688984796</v>
      </c>
      <c r="N87" s="137">
        <f>'Segment Data'!O98</f>
        <v>-8.7636278221452507E-2</v>
      </c>
      <c r="O87" s="135">
        <f>'Segment Data'!P98</f>
        <v>640343.99289840763</v>
      </c>
      <c r="P87" s="136">
        <f>'Segment Data'!Q98</f>
        <v>-115640.62788102496</v>
      </c>
      <c r="Q87" s="137">
        <f>'Segment Data'!R98</f>
        <v>-0.15296690528148255</v>
      </c>
    </row>
    <row r="88" spans="2:17">
      <c r="B88" s="324" t="s">
        <v>108</v>
      </c>
      <c r="C88" s="82" t="s">
        <v>185</v>
      </c>
      <c r="D88" s="121">
        <f>Fat!E83</f>
        <v>493198.90390208527</v>
      </c>
      <c r="E88" s="122">
        <f>Fat!F83</f>
        <v>-315042.50167798542</v>
      </c>
      <c r="F88" s="123">
        <f>Fat!G83</f>
        <v>-0.38978762966477948</v>
      </c>
      <c r="G88" s="124">
        <f>Fat!H83</f>
        <v>2.5529773380442067</v>
      </c>
      <c r="H88" s="125">
        <f>Fat!I83</f>
        <v>-0.85083620734065857</v>
      </c>
      <c r="I88" s="204">
        <f>Fat!J83</f>
        <v>5.3735505893158173</v>
      </c>
      <c r="J88" s="152">
        <f>Fat!K83</f>
        <v>-0.48370924204457033</v>
      </c>
      <c r="K88" s="123">
        <f>Fat!L83</f>
        <v>-8.2582855459943913E-2</v>
      </c>
      <c r="L88" s="126">
        <f>Fat!M83</f>
        <v>2650229.2607129654</v>
      </c>
      <c r="M88" s="127">
        <f>Fat!N83</f>
        <v>-2083850.6582334423</v>
      </c>
      <c r="N88" s="123">
        <f>Fat!O83</f>
        <v>-0.44018070964404277</v>
      </c>
      <c r="O88" s="121">
        <f>Fat!P83</f>
        <v>741678.87397982145</v>
      </c>
      <c r="P88" s="122">
        <f>Fat!Q83</f>
        <v>-495022.70180168061</v>
      </c>
      <c r="Q88" s="123">
        <f>Fat!R83</f>
        <v>-0.40027659986514014</v>
      </c>
    </row>
    <row r="89" spans="2:17">
      <c r="B89" s="321"/>
      <c r="C89" s="83" t="s">
        <v>186</v>
      </c>
      <c r="D89" s="105">
        <f>Fat!E84</f>
        <v>987663.9532151731</v>
      </c>
      <c r="E89" s="106">
        <f>Fat!F84</f>
        <v>-534998.67682462826</v>
      </c>
      <c r="F89" s="107">
        <f>Fat!G84</f>
        <v>-0.35135733042232986</v>
      </c>
      <c r="G89" s="108">
        <f>Fat!H84</f>
        <v>5.1125087063496002</v>
      </c>
      <c r="H89" s="109">
        <f>Fat!I84</f>
        <v>-1.3000057347549214</v>
      </c>
      <c r="I89" s="206">
        <f>Fat!J84</f>
        <v>9.8410366198963679</v>
      </c>
      <c r="J89" s="156">
        <f>Fat!K84</f>
        <v>0.83359709588181019</v>
      </c>
      <c r="K89" s="107">
        <f>Fat!L84</f>
        <v>9.2545400239365846E-2</v>
      </c>
      <c r="L89" s="110">
        <f>Fat!M84</f>
        <v>9719637.131742131</v>
      </c>
      <c r="M89" s="111">
        <f>Fat!N84</f>
        <v>-3995654.4238183331</v>
      </c>
      <c r="N89" s="107">
        <f>Fat!O84</f>
        <v>-0.29132843495393373</v>
      </c>
      <c r="O89" s="105">
        <f>Fat!P84</f>
        <v>3546157.8034314434</v>
      </c>
      <c r="P89" s="106">
        <f>Fat!Q84</f>
        <v>-1109121.9743075487</v>
      </c>
      <c r="Q89" s="107">
        <f>Fat!R84</f>
        <v>-0.23825033666316714</v>
      </c>
    </row>
    <row r="90" spans="2:17">
      <c r="B90" s="321"/>
      <c r="C90" s="83" t="s">
        <v>187</v>
      </c>
      <c r="D90" s="105">
        <f>Fat!E85</f>
        <v>7301974.5787276234</v>
      </c>
      <c r="E90" s="106">
        <f>Fat!F85</f>
        <v>-1470995.4011967145</v>
      </c>
      <c r="F90" s="107">
        <f>Fat!G85</f>
        <v>-0.16767359338546386</v>
      </c>
      <c r="G90" s="108">
        <f>Fat!H85</f>
        <v>37.79768258805268</v>
      </c>
      <c r="H90" s="109">
        <f>Fat!I85</f>
        <v>0.8513521417799268</v>
      </c>
      <c r="I90" s="206">
        <f>Fat!J85</f>
        <v>7.4396901725904989</v>
      </c>
      <c r="J90" s="156">
        <f>Fat!K85</f>
        <v>0.76894322364865708</v>
      </c>
      <c r="K90" s="107">
        <f>Fat!L85</f>
        <v>0.11527093285567247</v>
      </c>
      <c r="L90" s="110">
        <f>Fat!M85</f>
        <v>54324428.513865545</v>
      </c>
      <c r="M90" s="111">
        <f>Fat!N85</f>
        <v>-4197834.2128731012</v>
      </c>
      <c r="N90" s="107">
        <f>Fat!O85</f>
        <v>-7.1730552054596539E-2</v>
      </c>
      <c r="O90" s="105">
        <f>Fat!P85</f>
        <v>11683584.979633138</v>
      </c>
      <c r="P90" s="106">
        <f>Fat!Q85</f>
        <v>-1743728.2033449728</v>
      </c>
      <c r="Q90" s="107">
        <f>Fat!R85</f>
        <v>-0.12986426841935197</v>
      </c>
    </row>
    <row r="91" spans="2:17" ht="15" thickBot="1">
      <c r="B91" s="323"/>
      <c r="C91" s="84" t="s">
        <v>188</v>
      </c>
      <c r="D91" s="128">
        <f>Fat!E86</f>
        <v>10535739.997353794</v>
      </c>
      <c r="E91" s="129">
        <f>Fat!F86</f>
        <v>-2105558.7118520793</v>
      </c>
      <c r="F91" s="130">
        <f>Fat!G86</f>
        <v>-0.16656189844788111</v>
      </c>
      <c r="G91" s="131">
        <f>Fat!H86</f>
        <v>54.53683136755334</v>
      </c>
      <c r="H91" s="132">
        <f>Fat!I86</f>
        <v>1.2994898003148379</v>
      </c>
      <c r="I91" s="205">
        <f>Fat!J86</f>
        <v>7.5937298960895028</v>
      </c>
      <c r="J91" s="157">
        <f>Fat!K86</f>
        <v>0.64630897327282266</v>
      </c>
      <c r="K91" s="130">
        <f>Fat!L86</f>
        <v>9.3028618886501963E-2</v>
      </c>
      <c r="L91" s="133">
        <f>Fat!M86</f>
        <v>80005563.795331448</v>
      </c>
      <c r="M91" s="134">
        <f>Fat!N86</f>
        <v>-7818859.3485809267</v>
      </c>
      <c r="N91" s="130">
        <f>Fat!O86</f>
        <v>-8.9028302933099282E-2</v>
      </c>
      <c r="O91" s="128">
        <f>Fat!P86</f>
        <v>18791595.377159145</v>
      </c>
      <c r="P91" s="129">
        <f>Fat!Q86</f>
        <v>-2966967.4918959513</v>
      </c>
      <c r="Q91" s="130">
        <f>Fat!R86</f>
        <v>-0.13635861475555242</v>
      </c>
    </row>
    <row r="92" spans="2:17" ht="15" customHeight="1">
      <c r="B92" s="330" t="s">
        <v>107</v>
      </c>
      <c r="C92" s="82" t="s">
        <v>201</v>
      </c>
      <c r="D92" s="121">
        <f>Fat!E87</f>
        <v>492038.75877949892</v>
      </c>
      <c r="E92" s="122">
        <f>Fat!F87</f>
        <v>-314657.86327889987</v>
      </c>
      <c r="F92" s="123">
        <f>Fat!G87</f>
        <v>-0.39005724664621316</v>
      </c>
      <c r="G92" s="124">
        <f>Fat!H87</f>
        <v>2.546972003921661</v>
      </c>
      <c r="H92" s="125">
        <f>Fat!I87</f>
        <v>-0.85033586749073509</v>
      </c>
      <c r="I92" s="204">
        <f>Fat!J87</f>
        <v>5.3538888393490778</v>
      </c>
      <c r="J92" s="152">
        <f>Fat!K87</f>
        <v>-0.49127192951395937</v>
      </c>
      <c r="K92" s="123">
        <f>Fat!L87</f>
        <v>-8.4047633408296893E-2</v>
      </c>
      <c r="L92" s="126">
        <f>Fat!M87</f>
        <v>2634320.8191567324</v>
      </c>
      <c r="M92" s="127">
        <f>Fat!N87</f>
        <v>-2080950.6284733526</v>
      </c>
      <c r="N92" s="123">
        <f>Fat!O87</f>
        <v>-0.44132149158013945</v>
      </c>
      <c r="O92" s="121">
        <f>Fat!P87</f>
        <v>732336.95730085578</v>
      </c>
      <c r="P92" s="122">
        <f>Fat!Q87</f>
        <v>-492256.57048185775</v>
      </c>
      <c r="Q92" s="123">
        <f>Fat!R87</f>
        <v>-0.4019754794663602</v>
      </c>
    </row>
    <row r="93" spans="2:17">
      <c r="B93" s="331"/>
      <c r="C93" s="83" t="s">
        <v>202</v>
      </c>
      <c r="D93" s="105">
        <f>Fat!E88</f>
        <v>717234.89384545374</v>
      </c>
      <c r="E93" s="106">
        <f>Fat!F88</f>
        <v>-469589.27981665579</v>
      </c>
      <c r="F93" s="107">
        <f>Fat!G88</f>
        <v>-0.39566878585534143</v>
      </c>
      <c r="G93" s="108">
        <f>Fat!H88</f>
        <v>3.7126693014822894</v>
      </c>
      <c r="H93" s="109">
        <f>Fat!I88</f>
        <v>-1.285501010519972</v>
      </c>
      <c r="I93" s="206">
        <f>Fat!J88</f>
        <v>6.2071812575538923</v>
      </c>
      <c r="J93" s="156">
        <f>Fat!K88</f>
        <v>-6.2190019860746126E-2</v>
      </c>
      <c r="K93" s="107">
        <f>Fat!L88</f>
        <v>-9.9196581457514244E-3</v>
      </c>
      <c r="L93" s="110">
        <f>Fat!M88</f>
        <v>4452006.9903411558</v>
      </c>
      <c r="M93" s="111">
        <f>Fat!N88</f>
        <v>-2988634.3953574365</v>
      </c>
      <c r="N93" s="107">
        <f>Fat!O88</f>
        <v>-0.40166354490646339</v>
      </c>
      <c r="O93" s="105">
        <f>Fat!P88</f>
        <v>1258211.2088198166</v>
      </c>
      <c r="P93" s="106">
        <f>Fat!Q88</f>
        <v>-761985.72249123571</v>
      </c>
      <c r="Q93" s="107">
        <f>Fat!R88</f>
        <v>-0.37718388275975051</v>
      </c>
    </row>
    <row r="94" spans="2:17">
      <c r="B94" s="331"/>
      <c r="C94" s="83" t="s">
        <v>203</v>
      </c>
      <c r="D94" s="105">
        <f>Fat!E89</f>
        <v>6896325.8986907955</v>
      </c>
      <c r="E94" s="106">
        <f>Fat!F89</f>
        <v>-1513391.9493635688</v>
      </c>
      <c r="F94" s="107">
        <f>Fat!G89</f>
        <v>-0.17995751780348976</v>
      </c>
      <c r="G94" s="108">
        <f>Fat!H89</f>
        <v>35.697897127971515</v>
      </c>
      <c r="H94" s="109">
        <f>Fat!I89</f>
        <v>0.28136027840463385</v>
      </c>
      <c r="I94" s="206">
        <f>Fat!J89</f>
        <v>7.1197075763440782</v>
      </c>
      <c r="J94" s="156">
        <f>Fat!K89</f>
        <v>0.67843753078672719</v>
      </c>
      <c r="K94" s="107">
        <f>Fat!L89</f>
        <v>0.1053266709807729</v>
      </c>
      <c r="L94" s="110">
        <f>Fat!M89</f>
        <v>49099823.749846742</v>
      </c>
      <c r="M94" s="111">
        <f>Fat!N89</f>
        <v>-5069439.9164148644</v>
      </c>
      <c r="N94" s="107">
        <f>Fat!O89</f>
        <v>-9.3585173090921625E-2</v>
      </c>
      <c r="O94" s="105">
        <f>Fat!P89</f>
        <v>10678534.42203814</v>
      </c>
      <c r="P94" s="106">
        <f>Fat!Q89</f>
        <v>-1797920.5734537914</v>
      </c>
      <c r="Q94" s="107">
        <f>Fat!R89</f>
        <v>-0.1441050822612214</v>
      </c>
    </row>
    <row r="95" spans="2:17" ht="15" thickBot="1">
      <c r="B95" s="332"/>
      <c r="C95" s="84" t="s">
        <v>204</v>
      </c>
      <c r="D95" s="128">
        <f>Fat!E90</f>
        <v>9976367.8057882395</v>
      </c>
      <c r="E95" s="129">
        <f>Fat!F90</f>
        <v>-2023518.1803071275</v>
      </c>
      <c r="F95" s="130">
        <f>Fat!G90</f>
        <v>-0.16862811718809992</v>
      </c>
      <c r="G95" s="131">
        <f>Fat!H90</f>
        <v>51.64131696697288</v>
      </c>
      <c r="H95" s="132">
        <f>Fat!I90</f>
        <v>1.1052095855019743</v>
      </c>
      <c r="I95" s="205">
        <f>Fat!J90</f>
        <v>7.0552606202586814</v>
      </c>
      <c r="J95" s="157">
        <f>Fat!K90</f>
        <v>0.6021509522982571</v>
      </c>
      <c r="K95" s="130">
        <f>Fat!L90</f>
        <v>9.3311749417172615E-2</v>
      </c>
      <c r="L95" s="133">
        <f>Fat!M90</f>
        <v>70385874.913394272</v>
      </c>
      <c r="M95" s="134">
        <f>Fat!N90</f>
        <v>-7050705.357900545</v>
      </c>
      <c r="N95" s="130">
        <f>Fat!O90</f>
        <v>-9.1051352386672876E-2</v>
      </c>
      <c r="O95" s="128">
        <f>Fat!P90</f>
        <v>15588281.725842068</v>
      </c>
      <c r="P95" s="129">
        <f>Fat!Q90</f>
        <v>-2490636.2771610189</v>
      </c>
      <c r="Q95" s="130">
        <f>Fat!R90</f>
        <v>-0.1377646757813327</v>
      </c>
    </row>
    <row r="96" spans="2:17" ht="15" thickBot="1">
      <c r="B96" s="324" t="s">
        <v>106</v>
      </c>
      <c r="C96" s="142" t="s">
        <v>106</v>
      </c>
      <c r="D96" s="128">
        <f>'Segment Data'!E99</f>
        <v>1209601.1835994427</v>
      </c>
      <c r="E96" s="129">
        <f>'Segment Data'!F99</f>
        <v>-89977.757636208087</v>
      </c>
      <c r="F96" s="130">
        <f>'Segment Data'!G99</f>
        <v>-6.9236084689596814E-2</v>
      </c>
      <c r="G96" s="131">
        <f>'Segment Data'!H99</f>
        <v>6.2613367251398087</v>
      </c>
      <c r="H96" s="132">
        <f>'Segment Data'!I99</f>
        <v>0.78831298132395045</v>
      </c>
      <c r="I96" s="205">
        <f>'Segment Data'!J99</f>
        <v>16.204096598145604</v>
      </c>
      <c r="J96" s="157">
        <f>'Segment Data'!K99</f>
        <v>0.62918360162946563</v>
      </c>
      <c r="K96" s="130">
        <f>'Segment Data'!L99</f>
        <v>4.0397246634392377E-2</v>
      </c>
      <c r="L96" s="133">
        <f>'Segment Data'!M99</f>
        <v>19600494.424276628</v>
      </c>
      <c r="M96" s="134">
        <f>'Segment Data'!N99</f>
        <v>-640334.51757319272</v>
      </c>
      <c r="N96" s="130">
        <f>'Segment Data'!O99</f>
        <v>-3.1635785244409666E-2</v>
      </c>
      <c r="O96" s="128">
        <f>'Segment Data'!P99</f>
        <v>6390941.0206453418</v>
      </c>
      <c r="P96" s="129">
        <f>'Segment Data'!Q99</f>
        <v>-717194.83719516639</v>
      </c>
      <c r="Q96" s="130">
        <f>'Segment Data'!R99</f>
        <v>-0.10089773908922645</v>
      </c>
    </row>
    <row r="97" spans="2:17">
      <c r="B97" s="321"/>
      <c r="C97" s="99" t="s">
        <v>120</v>
      </c>
      <c r="D97" s="143">
        <f>'Segment Data'!E100</f>
        <v>770678.2545045648</v>
      </c>
      <c r="E97" s="144">
        <f>'Segment Data'!F100</f>
        <v>-26786.819031541934</v>
      </c>
      <c r="F97" s="145">
        <f>'Segment Data'!G100</f>
        <v>-3.3589958884047741E-2</v>
      </c>
      <c r="G97" s="146">
        <f>'Segment Data'!H100</f>
        <v>3.9893116207416215</v>
      </c>
      <c r="H97" s="147">
        <f>'Segment Data'!I100</f>
        <v>0.63088132932960095</v>
      </c>
      <c r="I97" s="207">
        <f>'Segment Data'!J100</f>
        <v>11.899498414997872</v>
      </c>
      <c r="J97" s="161">
        <f>'Segment Data'!K100</f>
        <v>0.78608343741304232</v>
      </c>
      <c r="K97" s="145">
        <f>'Segment Data'!L100</f>
        <v>7.073284305486037E-2</v>
      </c>
      <c r="L97" s="148">
        <f>'Segment Data'!M100</f>
        <v>9170684.6679503955</v>
      </c>
      <c r="M97" s="149">
        <f>'Segment Data'!N100</f>
        <v>308124.37561343983</v>
      </c>
      <c r="N97" s="145">
        <f>'Segment Data'!O100</f>
        <v>3.4766970880848132E-2</v>
      </c>
      <c r="O97" s="143">
        <f>'Segment Data'!P100</f>
        <v>2262536.5351372412</v>
      </c>
      <c r="P97" s="144">
        <f>'Segment Data'!Q100</f>
        <v>-191010.99000643147</v>
      </c>
      <c r="Q97" s="145">
        <f>'Segment Data'!R100</f>
        <v>-7.785094360267035E-2</v>
      </c>
    </row>
    <row r="98" spans="2:17" ht="15" thickBot="1">
      <c r="B98" s="321"/>
      <c r="C98" s="98" t="s">
        <v>121</v>
      </c>
      <c r="D98" s="135">
        <f>'Segment Data'!E101</f>
        <v>438922.92909487954</v>
      </c>
      <c r="E98" s="136">
        <f>'Segment Data'!F101</f>
        <v>-63190.938604668714</v>
      </c>
      <c r="F98" s="137">
        <f>'Segment Data'!G101</f>
        <v>-0.12584981748100316</v>
      </c>
      <c r="G98" s="138">
        <f>'Segment Data'!H101</f>
        <v>2.2720251043981965</v>
      </c>
      <c r="H98" s="139">
        <f>'Segment Data'!I101</f>
        <v>0.15743165199434106</v>
      </c>
      <c r="I98" s="208">
        <f>'Segment Data'!J101</f>
        <v>23.762280493830549</v>
      </c>
      <c r="J98" s="154">
        <f>'Segment Data'!K101</f>
        <v>1.1015467808924981</v>
      </c>
      <c r="K98" s="137">
        <f>'Segment Data'!L101</f>
        <v>4.8610375764822418E-2</v>
      </c>
      <c r="L98" s="140">
        <f>'Segment Data'!M101</f>
        <v>10429809.756326225</v>
      </c>
      <c r="M98" s="141">
        <f>'Segment Data'!N101</f>
        <v>-948458.89318664372</v>
      </c>
      <c r="N98" s="137">
        <f>'Segment Data'!O101</f>
        <v>-8.3357048633866587E-2</v>
      </c>
      <c r="O98" s="135">
        <f>'Segment Data'!P101</f>
        <v>4128404.4855081025</v>
      </c>
      <c r="P98" s="136">
        <f>'Segment Data'!Q101</f>
        <v>-526183.84718873305</v>
      </c>
      <c r="Q98" s="137">
        <f>'Segment Data'!R101</f>
        <v>-0.1130462695255943</v>
      </c>
    </row>
    <row r="99" spans="2:17">
      <c r="B99" s="321"/>
      <c r="C99" s="82" t="s">
        <v>105</v>
      </c>
      <c r="D99" s="121">
        <f>Flavor!D99</f>
        <v>0</v>
      </c>
      <c r="E99" s="122">
        <f>Flavor!E99</f>
        <v>-0.12500837445259094</v>
      </c>
      <c r="F99" s="123">
        <f>Flavor!F99</f>
        <v>-1</v>
      </c>
      <c r="G99" s="124">
        <f>Flavor!G99</f>
        <v>0</v>
      </c>
      <c r="H99" s="125">
        <f>Flavor!H99</f>
        <v>-5.2645805487147678E-7</v>
      </c>
      <c r="I99" s="204">
        <f>Flavor!I99</f>
        <v>0</v>
      </c>
      <c r="J99" s="152">
        <f>Flavor!J99</f>
        <v>-17.52</v>
      </c>
      <c r="K99" s="123">
        <f>Flavor!K99</f>
        <v>-1</v>
      </c>
      <c r="L99" s="126">
        <f>Flavor!L99</f>
        <v>0</v>
      </c>
      <c r="M99" s="127">
        <f>Flavor!M99</f>
        <v>-2.1901467204093934</v>
      </c>
      <c r="N99" s="123">
        <f>Flavor!N99</f>
        <v>-1</v>
      </c>
      <c r="O99" s="121">
        <f>Flavor!O99</f>
        <v>0</v>
      </c>
      <c r="P99" s="122">
        <f>Flavor!P99</f>
        <v>-1.0000669956207275</v>
      </c>
      <c r="Q99" s="123">
        <f>Flavor!Q99</f>
        <v>-1</v>
      </c>
    </row>
    <row r="100" spans="2:17">
      <c r="B100" s="321"/>
      <c r="C100" s="83" t="s">
        <v>104</v>
      </c>
      <c r="D100" s="105">
        <f>Flavor!D100</f>
        <v>1039607.4349393686</v>
      </c>
      <c r="E100" s="106">
        <f>Flavor!E100</f>
        <v>-66225.350223495625</v>
      </c>
      <c r="F100" s="107">
        <f>Flavor!F100</f>
        <v>-5.9887309466722063E-2</v>
      </c>
      <c r="G100" s="108">
        <f>Flavor!G100</f>
        <v>5.3813871054129327</v>
      </c>
      <c r="H100" s="109">
        <f>Flavor!H100</f>
        <v>0.72430249296773042</v>
      </c>
      <c r="I100" s="206">
        <f>Flavor!I100</f>
        <v>15.048333302668318</v>
      </c>
      <c r="J100" s="156">
        <f>Flavor!J100</f>
        <v>0.6364686923922509</v>
      </c>
      <c r="K100" s="107">
        <f>Flavor!K100</f>
        <v>4.4162827614854967E-2</v>
      </c>
      <c r="L100" s="110">
        <f>Flavor!L100</f>
        <v>15644359.184899688</v>
      </c>
      <c r="M100" s="111">
        <f>Flavor!M100</f>
        <v>-292753.19647201337</v>
      </c>
      <c r="N100" s="107">
        <f>Flavor!N100</f>
        <v>-1.8369274776163447E-2</v>
      </c>
      <c r="O100" s="105">
        <f>Flavor!O100</f>
        <v>4816934.3309671124</v>
      </c>
      <c r="P100" s="106">
        <f>Flavor!P100</f>
        <v>-519815.83384275995</v>
      </c>
      <c r="Q100" s="107">
        <f>Flavor!Q100</f>
        <v>-9.740306699578824E-2</v>
      </c>
    </row>
    <row r="101" spans="2:17">
      <c r="B101" s="321"/>
      <c r="C101" s="83" t="s">
        <v>103</v>
      </c>
      <c r="D101" s="105">
        <f>Flavor!D101</f>
        <v>0</v>
      </c>
      <c r="E101" s="106">
        <f>Flavor!E101</f>
        <v>-79.990324770498304</v>
      </c>
      <c r="F101" s="107">
        <f>Flavor!F101</f>
        <v>-1</v>
      </c>
      <c r="G101" s="108">
        <f>Flavor!G101</f>
        <v>0</v>
      </c>
      <c r="H101" s="109">
        <f>Flavor!H101</f>
        <v>-3.3686983749384663E-4</v>
      </c>
      <c r="I101" s="206">
        <f>Flavor!I101</f>
        <v>0</v>
      </c>
      <c r="J101" s="156">
        <f>Flavor!J101</f>
        <v>-40.094409266175695</v>
      </c>
      <c r="K101" s="107">
        <f>Flavor!K101</f>
        <v>-1</v>
      </c>
      <c r="L101" s="110">
        <f>Flavor!L101</f>
        <v>0</v>
      </c>
      <c r="M101" s="111">
        <f>Flavor!M101</f>
        <v>-3207.1648186826706</v>
      </c>
      <c r="N101" s="107">
        <f>Flavor!N101</f>
        <v>-1</v>
      </c>
      <c r="O101" s="105">
        <f>Flavor!O101</f>
        <v>0</v>
      </c>
      <c r="P101" s="106">
        <f>Flavor!P101</f>
        <v>-916.84708571434021</v>
      </c>
      <c r="Q101" s="107">
        <f>Flavor!Q101</f>
        <v>-1</v>
      </c>
    </row>
    <row r="102" spans="2:17">
      <c r="B102" s="321"/>
      <c r="C102" s="83" t="s">
        <v>102</v>
      </c>
      <c r="D102" s="105">
        <f>Flavor!D102</f>
        <v>22.380586594343185</v>
      </c>
      <c r="E102" s="106">
        <f>Flavor!E102</f>
        <v>-19.246779665350914</v>
      </c>
      <c r="F102" s="107">
        <f>Flavor!F102</f>
        <v>-0.46235881331715917</v>
      </c>
      <c r="G102" s="108">
        <f>Flavor!G102</f>
        <v>1.15850075771534E-4</v>
      </c>
      <c r="H102" s="109">
        <f>Flavor!H102</f>
        <v>-5.9458677473732128E-5</v>
      </c>
      <c r="I102" s="206">
        <f>Flavor!I102</f>
        <v>20.586825529637071</v>
      </c>
      <c r="J102" s="156">
        <f>Flavor!J102</f>
        <v>2.4003416466962015</v>
      </c>
      <c r="K102" s="107">
        <f>Flavor!K102</f>
        <v>0.13198492144750143</v>
      </c>
      <c r="L102" s="110">
        <f>Flavor!L102</f>
        <v>460.7452314686775</v>
      </c>
      <c r="M102" s="111">
        <f>Flavor!M102</f>
        <v>-296.31019410252577</v>
      </c>
      <c r="N102" s="107">
        <f>Flavor!N102</f>
        <v>-0.39139828352588291</v>
      </c>
      <c r="O102" s="105">
        <f>Flavor!O102</f>
        <v>179.04469275474548</v>
      </c>
      <c r="P102" s="106">
        <f>Flavor!P102</f>
        <v>-140.98335361480713</v>
      </c>
      <c r="Q102" s="107">
        <f>Flavor!Q102</f>
        <v>-0.44053436945337754</v>
      </c>
    </row>
    <row r="103" spans="2:17">
      <c r="B103" s="321"/>
      <c r="C103" s="83" t="s">
        <v>63</v>
      </c>
      <c r="D103" s="105">
        <f>Flavor!D103</f>
        <v>166067.52863283697</v>
      </c>
      <c r="E103" s="106">
        <f>Flavor!E103</f>
        <v>-17308.511022977298</v>
      </c>
      <c r="F103" s="107">
        <f>Flavor!F103</f>
        <v>-9.4388073029957054E-2</v>
      </c>
      <c r="G103" s="108">
        <f>Flavor!G103</f>
        <v>0.85962607343671238</v>
      </c>
      <c r="H103" s="109">
        <f>Flavor!H103</f>
        <v>8.7359466739517E-2</v>
      </c>
      <c r="I103" s="206">
        <f>Flavor!I103</f>
        <v>23.278828672670858</v>
      </c>
      <c r="J103" s="156">
        <f>Flavor!J103</f>
        <v>1.2343615998629573</v>
      </c>
      <c r="K103" s="107">
        <f>Flavor!K103</f>
        <v>5.5994168322878457E-2</v>
      </c>
      <c r="L103" s="110">
        <f>Flavor!L103</f>
        <v>3865857.5471376739</v>
      </c>
      <c r="M103" s="111">
        <f>Flavor!M103</f>
        <v>-176569.52099683974</v>
      </c>
      <c r="N103" s="107">
        <f>Flavor!N103</f>
        <v>-4.3679086355990208E-2</v>
      </c>
      <c r="O103" s="105">
        <f>Flavor!O103</f>
        <v>1538149.651970187</v>
      </c>
      <c r="P103" s="106">
        <f>Flavor!P103</f>
        <v>-135448.16539582727</v>
      </c>
      <c r="Q103" s="107">
        <f>Flavor!Q103</f>
        <v>-8.0932326745622715E-2</v>
      </c>
    </row>
    <row r="104" spans="2:17">
      <c r="B104" s="321"/>
      <c r="C104" s="83" t="s">
        <v>64</v>
      </c>
      <c r="D104" s="105">
        <f>Flavor!D104</f>
        <v>3592.4729335936681</v>
      </c>
      <c r="E104" s="106">
        <f>Flavor!E104</f>
        <v>2389.9861618340033</v>
      </c>
      <c r="F104" s="107">
        <f>Flavor!F104</f>
        <v>1.9875363438190721</v>
      </c>
      <c r="G104" s="108">
        <f>Flavor!G104</f>
        <v>1.859594965527871E-2</v>
      </c>
      <c r="H104" s="109">
        <f>Flavor!H104</f>
        <v>1.3531818154957824E-2</v>
      </c>
      <c r="I104" s="206">
        <f>Flavor!I104</f>
        <v>20.706539684241704</v>
      </c>
      <c r="J104" s="156">
        <f>Flavor!J104</f>
        <v>-5.6595975601443911</v>
      </c>
      <c r="K104" s="107">
        <f>Flavor!K104</f>
        <v>-0.21465402791792865</v>
      </c>
      <c r="L104" s="110">
        <f>Flavor!L104</f>
        <v>74387.683364021505</v>
      </c>
      <c r="M104" s="111">
        <f>Flavor!M104</f>
        <v>42682.752105247404</v>
      </c>
      <c r="N104" s="107">
        <f>Flavor!N104</f>
        <v>1.3462496340671066</v>
      </c>
      <c r="O104" s="105">
        <f>Flavor!O104</f>
        <v>30403.855890293635</v>
      </c>
      <c r="P104" s="106">
        <f>Flavor!P104</f>
        <v>16987.327405486551</v>
      </c>
      <c r="Q104" s="107">
        <f>Flavor!Q104</f>
        <v>1.2661492445473543</v>
      </c>
    </row>
    <row r="105" spans="2:17">
      <c r="B105" s="321"/>
      <c r="C105" s="83" t="s">
        <v>196</v>
      </c>
      <c r="D105" s="105">
        <f>Flavor!D105</f>
        <v>2193.6856356361577</v>
      </c>
      <c r="E105" s="106">
        <f>Flavor!E105</f>
        <v>-9752.8925780161007</v>
      </c>
      <c r="F105" s="107">
        <f>Flavor!F105</f>
        <v>-0.81637540085501081</v>
      </c>
      <c r="G105" s="108">
        <f>Flavor!G105</f>
        <v>1.1355316628367976E-2</v>
      </c>
      <c r="H105" s="109">
        <f>Flavor!H105</f>
        <v>-3.8956291344060742E-2</v>
      </c>
      <c r="I105" s="206">
        <f>Flavor!I105</f>
        <v>24.152401010364855</v>
      </c>
      <c r="J105" s="156">
        <f>Flavor!J105</f>
        <v>1.200202762577355</v>
      </c>
      <c r="K105" s="107">
        <f>Flavor!K105</f>
        <v>5.2291407978451464E-2</v>
      </c>
      <c r="L105" s="110">
        <f>Flavor!L105</f>
        <v>52982.775162561607</v>
      </c>
      <c r="M105" s="111">
        <f>Flavor!M105</f>
        <v>-221217.45637988404</v>
      </c>
      <c r="N105" s="107">
        <f>Flavor!N105</f>
        <v>-0.80677341202624042</v>
      </c>
      <c r="O105" s="105">
        <f>Flavor!O105</f>
        <v>19738.378532865325</v>
      </c>
      <c r="P105" s="106">
        <f>Flavor!P105</f>
        <v>-75910.599403704866</v>
      </c>
      <c r="Q105" s="107">
        <f>Flavor!Q105</f>
        <v>-0.79363732934025832</v>
      </c>
    </row>
    <row r="106" spans="2:17" ht="15" thickBot="1">
      <c r="B106" s="321"/>
      <c r="C106" s="83" t="s">
        <v>197</v>
      </c>
      <c r="D106" s="105">
        <f>Flavor!D106</f>
        <v>0</v>
      </c>
      <c r="E106" s="106">
        <f>Flavor!E106</f>
        <v>0</v>
      </c>
      <c r="F106" s="107">
        <f>Flavor!F106</f>
        <v>0</v>
      </c>
      <c r="G106" s="108">
        <f>Flavor!G106</f>
        <v>0</v>
      </c>
      <c r="H106" s="109">
        <f>Flavor!H106</f>
        <v>0</v>
      </c>
      <c r="I106" s="206">
        <f>Flavor!I106</f>
        <v>0</v>
      </c>
      <c r="J106" s="156">
        <f>Flavor!J106</f>
        <v>0</v>
      </c>
      <c r="K106" s="107">
        <f>Flavor!K106</f>
        <v>0</v>
      </c>
      <c r="L106" s="110">
        <f>Flavor!L106</f>
        <v>0</v>
      </c>
      <c r="M106" s="111">
        <f>Flavor!M106</f>
        <v>0</v>
      </c>
      <c r="N106" s="107">
        <f>Flavor!N106</f>
        <v>0</v>
      </c>
      <c r="O106" s="105">
        <f>Flavor!O106</f>
        <v>0</v>
      </c>
      <c r="P106" s="106">
        <f>Flavor!P106</f>
        <v>0</v>
      </c>
      <c r="Q106" s="107">
        <f>Flavor!Q106</f>
        <v>0</v>
      </c>
    </row>
    <row r="107" spans="2:17">
      <c r="B107" s="324" t="s">
        <v>101</v>
      </c>
      <c r="C107" s="101" t="s">
        <v>13</v>
      </c>
      <c r="D107" s="143">
        <f>'Branded vs. Private Label'!D23</f>
        <v>19154501.21925804</v>
      </c>
      <c r="E107" s="144">
        <f>'Branded vs. Private Label'!E23</f>
        <v>-4402205.2396348082</v>
      </c>
      <c r="F107" s="145">
        <f>'Branded vs. Private Label'!F23</f>
        <v>-0.18687694085405304</v>
      </c>
      <c r="G107" s="146">
        <f>'Branded vs. Private Label'!G23</f>
        <v>99.150681697407421</v>
      </c>
      <c r="H107" s="147">
        <f>'Branded vs. Private Label'!H23</f>
        <v>-5.5614807394789523E-2</v>
      </c>
      <c r="I107" s="207">
        <f>'Branded vs. Private Label'!I23</f>
        <v>7.6241333081212055</v>
      </c>
      <c r="J107" s="161">
        <f>'Branded vs. Private Label'!J23</f>
        <v>0.66074566966382076</v>
      </c>
      <c r="K107" s="145">
        <f>'Branded vs. Private Label'!K23</f>
        <v>9.4888537586885979E-2</v>
      </c>
      <c r="L107" s="148">
        <f>'Branded vs. Private Label'!L23</f>
        <v>146036470.74619347</v>
      </c>
      <c r="M107" s="149">
        <f>'Branded vs. Private Label'!M23</f>
        <v>-17998007.812430233</v>
      </c>
      <c r="N107" s="145">
        <f>'Branded vs. Private Label'!N23</f>
        <v>-0.10972088289351917</v>
      </c>
      <c r="O107" s="143">
        <f>'Branded vs. Private Label'!O23</f>
        <v>34547577.046116613</v>
      </c>
      <c r="P107" s="144">
        <f>'Branded vs. Private Label'!P23</f>
        <v>-6286465.5876263455</v>
      </c>
      <c r="Q107" s="145">
        <f>'Branded vs. Private Label'!Q23</f>
        <v>-0.1539515850539756</v>
      </c>
    </row>
    <row r="108" spans="2:17" ht="15" thickBot="1">
      <c r="B108" s="323"/>
      <c r="C108" s="100" t="s">
        <v>12</v>
      </c>
      <c r="D108" s="135">
        <f>'Branded vs. Private Label'!D24</f>
        <v>164076.21394068003</v>
      </c>
      <c r="E108" s="136">
        <f>'Branded vs. Private Label'!E24</f>
        <v>-24390.051916417549</v>
      </c>
      <c r="F108" s="137">
        <f>'Branded vs. Private Label'!F24</f>
        <v>-0.12941335578278518</v>
      </c>
      <c r="G108" s="138">
        <f>'Branded vs. Private Label'!G24</f>
        <v>0.849318302592598</v>
      </c>
      <c r="H108" s="139">
        <f>'Branded vs. Private Label'!H24</f>
        <v>5.5614807394786858E-2</v>
      </c>
      <c r="I108" s="208">
        <f>'Branded vs. Private Label'!I24</f>
        <v>4.0431695705658877</v>
      </c>
      <c r="J108" s="154">
        <f>'Branded vs. Private Label'!J24</f>
        <v>2.2406378960297957E-3</v>
      </c>
      <c r="K108" s="137">
        <f>'Branded vs. Private Label'!K24</f>
        <v>5.5448584554774571E-4</v>
      </c>
      <c r="L108" s="140">
        <f>'Branded vs. Private Label'!L24</f>
        <v>663387.95545861602</v>
      </c>
      <c r="M108" s="141">
        <f>'Branded vs. Private Label'!M24</f>
        <v>-98190.831075578928</v>
      </c>
      <c r="N108" s="137">
        <f>'Branded vs. Private Label'!N24</f>
        <v>-0.12893062781124373</v>
      </c>
      <c r="O108" s="135">
        <f>'Branded vs. Private Label'!O24</f>
        <v>215439.98808693886</v>
      </c>
      <c r="P108" s="136">
        <f>'Branded vs. Private Label'!P24</f>
        <v>-28374.783723790199</v>
      </c>
      <c r="Q108" s="137">
        <f>'Branded vs. Private Label'!Q24</f>
        <v>-0.1163784438205297</v>
      </c>
    </row>
    <row r="109" spans="2:17" ht="15" thickBot="1">
      <c r="B109" s="324" t="s">
        <v>100</v>
      </c>
      <c r="C109" s="142" t="s">
        <v>99</v>
      </c>
      <c r="D109" s="114">
        <f>'Single Serve'!E33</f>
        <v>691769.8887214975</v>
      </c>
      <c r="E109" s="115">
        <f>'Single Serve'!F33</f>
        <v>-83140.884842872736</v>
      </c>
      <c r="F109" s="116">
        <f>'Single Serve'!G33</f>
        <v>-0.10729091358537732</v>
      </c>
      <c r="G109" s="117">
        <f>'Single Serve'!H33</f>
        <v>3.5808531508779735</v>
      </c>
      <c r="H109" s="118">
        <f>'Single Serve'!I33</f>
        <v>0.31740763903855251</v>
      </c>
      <c r="I109" s="158">
        <f>'Single Serve'!J33</f>
        <v>22.330306470896534</v>
      </c>
      <c r="J109" s="159">
        <f>'Single Serve'!K33</f>
        <v>0.469902756144986</v>
      </c>
      <c r="K109" s="116">
        <f>'Single Serve'!L33</f>
        <v>2.1495611987618162E-2</v>
      </c>
      <c r="L109" s="119">
        <f>'Single Serve'!M33</f>
        <v>15447433.622489031</v>
      </c>
      <c r="M109" s="120">
        <f>'Single Serve'!N33</f>
        <v>-1492428.7305385247</v>
      </c>
      <c r="N109" s="116">
        <f>'Single Serve'!O33</f>
        <v>-8.8101585445987535E-2</v>
      </c>
      <c r="O109" s="114">
        <f>'Single Serve'!P33</f>
        <v>6189630.560880566</v>
      </c>
      <c r="P109" s="115">
        <f>'Single Serve'!Q33</f>
        <v>-1020388.8660055269</v>
      </c>
      <c r="Q109" s="116">
        <f>'Single Serve'!R33</f>
        <v>-0.14152373323718195</v>
      </c>
    </row>
    <row r="110" spans="2:17">
      <c r="B110" s="321"/>
      <c r="C110" s="99" t="s">
        <v>98</v>
      </c>
      <c r="D110" s="143">
        <f>'Single Serve'!E34</f>
        <v>194623.28377763584</v>
      </c>
      <c r="E110" s="144">
        <f>'Single Serve'!F34</f>
        <v>-3863.5601328981284</v>
      </c>
      <c r="F110" s="145">
        <f>'Single Serve'!G34</f>
        <v>-1.9465069103721509E-2</v>
      </c>
      <c r="G110" s="146">
        <f>'Single Serve'!H34</f>
        <v>1.0074410729807584</v>
      </c>
      <c r="H110" s="147">
        <f>'Single Serve'!I34</f>
        <v>0.17153709278503537</v>
      </c>
      <c r="I110" s="160">
        <f>'Single Serve'!J34</f>
        <v>17.254151977667551</v>
      </c>
      <c r="J110" s="161">
        <f>'Single Serve'!K34</f>
        <v>-1.3722918121306265</v>
      </c>
      <c r="K110" s="145">
        <f>'Single Serve'!L34</f>
        <v>-7.3674386137102532E-2</v>
      </c>
      <c r="L110" s="148">
        <f>'Single Serve'!M34</f>
        <v>3358059.7166920481</v>
      </c>
      <c r="M110" s="149">
        <f>'Single Serve'!N34</f>
        <v>-339044.3244219576</v>
      </c>
      <c r="N110" s="145">
        <f>'Single Serve'!O34</f>
        <v>-9.1705378223491188E-2</v>
      </c>
      <c r="O110" s="143">
        <f>'Single Serve'!P34</f>
        <v>1471739.5514052582</v>
      </c>
      <c r="P110" s="144">
        <f>'Single Serve'!Q34</f>
        <v>-370595.18640360143</v>
      </c>
      <c r="Q110" s="145">
        <f>'Single Serve'!R34</f>
        <v>-0.20115518575324737</v>
      </c>
    </row>
    <row r="111" spans="2:17" ht="15" thickBot="1">
      <c r="B111" s="321"/>
      <c r="C111" s="98" t="s">
        <v>97</v>
      </c>
      <c r="D111" s="135">
        <f>'Single Serve'!E35</f>
        <v>497146.51904128201</v>
      </c>
      <c r="E111" s="136">
        <f>'Single Serve'!F35</f>
        <v>-79277.410612557316</v>
      </c>
      <c r="F111" s="137">
        <f>'Single Serve'!G35</f>
        <v>-0.13753317052636224</v>
      </c>
      <c r="G111" s="138">
        <f>'Single Serve'!H35</f>
        <v>2.5734116332341443</v>
      </c>
      <c r="H111" s="139">
        <f>'Single Serve'!I35</f>
        <v>0.14587010159043379</v>
      </c>
      <c r="I111" s="153">
        <f>'Single Serve'!J35</f>
        <v>24.31751938844263</v>
      </c>
      <c r="J111" s="154">
        <f>'Single Serve'!K35</f>
        <v>1.3435281458059158</v>
      </c>
      <c r="K111" s="137">
        <f>'Single Serve'!L35</f>
        <v>5.8480397751371295E-2</v>
      </c>
      <c r="L111" s="140">
        <f>'Single Serve'!M35</f>
        <v>12089370.115683138</v>
      </c>
      <c r="M111" s="141">
        <f>'Single Serve'!N35</f>
        <v>-1153388.1962304078</v>
      </c>
      <c r="N111" s="137">
        <f>'Single Serve'!O35</f>
        <v>-8.70957672913798E-2</v>
      </c>
      <c r="O111" s="135">
        <f>'Single Serve'!P35</f>
        <v>4717890.0094452696</v>
      </c>
      <c r="P111" s="136">
        <f>'Single Serve'!Q35</f>
        <v>-649794.67963196617</v>
      </c>
      <c r="Q111" s="137">
        <f>'Single Serve'!R35</f>
        <v>-0.12105679026829592</v>
      </c>
    </row>
    <row r="112" spans="2:17">
      <c r="B112" s="321"/>
      <c r="C112" s="82" t="s">
        <v>96</v>
      </c>
      <c r="D112" s="121">
        <f>Size!D72</f>
        <v>692794.877501957</v>
      </c>
      <c r="E112" s="122">
        <f>Size!E72</f>
        <v>-85352.349889655481</v>
      </c>
      <c r="F112" s="123">
        <f>Size!F72</f>
        <v>-0.10968663369239356</v>
      </c>
      <c r="G112" s="124">
        <f>Size!G72</f>
        <v>3.5861588664981006</v>
      </c>
      <c r="H112" s="125">
        <f>Size!H72</f>
        <v>0.30908341031268982</v>
      </c>
      <c r="I112" s="151">
        <f>Size!I72</f>
        <v>22.324604452019305</v>
      </c>
      <c r="J112" s="152">
        <f>Size!J72</f>
        <v>0.48709087308798615</v>
      </c>
      <c r="K112" s="123">
        <f>Size!K72</f>
        <v>2.2305235040949351E-2</v>
      </c>
      <c r="L112" s="126">
        <f>Size!L72</f>
        <v>15466371.606616357</v>
      </c>
      <c r="M112" s="127">
        <f>Size!M72</f>
        <v>-1526429.0379557367</v>
      </c>
      <c r="N112" s="123">
        <f>Size!N72</f>
        <v>-8.9827984796803609E-2</v>
      </c>
      <c r="O112" s="121">
        <f>Size!O72</f>
        <v>6194314.545690746</v>
      </c>
      <c r="P112" s="122">
        <f>Size!P72</f>
        <v>-1030496.7177001107</v>
      </c>
      <c r="Q112" s="123">
        <f>Size!Q72</f>
        <v>-0.14263302944974962</v>
      </c>
    </row>
    <row r="113" spans="2:17">
      <c r="B113" s="321"/>
      <c r="C113" s="83" t="s">
        <v>95</v>
      </c>
      <c r="D113" s="105">
        <f>Size!D73</f>
        <v>332561.85606020666</v>
      </c>
      <c r="E113" s="106">
        <f>Size!E73</f>
        <v>-58456.931174709578</v>
      </c>
      <c r="F113" s="107">
        <f>Size!F73</f>
        <v>-0.14949903452999516</v>
      </c>
      <c r="G113" s="108">
        <f>Size!G73</f>
        <v>1.7214614130370882</v>
      </c>
      <c r="H113" s="109">
        <f>Size!H73</f>
        <v>7.4731815541460023E-2</v>
      </c>
      <c r="I113" s="155">
        <f>Size!I73</f>
        <v>10.685295186963986</v>
      </c>
      <c r="J113" s="156">
        <f>Size!J73</f>
        <v>-9.7738206982752374E-2</v>
      </c>
      <c r="K113" s="107">
        <f>Size!K73</f>
        <v>-9.0640734765432135E-3</v>
      </c>
      <c r="L113" s="110">
        <f>Size!L73</f>
        <v>3553521.5999279357</v>
      </c>
      <c r="M113" s="111">
        <f>Size!M73</f>
        <v>-662847.04048672039</v>
      </c>
      <c r="N113" s="107">
        <f>Size!N73</f>
        <v>-0.15720803777288628</v>
      </c>
      <c r="O113" s="105">
        <f>Size!O73</f>
        <v>1330247.4242408266</v>
      </c>
      <c r="P113" s="106">
        <f>Size!P73</f>
        <v>-233827.72469883831</v>
      </c>
      <c r="Q113" s="107">
        <f>Size!Q73</f>
        <v>-0.14949903452999516</v>
      </c>
    </row>
    <row r="114" spans="2:17">
      <c r="B114" s="321"/>
      <c r="C114" s="83" t="s">
        <v>231</v>
      </c>
      <c r="D114" s="105">
        <f>Size!D74</f>
        <v>1450981.3270003784</v>
      </c>
      <c r="E114" s="106">
        <f>Size!E74</f>
        <v>296873.74507590057</v>
      </c>
      <c r="F114" s="107">
        <f>Size!F74</f>
        <v>0.25723229768654904</v>
      </c>
      <c r="G114" s="108">
        <f>Size!G74</f>
        <v>7.5108083502405636</v>
      </c>
      <c r="H114" s="109">
        <f>Size!H74</f>
        <v>2.6504201134283916</v>
      </c>
      <c r="I114" s="155">
        <f>Size!I74</f>
        <v>12.622354877770528</v>
      </c>
      <c r="J114" s="156">
        <f>Size!J74</f>
        <v>0.88808441817013062</v>
      </c>
      <c r="K114" s="107">
        <f>Size!K74</f>
        <v>7.5682968210737292E-2</v>
      </c>
      <c r="L114" s="110">
        <f>Size!L74</f>
        <v>18314801.230417181</v>
      </c>
      <c r="M114" s="111">
        <f>Size!M74</f>
        <v>4772190.7246399354</v>
      </c>
      <c r="N114" s="107">
        <f>Size!N74</f>
        <v>0.35238336970587247</v>
      </c>
      <c r="O114" s="105">
        <f>Size!O74</f>
        <v>3556380.5459724506</v>
      </c>
      <c r="P114" s="106">
        <f>Size!P74</f>
        <v>725937.24290443398</v>
      </c>
      <c r="Q114" s="107">
        <f>Size!Q74</f>
        <v>0.25647475154070926</v>
      </c>
    </row>
    <row r="115" spans="2:17">
      <c r="B115" s="321"/>
      <c r="C115" s="83" t="s">
        <v>117</v>
      </c>
      <c r="D115" s="105">
        <f>Size!D75</f>
        <v>6839046.6720525287</v>
      </c>
      <c r="E115" s="106">
        <f>Size!E75</f>
        <v>-1192798.791532889</v>
      </c>
      <c r="F115" s="107">
        <f>Size!F75</f>
        <v>-0.14850868295969721</v>
      </c>
      <c r="G115" s="108">
        <f>Size!G75</f>
        <v>35.401398967916336</v>
      </c>
      <c r="H115" s="109">
        <f>Size!H75</f>
        <v>1.5762271879961531</v>
      </c>
      <c r="I115" s="155">
        <f>Size!I75</f>
        <v>8.1126973762126706</v>
      </c>
      <c r="J115" s="156">
        <f>Size!J75</f>
        <v>0.46270243822128698</v>
      </c>
      <c r="K115" s="107">
        <f>Size!K75</f>
        <v>6.0484018874759696E-2</v>
      </c>
      <c r="L115" s="110">
        <f>Size!L75</f>
        <v>55483115.99215655</v>
      </c>
      <c r="M115" s="111">
        <f>Size!M75</f>
        <v>-5960461.1470009536</v>
      </c>
      <c r="N115" s="107">
        <f>Size!N75</f>
        <v>-9.7007066068137485E-2</v>
      </c>
      <c r="O115" s="105">
        <f>Size!O75</f>
        <v>13678224.984826334</v>
      </c>
      <c r="P115" s="106">
        <f>Size!P75</f>
        <v>-2389803.303497158</v>
      </c>
      <c r="Q115" s="107">
        <f>Size!Q75</f>
        <v>-0.1487303395671645</v>
      </c>
    </row>
    <row r="116" spans="2:17">
      <c r="B116" s="321"/>
      <c r="C116" s="83" t="s">
        <v>94</v>
      </c>
      <c r="D116" s="105">
        <f>Size!D76</f>
        <v>1967.7562866210938</v>
      </c>
      <c r="E116" s="106">
        <f>Size!E76</f>
        <v>630.54463219642639</v>
      </c>
      <c r="F116" s="107">
        <f>Size!F76</f>
        <v>0.47153689553185729</v>
      </c>
      <c r="G116" s="108">
        <f>Size!G76</f>
        <v>1.0185823948090148E-2</v>
      </c>
      <c r="H116" s="109">
        <f>Size!H76</f>
        <v>4.5543144622447462E-3</v>
      </c>
      <c r="I116" s="155">
        <f>Size!I76</f>
        <v>11.93400242430773</v>
      </c>
      <c r="J116" s="156">
        <f>Size!J76</f>
        <v>0.39313010882674071</v>
      </c>
      <c r="K116" s="107">
        <f>Size!K76</f>
        <v>3.4064158937049657E-2</v>
      </c>
      <c r="L116" s="110">
        <f>Size!L76</f>
        <v>23483.208294982909</v>
      </c>
      <c r="M116" s="111">
        <f>Size!M76</f>
        <v>8050.6193324947344</v>
      </c>
      <c r="N116" s="107">
        <f>Size!N76</f>
        <v>0.52166356222298715</v>
      </c>
      <c r="O116" s="105">
        <f>Size!O76</f>
        <v>2623.675048828125</v>
      </c>
      <c r="P116" s="106">
        <f>Size!P76</f>
        <v>840.72617626190186</v>
      </c>
      <c r="Q116" s="107">
        <f>Size!Q76</f>
        <v>0.47153689553185729</v>
      </c>
    </row>
    <row r="117" spans="2:17">
      <c r="B117" s="321"/>
      <c r="C117" s="83" t="s">
        <v>118</v>
      </c>
      <c r="D117" s="105">
        <f>Size!D77</f>
        <v>10001224.858394336</v>
      </c>
      <c r="E117" s="106">
        <f>Size!E77</f>
        <v>-3387491.5945647564</v>
      </c>
      <c r="F117" s="107">
        <f>Size!F77</f>
        <v>-0.25301092949922571</v>
      </c>
      <c r="G117" s="108">
        <f>Size!G77</f>
        <v>51.769986133696186</v>
      </c>
      <c r="H117" s="109">
        <f>Size!H77</f>
        <v>-4.6150172864046226</v>
      </c>
      <c r="I117" s="155">
        <f>Size!I77</f>
        <v>5.3851965170966167</v>
      </c>
      <c r="J117" s="156">
        <f>Size!J77</f>
        <v>0.26257941879250257</v>
      </c>
      <c r="K117" s="107">
        <f>Size!K77</f>
        <v>5.1258841672830027E-2</v>
      </c>
      <c r="L117" s="110">
        <f>Size!L77</f>
        <v>53858561.274125278</v>
      </c>
      <c r="M117" s="111">
        <f>Size!M77</f>
        <v>-14726706.552148581</v>
      </c>
      <c r="N117" s="107">
        <f>Size!N77</f>
        <v>-0.21472113500309215</v>
      </c>
      <c r="O117" s="105">
        <f>Size!O77</f>
        <v>10001224.858394336</v>
      </c>
      <c r="P117" s="106">
        <f>Size!P77</f>
        <v>-3387491.5945647564</v>
      </c>
      <c r="Q117" s="107">
        <f>Size!Q77</f>
        <v>-0.25301092949922571</v>
      </c>
    </row>
    <row r="118" spans="2:17" ht="15" thickBot="1">
      <c r="B118" s="321"/>
      <c r="C118" s="84" t="s">
        <v>93</v>
      </c>
      <c r="D118" s="105">
        <f>Size!D78</f>
        <v>0</v>
      </c>
      <c r="E118" s="106">
        <f>Size!E78</f>
        <v>0</v>
      </c>
      <c r="F118" s="107">
        <f>Size!F78</f>
        <v>0</v>
      </c>
      <c r="G118" s="108">
        <f>Size!G78</f>
        <v>0</v>
      </c>
      <c r="H118" s="109">
        <f>Size!H78</f>
        <v>0</v>
      </c>
      <c r="I118" s="155">
        <f>Size!I78</f>
        <v>0</v>
      </c>
      <c r="J118" s="156">
        <f>Size!J78</f>
        <v>0</v>
      </c>
      <c r="K118" s="107">
        <f>Size!K78</f>
        <v>0</v>
      </c>
      <c r="L118" s="110">
        <f>Size!L78</f>
        <v>0</v>
      </c>
      <c r="M118" s="111">
        <f>Size!M78</f>
        <v>0</v>
      </c>
      <c r="N118" s="107">
        <f>Size!N78</f>
        <v>0</v>
      </c>
      <c r="O118" s="105">
        <f>Size!O78</f>
        <v>0</v>
      </c>
      <c r="P118" s="106">
        <f>Size!P78</f>
        <v>0</v>
      </c>
      <c r="Q118" s="107">
        <f>Size!Q78</f>
        <v>0</v>
      </c>
    </row>
    <row r="119" spans="2:17">
      <c r="B119" s="321"/>
      <c r="C119" s="101" t="s">
        <v>119</v>
      </c>
      <c r="D119" s="143">
        <f>'White Milk Size'!D23</f>
        <v>6595218.4516332941</v>
      </c>
      <c r="E119" s="144">
        <f>'White Milk Size'!E23</f>
        <v>-1148708.3413049206</v>
      </c>
      <c r="F119" s="145">
        <f>'White Milk Size'!F23</f>
        <v>-0.14833667363080477</v>
      </c>
      <c r="G119" s="146">
        <f>'White Milk Size'!G23</f>
        <v>34.139255203644019</v>
      </c>
      <c r="H119" s="147">
        <f>'White Milk Size'!H23</f>
        <v>1.5266190156300823</v>
      </c>
      <c r="I119" s="160">
        <f>'White Milk Size'!I23</f>
        <v>8.0981714285698594</v>
      </c>
      <c r="J119" s="161">
        <f>'White Milk Size'!J23</f>
        <v>0.47820988951790078</v>
      </c>
      <c r="K119" s="145">
        <f>'White Milk Size'!K23</f>
        <v>6.27575201091366E-2</v>
      </c>
      <c r="L119" s="148">
        <f>'White Milk Size'!L23</f>
        <v>53409209.630193494</v>
      </c>
      <c r="M119" s="149">
        <f>'White Milk Size'!M23</f>
        <v>-5599214.6932296827</v>
      </c>
      <c r="N119" s="145">
        <f>'White Milk Size'!N23</f>
        <v>-9.4888395299975753E-2</v>
      </c>
      <c r="O119" s="143">
        <f>'White Milk Size'!O23</f>
        <v>13190568.543987863</v>
      </c>
      <c r="P119" s="144">
        <f>'White Milk Size'!P23</f>
        <v>-2296996.9054631107</v>
      </c>
      <c r="Q119" s="145">
        <f>'White Milk Size'!Q23</f>
        <v>-0.14831232920113588</v>
      </c>
    </row>
    <row r="120" spans="2:17" ht="15" thickBot="1">
      <c r="B120" s="323"/>
      <c r="C120" s="100" t="s">
        <v>116</v>
      </c>
      <c r="D120" s="135">
        <f>'White Milk Size'!D24</f>
        <v>9991134.949457068</v>
      </c>
      <c r="E120" s="136">
        <f>'White Milk Size'!E24</f>
        <v>-3382487.6703320369</v>
      </c>
      <c r="F120" s="137">
        <f>'White Milk Size'!F24</f>
        <v>-0.25292232078740806</v>
      </c>
      <c r="G120" s="138">
        <f>'White Milk Size'!G24</f>
        <v>51.717757086437615</v>
      </c>
      <c r="H120" s="139">
        <f>'White Milk Size'!H24</f>
        <v>-4.6036804318904032</v>
      </c>
      <c r="I120" s="153">
        <f>'White Milk Size'!I24</f>
        <v>5.3849823945343784</v>
      </c>
      <c r="J120" s="154">
        <f>'White Milk Size'!J24</f>
        <v>0.26308974428761633</v>
      </c>
      <c r="K120" s="137">
        <f>'White Milk Size'!K24</f>
        <v>5.1365727916015812E-2</v>
      </c>
      <c r="L120" s="140">
        <f>'White Milk Size'!L24</f>
        <v>53802085.804243438</v>
      </c>
      <c r="M120" s="141">
        <f>'White Milk Size'!M24</f>
        <v>-14696173.599228226</v>
      </c>
      <c r="N120" s="137">
        <f>'White Milk Size'!N24</f>
        <v>-0.21454813198484554</v>
      </c>
      <c r="O120" s="135">
        <f>'White Milk Size'!O24</f>
        <v>9991134.949457068</v>
      </c>
      <c r="P120" s="136">
        <f>'White Milk Size'!P24</f>
        <v>-3382487.6703320369</v>
      </c>
      <c r="Q120" s="137">
        <f>'White Milk Size'!Q24</f>
        <v>-0.25292232078740806</v>
      </c>
    </row>
    <row r="121" spans="2:17">
      <c r="B121" s="324" t="s">
        <v>65</v>
      </c>
      <c r="C121" s="82" t="s">
        <v>90</v>
      </c>
      <c r="D121" s="121">
        <f>Organic!D23</f>
        <v>762901.83853345166</v>
      </c>
      <c r="E121" s="122">
        <f>Organic!E23</f>
        <v>-20785.487541979761</v>
      </c>
      <c r="F121" s="123">
        <f>Organic!F23</f>
        <v>-2.652267919920287E-2</v>
      </c>
      <c r="G121" s="124">
        <f>Organic!G23</f>
        <v>3.9490580565337847</v>
      </c>
      <c r="H121" s="125">
        <f>Organic!H23</f>
        <v>0.64865112683989112</v>
      </c>
      <c r="I121" s="204">
        <f>Organic!I23</f>
        <v>14.507082176841106</v>
      </c>
      <c r="J121" s="152">
        <f>Organic!J23</f>
        <v>0.61772331904133893</v>
      </c>
      <c r="K121" s="123">
        <f>Organic!K23</f>
        <v>4.4474574050943148E-2</v>
      </c>
      <c r="L121" s="126">
        <f>Organic!L23</f>
        <v>11067479.664467948</v>
      </c>
      <c r="M121" s="127">
        <f>Organic!M23</f>
        <v>182565.16029674001</v>
      </c>
      <c r="N121" s="123">
        <f>Organic!N23</f>
        <v>1.6772309991665919E-2</v>
      </c>
      <c r="O121" s="121">
        <f>Organic!O23</f>
        <v>2244573.5950625655</v>
      </c>
      <c r="P121" s="122">
        <f>Organic!P23</f>
        <v>59729.411064681131</v>
      </c>
      <c r="Q121" s="123">
        <f>Organic!Q23</f>
        <v>2.7338064426812674E-2</v>
      </c>
    </row>
    <row r="122" spans="2:17" ht="15" thickBot="1">
      <c r="B122" s="323"/>
      <c r="C122" s="84" t="s">
        <v>92</v>
      </c>
      <c r="D122" s="128">
        <f>Organic!D24</f>
        <v>18555675.50876268</v>
      </c>
      <c r="E122" s="129">
        <f>Organic!E24</f>
        <v>-4405809.8899118379</v>
      </c>
      <c r="F122" s="130">
        <f>Organic!F24</f>
        <v>-0.19187826107130548</v>
      </c>
      <c r="G122" s="131">
        <f>Organic!G24</f>
        <v>96.050941498803098</v>
      </c>
      <c r="H122" s="132">
        <f>Organic!H24</f>
        <v>-0.64865157150303787</v>
      </c>
      <c r="I122" s="205">
        <f>Organic!I24</f>
        <v>7.3094819524635319</v>
      </c>
      <c r="J122" s="157">
        <f>Organic!J24</f>
        <v>0.60646861649392925</v>
      </c>
      <c r="K122" s="130">
        <f>Organic!K24</f>
        <v>9.0477011770140323E-2</v>
      </c>
      <c r="L122" s="133">
        <f>Organic!L24</f>
        <v>135632375.24707037</v>
      </c>
      <c r="M122" s="134">
        <f>Organic!M24</f>
        <v>-18278767.593916237</v>
      </c>
      <c r="N122" s="130">
        <f>Organic!N24</f>
        <v>-0.11876182098654778</v>
      </c>
      <c r="O122" s="128">
        <f>Organic!O24</f>
        <v>32518442.439110968</v>
      </c>
      <c r="P122" s="129">
        <f>Organic!P24</f>
        <v>-6374570.7824448384</v>
      </c>
      <c r="Q122" s="130">
        <f>Organic!Q24</f>
        <v>-0.16390015209497419</v>
      </c>
    </row>
    <row r="123" spans="2:17">
      <c r="B123" s="324" t="s">
        <v>126</v>
      </c>
      <c r="C123" s="82" t="s">
        <v>89</v>
      </c>
      <c r="D123" s="121">
        <f>'Form Data'!D23</f>
        <v>2617804.3318651556</v>
      </c>
      <c r="E123" s="122">
        <f>'Form Data'!E23</f>
        <v>193502.57790379785</v>
      </c>
      <c r="F123" s="123">
        <f>'Form Data'!F23</f>
        <v>7.9817859962197674E-2</v>
      </c>
      <c r="G123" s="124">
        <f>'Form Data'!G23</f>
        <v>13.550709626095417</v>
      </c>
      <c r="H123" s="125">
        <f>'Form Data'!H23</f>
        <v>3.3410481422079048</v>
      </c>
      <c r="I123" s="204">
        <f>'Form Data'!I23</f>
        <v>13.343983903245261</v>
      </c>
      <c r="J123" s="152">
        <f>'Form Data'!J23</f>
        <v>0.51789734847413449</v>
      </c>
      <c r="K123" s="123">
        <f>'Form Data'!K23</f>
        <v>4.03784386034323E-2</v>
      </c>
      <c r="L123" s="126">
        <f>'Form Data'!L23</f>
        <v>34931938.866254352</v>
      </c>
      <c r="M123" s="127">
        <f>'Form Data'!M23</f>
        <v>3837634.735062521</v>
      </c>
      <c r="N123" s="123">
        <f>'Form Data'!N23</f>
        <v>0.12341921912357091</v>
      </c>
      <c r="O123" s="121">
        <f>'Form Data'!O23</f>
        <v>7716946.2275428288</v>
      </c>
      <c r="P123" s="122">
        <f>'Form Data'!P23</f>
        <v>206158.66618674342</v>
      </c>
      <c r="Q123" s="123">
        <f>'Form Data'!Q23</f>
        <v>2.7448342068341115E-2</v>
      </c>
    </row>
    <row r="124" spans="2:17" ht="15" thickBot="1">
      <c r="B124" s="323"/>
      <c r="C124" s="84" t="s">
        <v>91</v>
      </c>
      <c r="D124" s="128">
        <f>'Form Data'!D24</f>
        <v>16700773.101333477</v>
      </c>
      <c r="E124" s="129">
        <f>'Form Data'!E24</f>
        <v>-4620097.8694550768</v>
      </c>
      <c r="F124" s="130">
        <f>'Form Data'!F24</f>
        <v>-0.21669367427742575</v>
      </c>
      <c r="G124" s="131">
        <f>'Form Data'!G24</f>
        <v>86.449290373904134</v>
      </c>
      <c r="H124" s="132">
        <f>'Form Data'!H24</f>
        <v>-3.3410481422082228</v>
      </c>
      <c r="I124" s="205">
        <f>'Form Data'!I24</f>
        <v>6.6923799968561717</v>
      </c>
      <c r="J124" s="157">
        <f>'Form Data'!J24</f>
        <v>0.42144700368019006</v>
      </c>
      <c r="K124" s="130">
        <f>'Form Data'!K24</f>
        <v>6.7206427518649609E-2</v>
      </c>
      <c r="L124" s="133">
        <f>'Form Data'!L24</f>
        <v>111767919.83539777</v>
      </c>
      <c r="M124" s="134">
        <f>'Form Data'!M24</f>
        <v>-21933833.378568202</v>
      </c>
      <c r="N124" s="130">
        <f>'Form Data'!N24</f>
        <v>-0.16405045447285188</v>
      </c>
      <c r="O124" s="128">
        <f>'Form Data'!O24</f>
        <v>27046070.806660742</v>
      </c>
      <c r="P124" s="129">
        <f>'Form Data'!P24</f>
        <v>-6520999.0375368744</v>
      </c>
      <c r="Q124" s="130">
        <f>'Form Data'!Q24</f>
        <v>-0.19426774716423723</v>
      </c>
    </row>
    <row r="125" spans="2:17" ht="15" thickBot="1">
      <c r="B125" s="235" t="s">
        <v>221</v>
      </c>
      <c r="C125" s="142" t="s">
        <v>127</v>
      </c>
      <c r="D125" s="252">
        <f>'Glass Bottle'!D13</f>
        <v>0</v>
      </c>
      <c r="E125" s="253">
        <f>'Glass Bottle'!E13</f>
        <v>0</v>
      </c>
      <c r="F125" s="254">
        <f>'Glass Bottle'!F13</f>
        <v>0</v>
      </c>
      <c r="G125" s="117">
        <f>'Glass Bottle'!G13</f>
        <v>0</v>
      </c>
      <c r="H125" s="118">
        <f>'Glass Bottle'!H13</f>
        <v>0</v>
      </c>
      <c r="I125" s="158">
        <f>'Glass Bottle'!I13</f>
        <v>0</v>
      </c>
      <c r="J125" s="159">
        <f>'Glass Bottle'!J13</f>
        <v>0</v>
      </c>
      <c r="K125" s="116">
        <f>'Glass Bottle'!K13</f>
        <v>0</v>
      </c>
      <c r="L125" s="119">
        <f>'Glass Bottle'!L13</f>
        <v>0</v>
      </c>
      <c r="M125" s="120">
        <f>'Glass Bottle'!M13</f>
        <v>0</v>
      </c>
      <c r="N125" s="116">
        <f>'Glass Bottle'!N13</f>
        <v>0</v>
      </c>
      <c r="O125" s="114">
        <f>'Glass Bottle'!O13</f>
        <v>0</v>
      </c>
      <c r="P125" s="115">
        <f>'Glass Bottle'!P13</f>
        <v>0</v>
      </c>
      <c r="Q125" s="116">
        <f>'Glass Bottle'!Q13</f>
        <v>0</v>
      </c>
    </row>
    <row r="126" spans="2:17">
      <c r="B126" s="321" t="s">
        <v>222</v>
      </c>
      <c r="C126" s="236" t="s">
        <v>223</v>
      </c>
      <c r="D126" s="241">
        <f>Enhanced!D69</f>
        <v>0</v>
      </c>
      <c r="E126" s="122">
        <f>Enhanced!E69</f>
        <v>0</v>
      </c>
      <c r="F126" s="123">
        <f>Enhanced!F69</f>
        <v>0</v>
      </c>
      <c r="G126" s="124">
        <f>Enhanced!G69</f>
        <v>0</v>
      </c>
      <c r="H126" s="125">
        <f>Enhanced!H69</f>
        <v>0</v>
      </c>
      <c r="I126" s="204">
        <f>Enhanced!I69</f>
        <v>0</v>
      </c>
      <c r="J126" s="152">
        <f>Enhanced!J69</f>
        <v>0</v>
      </c>
      <c r="K126" s="123">
        <f>Enhanced!K69</f>
        <v>0</v>
      </c>
      <c r="L126" s="126">
        <f>Enhanced!L69</f>
        <v>0</v>
      </c>
      <c r="M126" s="127">
        <f>Enhanced!M69</f>
        <v>0</v>
      </c>
      <c r="N126" s="123">
        <f>Enhanced!N69</f>
        <v>0</v>
      </c>
      <c r="O126" s="121">
        <f>Enhanced!O69</f>
        <v>0</v>
      </c>
      <c r="P126" s="122">
        <f>Enhanced!P69</f>
        <v>0</v>
      </c>
      <c r="Q126" s="123">
        <f>Enhanced!Q69</f>
        <v>0</v>
      </c>
    </row>
    <row r="127" spans="2:17">
      <c r="B127" s="321"/>
      <c r="C127" s="236" t="s">
        <v>224</v>
      </c>
      <c r="D127" s="242">
        <f>Enhanced!D70</f>
        <v>17652255.075405508</v>
      </c>
      <c r="E127" s="106">
        <f>Enhanced!E70</f>
        <v>-4660769.8120764308</v>
      </c>
      <c r="F127" s="107">
        <f>Enhanced!F70</f>
        <v>-0.20888112820109914</v>
      </c>
      <c r="G127" s="108">
        <f>Enhanced!G70</f>
        <v>91.374507964910208</v>
      </c>
      <c r="H127" s="109">
        <f>Enhanced!H70</f>
        <v>-2.5941699896820296</v>
      </c>
      <c r="I127" s="155">
        <f>Enhanced!I70</f>
        <v>6.9199727343163673</v>
      </c>
      <c r="J127" s="156">
        <f>Enhanced!J70</f>
        <v>0.44743394326343555</v>
      </c>
      <c r="K127" s="107">
        <f>Enhanced!K70</f>
        <v>6.9128043524733895E-2</v>
      </c>
      <c r="L127" s="110">
        <f>Enhanced!L70</f>
        <v>122153123.82100382</v>
      </c>
      <c r="M127" s="111">
        <f>Enhanced!M70</f>
        <v>-22268795.30895251</v>
      </c>
      <c r="N127" s="107">
        <f>Enhanced!N70</f>
        <v>-0.1541926283981464</v>
      </c>
      <c r="O127" s="105">
        <f>Enhanced!O70</f>
        <v>28918027.945420031</v>
      </c>
      <c r="P127" s="106">
        <f>Enhanced!P70</f>
        <v>-6625834.8245225213</v>
      </c>
      <c r="Q127" s="107">
        <f>Enhanced!Q70</f>
        <v>-0.18641290811322897</v>
      </c>
    </row>
    <row r="128" spans="2:17">
      <c r="B128" s="321"/>
      <c r="C128" s="237" t="s">
        <v>128</v>
      </c>
      <c r="D128" s="242">
        <f>'Enhanced - Aggs'!D62</f>
        <v>0</v>
      </c>
      <c r="E128" s="106">
        <f>'Enhanced - Aggs'!E62</f>
        <v>0</v>
      </c>
      <c r="F128" s="107">
        <f>'Enhanced - Aggs'!F62</f>
        <v>0</v>
      </c>
      <c r="G128" s="108">
        <f>'Enhanced - Aggs'!G62</f>
        <v>0</v>
      </c>
      <c r="H128" s="109">
        <f>'Enhanced - Aggs'!H62</f>
        <v>0</v>
      </c>
      <c r="I128" s="155">
        <f>'Enhanced - Aggs'!I62</f>
        <v>0</v>
      </c>
      <c r="J128" s="156">
        <f>'Enhanced - Aggs'!J62</f>
        <v>0</v>
      </c>
      <c r="K128" s="107">
        <f>'Enhanced - Aggs'!K62</f>
        <v>0</v>
      </c>
      <c r="L128" s="110">
        <f>'Enhanced - Aggs'!L62</f>
        <v>0</v>
      </c>
      <c r="M128" s="111">
        <f>'Enhanced - Aggs'!M62</f>
        <v>0</v>
      </c>
      <c r="N128" s="107">
        <f>'Enhanced - Aggs'!N62</f>
        <v>0</v>
      </c>
      <c r="O128" s="105">
        <f>'Enhanced - Aggs'!O62</f>
        <v>0</v>
      </c>
      <c r="P128" s="106">
        <f>'Enhanced - Aggs'!P62</f>
        <v>0</v>
      </c>
      <c r="Q128" s="107">
        <f>'Enhanced - Aggs'!Q62</f>
        <v>0</v>
      </c>
    </row>
    <row r="129" spans="2:17" ht="15" customHeight="1">
      <c r="B129" s="321"/>
      <c r="C129" s="237" t="s">
        <v>129</v>
      </c>
      <c r="D129" s="242">
        <f>'Enhanced - Aggs'!D63</f>
        <v>9.475715160369873</v>
      </c>
      <c r="E129" s="106">
        <f>'Enhanced - Aggs'!E63</f>
        <v>-4.0561478137969971</v>
      </c>
      <c r="F129" s="107">
        <f>'Enhanced - Aggs'!F63</f>
        <v>-0.29974792248047621</v>
      </c>
      <c r="G129" s="108">
        <f>'Enhanced - Aggs'!G63</f>
        <v>4.9049756345340326E-5</v>
      </c>
      <c r="H129" s="109">
        <f>'Enhanced - Aggs'!H63</f>
        <v>-7.9380917997372226E-6</v>
      </c>
      <c r="I129" s="155">
        <f>'Enhanced - Aggs'!I63</f>
        <v>8.49</v>
      </c>
      <c r="J129" s="156">
        <f>'Enhanced - Aggs'!J63</f>
        <v>-2.6599692055994684</v>
      </c>
      <c r="K129" s="107">
        <f>'Enhanced - Aggs'!K63</f>
        <v>-0.23856291946202351</v>
      </c>
      <c r="L129" s="110">
        <f>'Enhanced - Aggs'!L63</f>
        <v>80.448821711540219</v>
      </c>
      <c r="M129" s="111">
        <f>'Enhanced - Aggs'!M63</f>
        <v>-70.431033744812012</v>
      </c>
      <c r="N129" s="107">
        <f>'Enhanced - Aggs'!N63</f>
        <v>-0.46680210245288101</v>
      </c>
      <c r="O129" s="105">
        <f>'Enhanced - Aggs'!O63</f>
        <v>9.475715160369873</v>
      </c>
      <c r="P129" s="106">
        <f>'Enhanced - Aggs'!P63</f>
        <v>-17.588010787963867</v>
      </c>
      <c r="Q129" s="107">
        <f>'Enhanced - Aggs'!Q63</f>
        <v>-0.64987396124023811</v>
      </c>
    </row>
    <row r="130" spans="2:17">
      <c r="B130" s="321"/>
      <c r="C130" s="237" t="s">
        <v>130</v>
      </c>
      <c r="D130" s="242">
        <f>'Enhanced - Aggs'!D64</f>
        <v>1239.2160220568242</v>
      </c>
      <c r="E130" s="106">
        <f>'Enhanced - Aggs'!E64</f>
        <v>-227.12744640447363</v>
      </c>
      <c r="F130" s="107">
        <f>'Enhanced - Aggs'!F64</f>
        <v>-0.15489375531014504</v>
      </c>
      <c r="G130" s="108">
        <f>'Enhanced - Aggs'!G64</f>
        <v>6.4146339260325027E-3</v>
      </c>
      <c r="H130" s="109">
        <f>'Enhanced - Aggs'!H64</f>
        <v>2.3930100485772265E-4</v>
      </c>
      <c r="I130" s="155">
        <f>'Enhanced - Aggs'!I64</f>
        <v>14.494757146924734</v>
      </c>
      <c r="J130" s="156">
        <f>'Enhanced - Aggs'!J64</f>
        <v>-0.3224127128092853</v>
      </c>
      <c r="K130" s="107">
        <f>'Enhanced - Aggs'!K64</f>
        <v>-2.1759399120168613E-2</v>
      </c>
      <c r="L130" s="110">
        <f>'Enhanced - Aggs'!L64</f>
        <v>17962.13529229179</v>
      </c>
      <c r="M130" s="111">
        <f>'Enhanced - Aggs'!M64</f>
        <v>-3764.9249526107924</v>
      </c>
      <c r="N130" s="107">
        <f>'Enhanced - Aggs'!N64</f>
        <v>-0.17328275938729848</v>
      </c>
      <c r="O130" s="105">
        <f>'Enhanced - Aggs'!O64</f>
        <v>11250.246344926867</v>
      </c>
      <c r="P130" s="106">
        <f>'Enhanced - Aggs'!P64</f>
        <v>-2153.2588512458697</v>
      </c>
      <c r="Q130" s="107">
        <f>'Enhanced - Aggs'!Q64</f>
        <v>-0.16064893620966517</v>
      </c>
    </row>
    <row r="131" spans="2:17">
      <c r="B131" s="321"/>
      <c r="C131" s="238" t="s">
        <v>225</v>
      </c>
      <c r="D131" s="242">
        <f>Enhanced!D71</f>
        <v>27.655488014221191</v>
      </c>
      <c r="E131" s="106">
        <f>Enhanced!E71</f>
        <v>-550.64344726181321</v>
      </c>
      <c r="F131" s="107">
        <f>Enhanced!F71</f>
        <v>-0.95217786800693205</v>
      </c>
      <c r="G131" s="108">
        <f>Enhanced!G71</f>
        <v>1.4315488865497729E-4</v>
      </c>
      <c r="H131" s="109">
        <f>Enhanced!H71</f>
        <v>-2.2922830084686988E-3</v>
      </c>
      <c r="I131" s="155">
        <f>Enhanced!I71</f>
        <v>13.257004629937272</v>
      </c>
      <c r="J131" s="156">
        <f>Enhanced!J71</f>
        <v>1.3369134505739506</v>
      </c>
      <c r="K131" s="107">
        <f>Enhanced!K71</f>
        <v>0.11215631075779725</v>
      </c>
      <c r="L131" s="110">
        <f>Enhanced!L71</f>
        <v>366.62893264770508</v>
      </c>
      <c r="M131" s="111">
        <f>Enhanced!M71</f>
        <v>-6526.7471047713525</v>
      </c>
      <c r="N131" s="107">
        <f>Enhanced!N71</f>
        <v>-0.94681431411001704</v>
      </c>
      <c r="O131" s="105">
        <f>Enhanced!O71</f>
        <v>55.310976028442383</v>
      </c>
      <c r="P131" s="106">
        <f>Enhanced!P71</f>
        <v>-1101.6779939911421</v>
      </c>
      <c r="Q131" s="107">
        <f>Enhanced!Q71</f>
        <v>-0.95219403342496334</v>
      </c>
    </row>
    <row r="132" spans="2:17">
      <c r="B132" s="321"/>
      <c r="C132" s="238" t="s">
        <v>226</v>
      </c>
      <c r="D132" s="242">
        <f>Enhanced!D72</f>
        <v>0</v>
      </c>
      <c r="E132" s="106">
        <f>Enhanced!E72</f>
        <v>0</v>
      </c>
      <c r="F132" s="107">
        <f>Enhanced!F72</f>
        <v>0</v>
      </c>
      <c r="G132" s="108">
        <f>Enhanced!G72</f>
        <v>0</v>
      </c>
      <c r="H132" s="109">
        <f>Enhanced!H72</f>
        <v>0</v>
      </c>
      <c r="I132" s="155">
        <f>Enhanced!I72</f>
        <v>0</v>
      </c>
      <c r="J132" s="156">
        <f>Enhanced!J72</f>
        <v>0</v>
      </c>
      <c r="K132" s="107">
        <f>Enhanced!K72</f>
        <v>0</v>
      </c>
      <c r="L132" s="110">
        <f>Enhanced!L72</f>
        <v>0</v>
      </c>
      <c r="M132" s="111">
        <f>Enhanced!M72</f>
        <v>0</v>
      </c>
      <c r="N132" s="107">
        <f>Enhanced!N72</f>
        <v>0</v>
      </c>
      <c r="O132" s="105">
        <f>Enhanced!O72</f>
        <v>0</v>
      </c>
      <c r="P132" s="106">
        <f>Enhanced!P72</f>
        <v>0</v>
      </c>
      <c r="Q132" s="107">
        <f>Enhanced!Q72</f>
        <v>0</v>
      </c>
    </row>
    <row r="133" spans="2:17">
      <c r="B133" s="321"/>
      <c r="C133" s="238" t="s">
        <v>227</v>
      </c>
      <c r="D133" s="242">
        <f>Enhanced!D73</f>
        <v>1665793.5697779881</v>
      </c>
      <c r="E133" s="106">
        <f>Enhanced!E73</f>
        <v>234272.85068769101</v>
      </c>
      <c r="F133" s="107">
        <f>Enhanced!F73</f>
        <v>0.16365313303782758</v>
      </c>
      <c r="G133" s="108">
        <f>Enhanced!G73</f>
        <v>8.6227548355364103</v>
      </c>
      <c r="H133" s="109">
        <f>Enhanced!H73</f>
        <v>2.5940738245189463</v>
      </c>
      <c r="I133" s="155">
        <f>Enhanced!I73</f>
        <v>14.728943352430901</v>
      </c>
      <c r="J133" s="156">
        <f>Enhanced!J73</f>
        <v>0.50209251662459664</v>
      </c>
      <c r="K133" s="107">
        <f>Enhanced!K73</f>
        <v>3.5291894349586087E-2</v>
      </c>
      <c r="L133" s="110">
        <f>Enhanced!L73</f>
        <v>24535379.12610364</v>
      </c>
      <c r="M133" s="111">
        <f>Enhanced!M73</f>
        <v>4169347.3872398026</v>
      </c>
      <c r="N133" s="107">
        <f>Enhanced!N73</f>
        <v>0.20472065646856341</v>
      </c>
      <c r="O133" s="105">
        <f>Enhanced!O73</f>
        <v>5840352.8269131668</v>
      </c>
      <c r="P133" s="106">
        <f>Enhanced!P73</f>
        <v>307961.42563219368</v>
      </c>
      <c r="Q133" s="107">
        <f>Enhanced!Q73</f>
        <v>5.5665155137231997E-2</v>
      </c>
    </row>
    <row r="134" spans="2:17">
      <c r="B134" s="321"/>
      <c r="C134" s="238" t="s">
        <v>131</v>
      </c>
      <c r="D134" s="242">
        <f>'Enhanced - Aggs'!D66</f>
        <v>0</v>
      </c>
      <c r="E134" s="106">
        <f>'Enhanced - Aggs'!E66</f>
        <v>0</v>
      </c>
      <c r="F134" s="107">
        <f>'Enhanced - Aggs'!F66</f>
        <v>0</v>
      </c>
      <c r="G134" s="108">
        <f>'Enhanced - Aggs'!G66</f>
        <v>0</v>
      </c>
      <c r="H134" s="109">
        <f>'Enhanced - Aggs'!H66</f>
        <v>0</v>
      </c>
      <c r="I134" s="155">
        <f>'Enhanced - Aggs'!I66</f>
        <v>0</v>
      </c>
      <c r="J134" s="156">
        <f>'Enhanced - Aggs'!J66</f>
        <v>0</v>
      </c>
      <c r="K134" s="107">
        <f>'Enhanced - Aggs'!K66</f>
        <v>0</v>
      </c>
      <c r="L134" s="110">
        <f>'Enhanced - Aggs'!L66</f>
        <v>0</v>
      </c>
      <c r="M134" s="111">
        <f>'Enhanced - Aggs'!M66</f>
        <v>0</v>
      </c>
      <c r="N134" s="107">
        <f>'Enhanced - Aggs'!N66</f>
        <v>0</v>
      </c>
      <c r="O134" s="105">
        <f>'Enhanced - Aggs'!O66</f>
        <v>0</v>
      </c>
      <c r="P134" s="106">
        <f>'Enhanced - Aggs'!P66</f>
        <v>0</v>
      </c>
      <c r="Q134" s="107">
        <f>'Enhanced - Aggs'!Q66</f>
        <v>0</v>
      </c>
    </row>
    <row r="135" spans="2:17">
      <c r="B135" s="322"/>
      <c r="C135" s="239" t="s">
        <v>179</v>
      </c>
      <c r="D135" s="242">
        <f>'Enhanced - Aggs'!D67</f>
        <v>504024.48099464114</v>
      </c>
      <c r="E135" s="106">
        <f>'Enhanced - Aggs'!E67</f>
        <v>105944.65366762719</v>
      </c>
      <c r="F135" s="107">
        <f>'Enhanced - Aggs'!F67</f>
        <v>0.26613921729974011</v>
      </c>
      <c r="G135" s="108">
        <f>'Enhanced - Aggs'!G67</f>
        <v>6.0017074835636501</v>
      </c>
      <c r="H135" s="109">
        <f>'Enhanced - Aggs'!H67</f>
        <v>1.4948007228861719</v>
      </c>
      <c r="I135" s="155">
        <f>'Enhanced - Aggs'!I67</f>
        <v>41.687713623459985</v>
      </c>
      <c r="J135" s="156">
        <f>'Enhanced - Aggs'!J67</f>
        <v>4.124648303022127</v>
      </c>
      <c r="K135" s="107">
        <f>'Enhanced - Aggs'!K67</f>
        <v>0.10980595613899297</v>
      </c>
      <c r="L135" s="110">
        <f>'Enhanced - Aggs'!L67</f>
        <v>21011628.22291765</v>
      </c>
      <c r="M135" s="111">
        <f>'Enhanced - Aggs'!M67</f>
        <v>6058529.666284401</v>
      </c>
      <c r="N135" s="107">
        <f>'Enhanced - Aggs'!N67</f>
        <v>0.4051688446604142</v>
      </c>
      <c r="O135" s="105">
        <f>'Enhanced - Aggs'!O67</f>
        <v>4607297.0674153361</v>
      </c>
      <c r="P135" s="106">
        <f>'Enhanced - Aggs'!P67</f>
        <v>968338.42636522651</v>
      </c>
      <c r="Q135" s="107">
        <f>'Enhanced - Aggs'!Q67</f>
        <v>0.2661031690334873</v>
      </c>
    </row>
    <row r="136" spans="2:17" ht="15" thickBot="1">
      <c r="B136" s="323"/>
      <c r="C136" s="240" t="s">
        <v>228</v>
      </c>
      <c r="D136" s="243">
        <f>Enhanced!D74</f>
        <v>501.04662455606444</v>
      </c>
      <c r="E136" s="129">
        <f>Enhanced!E74</f>
        <v>452.22738215718255</v>
      </c>
      <c r="F136" s="130">
        <f>Enhanced!F74</f>
        <v>9.2633019263637664</v>
      </c>
      <c r="G136" s="131">
        <f>Enhanced!G74</f>
        <v>2.5936000012869607E-3</v>
      </c>
      <c r="H136" s="132">
        <f>Enhanced!H74</f>
        <v>2.3880035082027183E-3</v>
      </c>
      <c r="I136" s="205">
        <f>Enhanced!I74</f>
        <v>21.924776976299924</v>
      </c>
      <c r="J136" s="157">
        <f>Enhanced!J74</f>
        <v>-2.9240375620528098</v>
      </c>
      <c r="K136" s="130">
        <f>Enhanced!K74</f>
        <v>-0.11767312108751603</v>
      </c>
      <c r="L136" s="133">
        <f>Enhanced!L74</f>
        <v>10985.335498119593</v>
      </c>
      <c r="M136" s="134">
        <f>Enhanced!M74</f>
        <v>9772.2351978468905</v>
      </c>
      <c r="N136" s="130">
        <f>Enhanced!N74</f>
        <v>8.0555871560250267</v>
      </c>
      <c r="O136" s="128">
        <f>Enhanced!O74</f>
        <v>4579.950864315033</v>
      </c>
      <c r="P136" s="129">
        <f>Enhanced!P74</f>
        <v>4133.7055041790009</v>
      </c>
      <c r="Q136" s="130">
        <f>Enhanced!Q74</f>
        <v>9.2633019263637717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Alternatives'!D122</f>
        <v>987253.10952329694</v>
      </c>
      <c r="E137" s="292">
        <f>'Non-Dairy Alternatives'!E122</f>
        <v>-222818.40135019983</v>
      </c>
      <c r="F137" s="293">
        <f>'Non-Dairy Alternatives'!F122</f>
        <v>-0.18413655668114784</v>
      </c>
      <c r="G137" s="294">
        <f>'Non-Dairy Alternatives'!G122</f>
        <v>100</v>
      </c>
      <c r="H137" s="295">
        <f>'Non-Dairy Alternatives'!H122</f>
        <v>-5.6843418860808015E-14</v>
      </c>
      <c r="I137" s="296">
        <f>'Non-Dairy Alternatives'!I122</f>
        <v>14.077470570138155</v>
      </c>
      <c r="J137" s="297">
        <f>'Non-Dairy Alternatives'!J122</f>
        <v>0.54693384274138523</v>
      </c>
      <c r="K137" s="293">
        <f>'Non-Dairy Alternatives'!K122</f>
        <v>4.0422183817287009E-2</v>
      </c>
      <c r="L137" s="298">
        <f>'Non-Dairy Alternatives'!L122</f>
        <v>13898026.594591593</v>
      </c>
      <c r="M137" s="299">
        <f>'Non-Dairy Alternatives'!M122</f>
        <v>-2474890.4260587543</v>
      </c>
      <c r="N137" s="293">
        <f>'Non-Dairy Alternatives'!N122</f>
        <v>-0.15115757460550847</v>
      </c>
      <c r="O137" s="291">
        <f>'Non-Dairy Alternatives'!O122</f>
        <v>2754032.5770106697</v>
      </c>
      <c r="P137" s="292">
        <f>'Non-Dairy Alternatives'!P122</f>
        <v>-643992.3891515038</v>
      </c>
      <c r="Q137" s="293">
        <f>'Non-Dairy Alternatives'!Q122</f>
        <v>-0.18951961670806886</v>
      </c>
    </row>
    <row r="138" spans="2:17" ht="15.5" customHeight="1">
      <c r="B138" s="322"/>
      <c r="C138" s="82" t="s">
        <v>265</v>
      </c>
      <c r="D138" s="121">
        <f>'Non-Dairy Alternatives'!D123</f>
        <v>176.89446499943733</v>
      </c>
      <c r="E138" s="122">
        <f>'Non-Dairy Alternatives'!E123</f>
        <v>-186.38553499989212</v>
      </c>
      <c r="F138" s="123">
        <f>'Non-Dairy Alternatives'!F123</f>
        <v>-0.51306302301320239</v>
      </c>
      <c r="G138" s="124">
        <f>'Non-Dairy Alternatives'!G123</f>
        <v>1.7917843285887674E-2</v>
      </c>
      <c r="H138" s="125">
        <f>'Non-Dairy Alternatives'!H123</f>
        <v>-1.2103522950318812E-2</v>
      </c>
      <c r="I138" s="204">
        <f>'Non-Dairy Alternatives'!I123</f>
        <v>14.434260118661225</v>
      </c>
      <c r="J138" s="152">
        <f>'Non-Dairy Alternatives'!J123</f>
        <v>-1.4295887031504613</v>
      </c>
      <c r="K138" s="245">
        <f>'Non-Dairy Alternatives'!K123</f>
        <v>-9.0116132548166777E-2</v>
      </c>
      <c r="L138" s="257">
        <f>'Non-Dairy Alternatives'!L123</f>
        <v>2553.3407213532923</v>
      </c>
      <c r="M138" s="127">
        <f>'Non-Dairy Alternatives'!M123</f>
        <v>-3209.6782786238196</v>
      </c>
      <c r="N138" s="123">
        <f>'Non-Dairy Alternatives'!N123</f>
        <v>-0.55694390017394824</v>
      </c>
      <c r="O138" s="121">
        <f>'Non-Dairy Alternatives'!O123</f>
        <v>707.57785999774933</v>
      </c>
      <c r="P138" s="122">
        <f>'Non-Dairy Alternatives'!P123</f>
        <v>-745.54213999956846</v>
      </c>
      <c r="Q138" s="123">
        <f>'Non-Dairy Alternatives'!Q123</f>
        <v>-0.51306302301320239</v>
      </c>
    </row>
    <row r="139" spans="2:17">
      <c r="B139" s="321"/>
      <c r="C139" s="255" t="s">
        <v>85</v>
      </c>
      <c r="D139" s="105">
        <f>'Non-Dairy Alternatives'!D124</f>
        <v>684384.9864794272</v>
      </c>
      <c r="E139" s="106">
        <f>'Non-Dairy Alternatives'!E124</f>
        <v>-200179.91132873355</v>
      </c>
      <c r="F139" s="107">
        <f>'Non-Dairy Alternatives'!F124</f>
        <v>-0.22630325013433597</v>
      </c>
      <c r="G139" s="108">
        <f>'Non-Dairy Alternatives'!G124</f>
        <v>69.322140378964008</v>
      </c>
      <c r="H139" s="109">
        <f>'Non-Dairy Alternatives'!H124</f>
        <v>-3.7780764148049144</v>
      </c>
      <c r="I139" s="155">
        <f>'Non-Dairy Alternatives'!I124</f>
        <v>12.062891761252683</v>
      </c>
      <c r="J139" s="156">
        <f>'Non-Dairy Alternatives'!J124</f>
        <v>2.9316604792747114E-2</v>
      </c>
      <c r="K139" s="244">
        <f>'Non-Dairy Alternatives'!K124</f>
        <v>2.4362339879523834E-3</v>
      </c>
      <c r="L139" s="247">
        <f>'Non-Dairy Alternatives'!L124</f>
        <v>8255662.0149277104</v>
      </c>
      <c r="M139" s="111">
        <f>'Non-Dairy Alternatives'!M124</f>
        <v>-2388816.1636130949</v>
      </c>
      <c r="N139" s="107">
        <f>'Non-Dairy Alternatives'!N124</f>
        <v>-0.22441834381594505</v>
      </c>
      <c r="O139" s="105">
        <f>'Non-Dairy Alternatives'!O124</f>
        <v>1571965.4581747327</v>
      </c>
      <c r="P139" s="106">
        <f>'Non-Dairy Alternatives'!P124</f>
        <v>-570718.23124673939</v>
      </c>
      <c r="Q139" s="107">
        <f>'Non-Dairy Alternatives'!Q124</f>
        <v>-0.26635673481083633</v>
      </c>
    </row>
    <row r="140" spans="2:17">
      <c r="B140" s="321"/>
      <c r="C140" s="255" t="s">
        <v>87</v>
      </c>
      <c r="D140" s="105">
        <f>'Non-Dairy Alternatives'!D125</f>
        <v>299.03513002257017</v>
      </c>
      <c r="E140" s="106">
        <f>'Non-Dairy Alternatives'!E125</f>
        <v>-964.89872840843941</v>
      </c>
      <c r="F140" s="107">
        <f>'Non-Dairy Alternatives'!F125</f>
        <v>-0.76340919421703057</v>
      </c>
      <c r="G140" s="108">
        <f>'Non-Dairy Alternatives'!G125</f>
        <v>3.0289611360855746E-2</v>
      </c>
      <c r="H140" s="109">
        <f>'Non-Dairy Alternatives'!H125</f>
        <v>-7.4161559257865189E-2</v>
      </c>
      <c r="I140" s="155">
        <f>'Non-Dairy Alternatives'!I125</f>
        <v>11.110358772281682</v>
      </c>
      <c r="J140" s="156">
        <f>'Non-Dairy Alternatives'!J125</f>
        <v>-0.41891882823152038</v>
      </c>
      <c r="K140" s="244">
        <f>'Non-Dairy Alternatives'!K125</f>
        <v>-3.6335219147891194E-2</v>
      </c>
      <c r="L140" s="247">
        <f>'Non-Dairy Alternatives'!L125</f>
        <v>3322.387580066656</v>
      </c>
      <c r="M140" s="111">
        <f>'Non-Dairy Alternatives'!M125</f>
        <v>-11249.856742472208</v>
      </c>
      <c r="N140" s="107">
        <f>'Non-Dairy Alternatives'!N125</f>
        <v>-0.7720057729935309</v>
      </c>
      <c r="O140" s="105">
        <f>'Non-Dairy Alternatives'!O125</f>
        <v>608.35698529824549</v>
      </c>
      <c r="P140" s="106">
        <f>'Non-Dairy Alternatives'!P125</f>
        <v>-1943.0847716341173</v>
      </c>
      <c r="Q140" s="107">
        <f>'Non-Dairy Alternatives'!Q125</f>
        <v>-0.76156344402324028</v>
      </c>
    </row>
    <row r="141" spans="2:17">
      <c r="B141" s="321"/>
      <c r="C141" s="255" t="s">
        <v>261</v>
      </c>
      <c r="D141" s="105">
        <f>'Non-Dairy Alternatives'!D126</f>
        <v>65344.050241507997</v>
      </c>
      <c r="E141" s="106">
        <f>'Non-Dairy Alternatives'!E126</f>
        <v>-8649.2627534411149</v>
      </c>
      <c r="F141" s="107">
        <f>'Non-Dairy Alternatives'!F126</f>
        <v>-0.1168924920827849</v>
      </c>
      <c r="G141" s="108">
        <f>'Non-Dairy Alternatives'!G126</f>
        <v>6.61877380898399</v>
      </c>
      <c r="H141" s="109">
        <f>'Non-Dairy Alternatives'!H126</f>
        <v>0.50398535804883249</v>
      </c>
      <c r="I141" s="155">
        <f>'Non-Dairy Alternatives'!I126</f>
        <v>31.557917452636811</v>
      </c>
      <c r="J141" s="156">
        <f>'Non-Dairy Alternatives'!J126</f>
        <v>5.1411881369591974</v>
      </c>
      <c r="K141" s="244">
        <f>'Non-Dairy Alternatives'!K126</f>
        <v>0.19461864773350429</v>
      </c>
      <c r="L141" s="247">
        <f>'Non-Dairy Alternatives'!L126</f>
        <v>2062122.1435424618</v>
      </c>
      <c r="M141" s="111">
        <f>'Non-Dairy Alternatives'!M126</f>
        <v>107460.8229846803</v>
      </c>
      <c r="N141" s="107">
        <f>'Non-Dairy Alternatives'!N126</f>
        <v>5.4976696911368417E-2</v>
      </c>
      <c r="O141" s="105">
        <f>'Non-Dairy Alternatives'!O126</f>
        <v>535829.83203467273</v>
      </c>
      <c r="P141" s="106">
        <f>'Non-Dairy Alternatives'!P126</f>
        <v>7528.397014241782</v>
      </c>
      <c r="Q141" s="107">
        <f>'Non-Dairy Alternatives'!Q126</f>
        <v>1.4250192248579898E-2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Alternatives'!D128</f>
        <v>0</v>
      </c>
      <c r="E143" s="106">
        <f>'Non-Dairy Alternatives'!E128</f>
        <v>0</v>
      </c>
      <c r="F143" s="107">
        <f>'Non-Dairy Alternatives'!F128</f>
        <v>0</v>
      </c>
      <c r="G143" s="108">
        <f>'Non-Dairy Alternatives'!G128</f>
        <v>0</v>
      </c>
      <c r="H143" s="109">
        <f>'Non-Dairy Alternatives'!H128</f>
        <v>0</v>
      </c>
      <c r="I143" s="155">
        <f>'Non-Dairy Alternatives'!I128</f>
        <v>0</v>
      </c>
      <c r="J143" s="156">
        <f>'Non-Dairy Alternatives'!J128</f>
        <v>0</v>
      </c>
      <c r="K143" s="244">
        <f>'Non-Dairy Alternatives'!K128</f>
        <v>0</v>
      </c>
      <c r="L143" s="247">
        <f>'Non-Dairy Alternatives'!L128</f>
        <v>0</v>
      </c>
      <c r="M143" s="111">
        <f>'Non-Dairy Alternatives'!M128</f>
        <v>0</v>
      </c>
      <c r="N143" s="107">
        <f>'Non-Dairy Alternatives'!N128</f>
        <v>0</v>
      </c>
      <c r="O143" s="105">
        <f>'Non-Dairy Alternatives'!O128</f>
        <v>0</v>
      </c>
      <c r="P143" s="106">
        <f>'Non-Dairy Alternatives'!P128</f>
        <v>0</v>
      </c>
      <c r="Q143" s="107">
        <f>'Non-Dairy Alternatives'!Q128</f>
        <v>0</v>
      </c>
    </row>
    <row r="144" spans="2:17">
      <c r="B144" s="321"/>
      <c r="C144" s="255" t="s">
        <v>264</v>
      </c>
      <c r="D144" s="105">
        <f>'Non-Dairy Alternatives'!D129</f>
        <v>0.13621898889541625</v>
      </c>
      <c r="E144" s="106">
        <f>'Non-Dairy Alternatives'!E129</f>
        <v>-17.284488468887211</v>
      </c>
      <c r="F144" s="107">
        <f>'Non-Dairy Alternatives'!F129</f>
        <v>-0.99218062818484676</v>
      </c>
      <c r="G144" s="108">
        <f>'Non-Dairy Alternatives'!G129</f>
        <v>1.3797777650068956E-5</v>
      </c>
      <c r="H144" s="109">
        <f>'Non-Dairy Alternatives'!H129</f>
        <v>-1.4258450286835339E-3</v>
      </c>
      <c r="I144" s="155">
        <f>'Non-Dairy Alternatives'!I129</f>
        <v>7.7272727272727275</v>
      </c>
      <c r="J144" s="156">
        <f>'Non-Dairy Alternatives'!J129</f>
        <v>-4.1881350367480907</v>
      </c>
      <c r="K144" s="244">
        <f>'Non-Dairy Alternatives'!K129</f>
        <v>-0.3514890232623325</v>
      </c>
      <c r="L144" s="247">
        <f>'Non-Dairy Alternatives'!L129</f>
        <v>1.0526012778282166</v>
      </c>
      <c r="M144" s="111">
        <f>'Non-Dairy Alternatives'!M129</f>
        <v>-206.52223161937025</v>
      </c>
      <c r="N144" s="107">
        <f>'Non-Dairy Alternatives'!N129</f>
        <v>-0.99492905154667999</v>
      </c>
      <c r="O144" s="105">
        <f>'Non-Dairy Alternatives'!O129</f>
        <v>1.0319620370864868</v>
      </c>
      <c r="P144" s="106">
        <f>'Non-Dairy Alternatives'!P129</f>
        <v>-138.33369762517452</v>
      </c>
      <c r="Q144" s="107">
        <f>'Non-Dairy Alternatives'!Q129</f>
        <v>-0.99259529184171091</v>
      </c>
    </row>
    <row r="145" spans="2:17">
      <c r="B145" s="321"/>
      <c r="C145" s="255" t="s">
        <v>229</v>
      </c>
      <c r="D145" s="105">
        <f>'Non-Dairy Alternatives'!D130</f>
        <v>229049.5683543398</v>
      </c>
      <c r="E145" s="106">
        <f>'Non-Dairy Alternatives'!E130</f>
        <v>-7743.6141749348608</v>
      </c>
      <c r="F145" s="107">
        <f>'Non-Dairy Alternatives'!F130</f>
        <v>-3.2702014864712248E-2</v>
      </c>
      <c r="G145" s="108">
        <f>'Non-Dairy Alternatives'!G130</f>
        <v>23.200693534906996</v>
      </c>
      <c r="H145" s="109">
        <f>'Non-Dairy Alternatives'!H130</f>
        <v>3.6321655263148145</v>
      </c>
      <c r="I145" s="155">
        <f>'Non-Dairy Alternatives'!I130</f>
        <v>15.222743728912175</v>
      </c>
      <c r="J145" s="156">
        <f>'Non-Dairy Alternatives'!J130</f>
        <v>-8.1608102121233372E-3</v>
      </c>
      <c r="K145" s="244">
        <f>'Non-Dairy Alternatives'!K130</f>
        <v>-5.3580601146572106E-4</v>
      </c>
      <c r="L145" s="247">
        <f>'Non-Dairy Alternatives'!L130</f>
        <v>3486762.8802760667</v>
      </c>
      <c r="M145" s="111">
        <f>'Non-Dairy Alternatives'!M130</f>
        <v>-119811.47834275104</v>
      </c>
      <c r="N145" s="107">
        <f>'Non-Dairy Alternatives'!N130</f>
        <v>-3.3220298940026385E-2</v>
      </c>
      <c r="O145" s="105">
        <f>'Non-Dairy Alternatives'!O130</f>
        <v>628774.47300590423</v>
      </c>
      <c r="P145" s="106">
        <f>'Non-Dairy Alternatives'!P130</f>
        <v>-67767.366435782285</v>
      </c>
      <c r="Q145" s="107">
        <f>'Non-Dairy Alternatives'!Q130</f>
        <v>-9.7291164146149856E-2</v>
      </c>
    </row>
    <row r="146" spans="2:17">
      <c r="B146" s="321"/>
      <c r="C146" s="255" t="s">
        <v>230</v>
      </c>
      <c r="D146" s="105">
        <f>'Non-Dairy Alternatives'!D131</f>
        <v>0</v>
      </c>
      <c r="E146" s="106">
        <f>'Non-Dairy Alternatives'!E131</f>
        <v>-59.038128778338432</v>
      </c>
      <c r="F146" s="107">
        <f>'Non-Dairy Alternatives'!F131</f>
        <v>-1</v>
      </c>
      <c r="G146" s="108">
        <f>'Non-Dairy Alternatives'!G131</f>
        <v>0</v>
      </c>
      <c r="H146" s="109">
        <f>'Non-Dairy Alternatives'!H131</f>
        <v>-4.8788958543219867E-3</v>
      </c>
      <c r="I146" s="155">
        <f>'Non-Dairy Alternatives'!I131</f>
        <v>0</v>
      </c>
      <c r="J146" s="156">
        <f>'Non-Dairy Alternatives'!J131</f>
        <v>-17.111117987306329</v>
      </c>
      <c r="K146" s="244">
        <f>'Non-Dairy Alternatives'!K131</f>
        <v>-1</v>
      </c>
      <c r="L146" s="247">
        <f>'Non-Dairy Alternatives'!L131</f>
        <v>0</v>
      </c>
      <c r="M146" s="111">
        <f>'Non-Dairy Alternatives'!M131</f>
        <v>-1010.2083872759342</v>
      </c>
      <c r="N146" s="107">
        <f>'Non-Dairy Alternatives'!N131</f>
        <v>-1</v>
      </c>
      <c r="O146" s="105">
        <f>'Non-Dairy Alternatives'!O131</f>
        <v>0</v>
      </c>
      <c r="P146" s="106">
        <f>'Non-Dairy Alternatives'!P131</f>
        <v>-157.43501007556915</v>
      </c>
      <c r="Q146" s="107">
        <f>'Non-Dairy Alternatives'!Q131</f>
        <v>-1</v>
      </c>
    </row>
    <row r="147" spans="2:17">
      <c r="B147" s="321"/>
      <c r="C147" s="83" t="s">
        <v>230</v>
      </c>
      <c r="D147" s="105">
        <f>'Non-Dairy Alternatives'!D132</f>
        <v>25.785161557602876</v>
      </c>
      <c r="E147" s="106">
        <f>'Non-Dairy Alternatives'!E132</f>
        <v>25.535082045006746</v>
      </c>
      <c r="F147" s="107">
        <f>'Non-Dairy Alternatives'!F132</f>
        <v>102.10785273820093</v>
      </c>
      <c r="G147" s="108">
        <f>'Non-Dairy Alternatives'!G132</f>
        <v>2.6118085938522341E-3</v>
      </c>
      <c r="H147" s="109">
        <f>'Non-Dairy Alternatives'!H132</f>
        <v>2.591142086926903E-3</v>
      </c>
      <c r="I147" s="155">
        <f>'Non-Dairy Alternatives'!I132</f>
        <v>21.787837871019871</v>
      </c>
      <c r="J147" s="156">
        <f>'Non-Dairy Alternatives'!J132</f>
        <v>9.787837871019871</v>
      </c>
      <c r="K147" s="244">
        <f>'Non-Dairy Alternatives'!K132</f>
        <v>0.81565315591832255</v>
      </c>
      <c r="L147" s="247">
        <f>'Non-Dairy Alternatives'!L132</f>
        <v>561.8029194951057</v>
      </c>
      <c r="M147" s="111">
        <f>'Non-Dairy Alternatives'!M132</f>
        <v>558.80196534395213</v>
      </c>
      <c r="N147" s="107">
        <f>'Non-Dairy Alternatives'!N132</f>
        <v>186.2080982240762</v>
      </c>
      <c r="O147" s="105">
        <f>'Non-Dairy Alternatives'!O132</f>
        <v>200.04004311561584</v>
      </c>
      <c r="P147" s="106">
        <f>'Non-Dairy Alternatives'!P132</f>
        <v>199.03972506523132</v>
      </c>
      <c r="Q147" s="107">
        <f>'Non-Dairy Alternatives'!Q132</f>
        <v>198.97644053180946</v>
      </c>
    </row>
    <row r="148" spans="2:17" ht="15" thickBot="1">
      <c r="B148" s="323"/>
      <c r="C148" s="256" t="s">
        <v>86</v>
      </c>
      <c r="D148" s="128">
        <f>'Non-Dairy Alternatives'!D133</f>
        <v>7972.653472455745</v>
      </c>
      <c r="E148" s="129">
        <f>'Non-Dairy Alternatives'!E133</f>
        <v>-5043.5412944773116</v>
      </c>
      <c r="F148" s="130">
        <f>'Non-Dairy Alternatives'!F133</f>
        <v>-0.38748200874269006</v>
      </c>
      <c r="G148" s="131">
        <f>'Non-Dairy Alternatives'!G133</f>
        <v>0.80755921612699744</v>
      </c>
      <c r="H148" s="132">
        <f>'Non-Dairy Alternatives'!H133</f>
        <v>-0.26809578855427574</v>
      </c>
      <c r="I148" s="205">
        <f>'Non-Dairy Alternatives'!I133</f>
        <v>10.917440764718309</v>
      </c>
      <c r="J148" s="157">
        <f>'Non-Dairy Alternatives'!J133</f>
        <v>-0.27224393530717883</v>
      </c>
      <c r="K148" s="246">
        <f>'Non-Dairy Alternatives'!K133</f>
        <v>-2.4329902281031986E-2</v>
      </c>
      <c r="L148" s="248">
        <f>'Non-Dairy Alternatives'!L133</f>
        <v>87040.972023161332</v>
      </c>
      <c r="M148" s="134">
        <f>'Non-Dairy Alternatives'!M133</f>
        <v>-58606.14341294131</v>
      </c>
      <c r="N148" s="130">
        <f>'Non-Dairy Alternatives'!N133</f>
        <v>-0.40238451161535443</v>
      </c>
      <c r="O148" s="128">
        <f>'Non-Dairy Alternatives'!O133</f>
        <v>15945.80694491149</v>
      </c>
      <c r="P148" s="129">
        <f>'Non-Dairy Alternatives'!P133</f>
        <v>-10249.832588954619</v>
      </c>
      <c r="Q148" s="130">
        <f>'Non-Dairy Alternatives'!Q133</f>
        <v>-0.39128010506112992</v>
      </c>
    </row>
    <row r="149" spans="2:17">
      <c r="B149" s="226"/>
      <c r="C149" s="82" t="s">
        <v>207</v>
      </c>
      <c r="D149" s="121">
        <f>'Trad vs Value Add'!D49</f>
        <v>577801.62185089884</v>
      </c>
      <c r="E149" s="122">
        <f>'Trad vs Value Add'!E49</f>
        <v>-110055.75516568765</v>
      </c>
      <c r="F149" s="123">
        <f>'Trad vs Value Add'!F49</f>
        <v>-0.15999792812141905</v>
      </c>
      <c r="G149" s="124">
        <f>'Trad vs Value Add'!G49</f>
        <v>2.9909118507761052</v>
      </c>
      <c r="H149" s="125">
        <f>'Trad vs Value Add'!H49</f>
        <v>9.4081471860297139E-2</v>
      </c>
      <c r="I149" s="204">
        <f>'Trad vs Value Add'!I49</f>
        <v>14.1782921584413</v>
      </c>
      <c r="J149" s="152">
        <f>'Trad vs Value Add'!J49</f>
        <v>-4.2143673020804684E-2</v>
      </c>
      <c r="K149" s="123">
        <f>'Trad vs Value Add'!K49</f>
        <v>-2.9635992539387306E-3</v>
      </c>
      <c r="L149" s="233">
        <f>'Trad vs Value Add'!L49</f>
        <v>8192240.204223264</v>
      </c>
      <c r="M149" s="234">
        <f>'Trad vs Value Add'!M49</f>
        <v>-1589391.4868389405</v>
      </c>
      <c r="N149" s="232">
        <f>'Trad vs Value Add'!N49</f>
        <v>-0.16248735763494543</v>
      </c>
      <c r="O149" s="251">
        <f>'Trad vs Value Add'!O49</f>
        <v>3156589.2817016998</v>
      </c>
      <c r="P149" s="231">
        <f>'Trad vs Value Add'!P49</f>
        <v>-627097.81495721266</v>
      </c>
      <c r="Q149" s="232">
        <f>'Trad vs Value Add'!Q49</f>
        <v>-0.16573722904067709</v>
      </c>
    </row>
    <row r="150" spans="2:17">
      <c r="B150" s="226" t="s">
        <v>220</v>
      </c>
      <c r="C150" s="83" t="s">
        <v>208</v>
      </c>
      <c r="D150" s="105">
        <f>'Trad vs Value Add'!D50</f>
        <v>15324590.580156859</v>
      </c>
      <c r="E150" s="106">
        <f>'Trad vs Value Add'!E50</f>
        <v>-4473763.1007625088</v>
      </c>
      <c r="F150" s="107">
        <f>'Trad vs Value Add'!F50</f>
        <v>-0.22596641987834024</v>
      </c>
      <c r="G150" s="108">
        <f>'Trad vs Value Add'!G50</f>
        <v>79.325667912906212</v>
      </c>
      <c r="H150" s="109">
        <f>'Trad vs Value Add'!H50</f>
        <v>-4.0527682451229197</v>
      </c>
      <c r="I150" s="206">
        <f>'Trad vs Value Add'!I50</f>
        <v>5.9939501656306948</v>
      </c>
      <c r="J150" s="156">
        <f>'Trad vs Value Add'!J50</f>
        <v>0.3289631315211361</v>
      </c>
      <c r="K150" s="107">
        <f>'Trad vs Value Add'!K50</f>
        <v>5.8069529469425098E-2</v>
      </c>
      <c r="L150" s="110">
        <f>'Trad vs Value Add'!L50</f>
        <v>91854832.246153787</v>
      </c>
      <c r="M150" s="111">
        <f>'Trad vs Value Add'!M50</f>
        <v>-20302584.652969688</v>
      </c>
      <c r="N150" s="107">
        <f>'Trad vs Value Add'!N50</f>
        <v>-0.18101865408714093</v>
      </c>
      <c r="O150" s="105">
        <f>'Trad vs Value Add'!O50</f>
        <v>21480819.879077643</v>
      </c>
      <c r="P150" s="106">
        <f>'Trad vs Value Add'!P50</f>
        <v>-5920825.7009565383</v>
      </c>
      <c r="Q150" s="107">
        <f>'Trad vs Value Add'!Q50</f>
        <v>-0.21607555223875546</v>
      </c>
    </row>
    <row r="151" spans="2:17">
      <c r="B151" s="226" t="s">
        <v>218</v>
      </c>
      <c r="C151" s="83" t="s">
        <v>209</v>
      </c>
      <c r="D151" s="105">
        <f>'Trad vs Value Add'!D51</f>
        <v>631799.5617485462</v>
      </c>
      <c r="E151" s="106">
        <f>'Trad vs Value Add'!E51</f>
        <v>20077.997529478045</v>
      </c>
      <c r="F151" s="107">
        <f>'Trad vs Value Add'!F51</f>
        <v>3.2822118270605487E-2</v>
      </c>
      <c r="G151" s="108">
        <f>'Trad vs Value Add'!G51</f>
        <v>3.270424874363715</v>
      </c>
      <c r="H151" s="109">
        <f>'Trad vs Value Add'!H51</f>
        <v>0.69423150946364798</v>
      </c>
      <c r="I151" s="206">
        <f>'Trad vs Value Add'!I51</f>
        <v>18.056761844658894</v>
      </c>
      <c r="J151" s="156">
        <f>'Trad vs Value Add'!J51</f>
        <v>0.95879135846234576</v>
      </c>
      <c r="K151" s="107">
        <f>'Trad vs Value Add'!K51</f>
        <v>5.6076325505204999E-2</v>
      </c>
      <c r="L151" s="110">
        <f>'Trad vs Value Add'!L51</f>
        <v>11408254.22005336</v>
      </c>
      <c r="M151" s="111">
        <f>'Trad vs Value Add'!M51</f>
        <v>949056.96926574595</v>
      </c>
      <c r="N151" s="107">
        <f>'Trad vs Value Add'!N51</f>
        <v>9.073898756372327E-2</v>
      </c>
      <c r="O151" s="105">
        <f>'Trad vs Value Add'!O51</f>
        <v>3234351.7389436411</v>
      </c>
      <c r="P151" s="106">
        <f>'Trad vs Value Add'!P51</f>
        <v>-90097.022237952799</v>
      </c>
      <c r="Q151" s="107">
        <f>'Trad vs Value Add'!Q51</f>
        <v>-2.7101341819426937E-2</v>
      </c>
    </row>
    <row r="152" spans="2:17" ht="15" thickBot="1">
      <c r="B152" s="226"/>
      <c r="C152" s="84" t="s">
        <v>210</v>
      </c>
      <c r="D152" s="128">
        <f>'Trad vs Value Add'!D52</f>
        <v>2757376.7769471239</v>
      </c>
      <c r="E152" s="129">
        <f>'Trad vs Value Add'!E52</f>
        <v>152605.82799630472</v>
      </c>
      <c r="F152" s="130">
        <f>'Trad vs Value Add'!F52</f>
        <v>5.8587043155473278E-2</v>
      </c>
      <c r="G152" s="131">
        <f>'Trad vs Value Add'!G52</f>
        <v>14.273187487442053</v>
      </c>
      <c r="H152" s="132">
        <f>'Trad vs Value Add'!H52</f>
        <v>3.3035012310189558</v>
      </c>
      <c r="I152" s="205">
        <f>'Trad vs Value Add'!I52</f>
        <v>12.590660266974055</v>
      </c>
      <c r="J152" s="157">
        <f>'Trad vs Value Add'!J52</f>
        <v>0.45740920914433758</v>
      </c>
      <c r="K152" s="130">
        <f>'Trad vs Value Add'!K52</f>
        <v>3.7698816826934982E-2</v>
      </c>
      <c r="L152" s="133">
        <f>'Trad vs Value Add'!L52</f>
        <v>34717194.226585135</v>
      </c>
      <c r="M152" s="134">
        <f>'Trad vs Value Add'!M52</f>
        <v>3112854.3548234887</v>
      </c>
      <c r="N152" s="130">
        <f>'Trad vs Value Add'!N52</f>
        <v>9.8494522190758105E-2</v>
      </c>
      <c r="O152" s="128">
        <f>'Trad vs Value Add'!O52</f>
        <v>6776544.4349232381</v>
      </c>
      <c r="P152" s="129">
        <f>'Trad vs Value Add'!P52</f>
        <v>378026.55736864172</v>
      </c>
      <c r="Q152" s="130">
        <f>'Trad vs Value Add'!Q52</f>
        <v>5.9080331508445667E-2</v>
      </c>
    </row>
    <row r="153" spans="2:17">
      <c r="B153" s="324" t="s">
        <v>219</v>
      </c>
      <c r="C153" s="82" t="s">
        <v>216</v>
      </c>
      <c r="D153" s="121">
        <f>Filtration!D29</f>
        <v>17663515.71431331</v>
      </c>
      <c r="E153" s="122">
        <f>Filtration!E29</f>
        <v>-4664777.3264713548</v>
      </c>
      <c r="F153" s="123">
        <f>Filtration!F29</f>
        <v>-0.20891777611260803</v>
      </c>
      <c r="G153" s="124">
        <f>Filtration!G29</f>
        <v>91.432797137323348</v>
      </c>
      <c r="H153" s="125">
        <f>Filtration!H29</f>
        <v>-2.6001808477623314</v>
      </c>
      <c r="I153" s="204">
        <f>Filtration!I29</f>
        <v>6.9265226216078286</v>
      </c>
      <c r="J153" s="152">
        <f>Filtration!J29</f>
        <v>0.44730127069913639</v>
      </c>
      <c r="K153" s="123">
        <f>Filtration!K29</f>
        <v>6.9036269402403372E-2</v>
      </c>
      <c r="L153" s="126">
        <f>Filtration!L29</f>
        <v>122346741.17231651</v>
      </c>
      <c r="M153" s="127">
        <f>Filtration!M29</f>
        <v>-22323211.826881453</v>
      </c>
      <c r="N153" s="123">
        <f>Filtration!N29</f>
        <v>-0.15430441058486563</v>
      </c>
      <c r="O153" s="121">
        <f>Filtration!O29</f>
        <v>28983613.498840038</v>
      </c>
      <c r="P153" s="122">
        <f>Filtration!P29</f>
        <v>-6620148.9582126997</v>
      </c>
      <c r="Q153" s="123">
        <f>Filtration!Q29</f>
        <v>-0.18593958900265936</v>
      </c>
    </row>
    <row r="154" spans="2:17" ht="15" thickBot="1">
      <c r="B154" s="323"/>
      <c r="C154" s="84" t="s">
        <v>217</v>
      </c>
      <c r="D154" s="128">
        <f>Filtration!D30</f>
        <v>1655061.6329827379</v>
      </c>
      <c r="E154" s="129">
        <f>Filtration!E30</f>
        <v>238181.94901750493</v>
      </c>
      <c r="F154" s="130">
        <f>Filtration!F30</f>
        <v>0.16810315774373782</v>
      </c>
      <c r="G154" s="131">
        <f>Filtration!G30</f>
        <v>8.567202418013121</v>
      </c>
      <c r="H154" s="132">
        <f>Filtration!H30</f>
        <v>2.600180403098908</v>
      </c>
      <c r="I154" s="205">
        <f>Filtration!I30</f>
        <v>14.714324381583834</v>
      </c>
      <c r="J154" s="157">
        <f>Filtration!J30</f>
        <v>0.50979835603194523</v>
      </c>
      <c r="K154" s="130">
        <f>Filtration!K30</f>
        <v>3.5889853354831532E-2</v>
      </c>
      <c r="L154" s="133">
        <f>Filtration!L30</f>
        <v>24353113.739221856</v>
      </c>
      <c r="M154" s="134">
        <f>Filtration!M30</f>
        <v>4227009.3932619691</v>
      </c>
      <c r="N154" s="130">
        <f>Filtration!N30</f>
        <v>0.21002620877847625</v>
      </c>
      <c r="O154" s="128">
        <f>Filtration!O30</f>
        <v>5779402.53533349</v>
      </c>
      <c r="P154" s="129">
        <f>Filtration!P30</f>
        <v>305307.58683254011</v>
      </c>
      <c r="Q154" s="130">
        <f>Filtration!Q30</f>
        <v>5.5773162450561235E-2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15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01-26-2025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Data'!E102</f>
        <v>19650057.878896438</v>
      </c>
      <c r="E161" s="292">
        <f>'Segment Data'!F102</f>
        <v>-4327484.6774972193</v>
      </c>
      <c r="F161" s="293">
        <f>'Segment Data'!G102</f>
        <v>-0.180480742232831</v>
      </c>
      <c r="G161" s="294">
        <f>'Segment Data'!H102</f>
        <v>100.00000000000003</v>
      </c>
      <c r="H161" s="295">
        <f>'Segment Data'!I102</f>
        <v>7.1054273576010019E-14</v>
      </c>
      <c r="I161" s="296">
        <f>'Segment Data'!J102</f>
        <v>7.5206685164055953</v>
      </c>
      <c r="J161" s="297">
        <f>'Segment Data'!K102</f>
        <v>0.59646493740228568</v>
      </c>
      <c r="K161" s="293">
        <f>'Segment Data'!L102</f>
        <v>8.6142027829884033E-2</v>
      </c>
      <c r="L161" s="298">
        <f>'Segment Data'!M102</f>
        <v>147781571.63536415</v>
      </c>
      <c r="M161" s="299">
        <f>'Segment Data'!N102</f>
        <v>-18243814.349320978</v>
      </c>
      <c r="N161" s="293">
        <f>'Segment Data'!O102</f>
        <v>-0.10988569152312565</v>
      </c>
      <c r="O161" s="291">
        <f>'Segment Data'!P102</f>
        <v>35217205.790365949</v>
      </c>
      <c r="P161" s="292">
        <f>'Segment Data'!Q102</f>
        <v>-6191151.0231583416</v>
      </c>
      <c r="Q161" s="293">
        <f>'Segment Data'!R102</f>
        <v>-0.14951453038909923</v>
      </c>
    </row>
    <row r="162" spans="2:17" ht="15" thickBot="1">
      <c r="B162" s="324" t="s">
        <v>111</v>
      </c>
      <c r="C162" s="82" t="s">
        <v>111</v>
      </c>
      <c r="D162" s="128">
        <f>'Segment Data'!E105</f>
        <v>18411508.570507549</v>
      </c>
      <c r="E162" s="129">
        <f>'Segment Data'!F105</f>
        <v>-4211846.7041315846</v>
      </c>
      <c r="F162" s="130">
        <f>'Segment Data'!G105</f>
        <v>-0.18617250416666004</v>
      </c>
      <c r="G162" s="131">
        <f>'Segment Data'!H105</f>
        <v>93.696968650056519</v>
      </c>
      <c r="H162" s="132">
        <f>'Segment Data'!I105</f>
        <v>-0.65529960858771119</v>
      </c>
      <c r="I162" s="205">
        <f>'Segment Data'!J105</f>
        <v>6.933992256713454</v>
      </c>
      <c r="J162" s="157">
        <f>'Segment Data'!K105</f>
        <v>0.53130689034458189</v>
      </c>
      <c r="K162" s="130">
        <f>'Segment Data'!L105</f>
        <v>8.2981883372772972E-2</v>
      </c>
      <c r="L162" s="133">
        <f>'Segment Data'!M105</f>
        <v>127665257.86231273</v>
      </c>
      <c r="M162" s="134">
        <f>'Segment Data'!N105</f>
        <v>-17184967.892783284</v>
      </c>
      <c r="N162" s="130">
        <f>'Segment Data'!O105</f>
        <v>-0.118639565821862</v>
      </c>
      <c r="O162" s="128">
        <f>'Segment Data'!P105</f>
        <v>28668830.057103701</v>
      </c>
      <c r="P162" s="129">
        <f>'Segment Data'!Q105</f>
        <v>-5403555.4056713581</v>
      </c>
      <c r="Q162" s="130">
        <f>'Segment Data'!R105</f>
        <v>-0.15859046357569764</v>
      </c>
    </row>
    <row r="163" spans="2:17">
      <c r="B163" s="321"/>
      <c r="C163" s="102" t="s">
        <v>110</v>
      </c>
      <c r="D163" s="143">
        <f>'Segment Data'!E106</f>
        <v>18340397.506559055</v>
      </c>
      <c r="E163" s="144">
        <f>'Segment Data'!F106</f>
        <v>-4194390.3502636962</v>
      </c>
      <c r="F163" s="145">
        <f>'Segment Data'!G106</f>
        <v>-0.18612956895415284</v>
      </c>
      <c r="G163" s="146">
        <f>'Segment Data'!H106</f>
        <v>93.33508134984217</v>
      </c>
      <c r="H163" s="147">
        <f>'Segment Data'!I106</f>
        <v>-0.64781036569686989</v>
      </c>
      <c r="I163" s="207">
        <f>'Segment Data'!J106</f>
        <v>6.8615782937114425</v>
      </c>
      <c r="J163" s="161">
        <f>'Segment Data'!K106</f>
        <v>0.52469700018090748</v>
      </c>
      <c r="K163" s="145">
        <f>'Segment Data'!L106</f>
        <v>8.2800509568734151E-2</v>
      </c>
      <c r="L163" s="148">
        <f>'Segment Data'!M106</f>
        <v>125844073.42904508</v>
      </c>
      <c r="M163" s="149">
        <f>'Segment Data'!N106</f>
        <v>-16956202.194534063</v>
      </c>
      <c r="N163" s="145">
        <f>'Segment Data'!O106</f>
        <v>-0.11874068254063132</v>
      </c>
      <c r="O163" s="143">
        <f>'Segment Data'!P106</f>
        <v>28026166.762838781</v>
      </c>
      <c r="P163" s="144">
        <f>'Segment Data'!Q106</f>
        <v>-5269655.0954119004</v>
      </c>
      <c r="Q163" s="145">
        <f>'Segment Data'!R106</f>
        <v>-0.158267758574822</v>
      </c>
    </row>
    <row r="164" spans="2:17" ht="15" thickBot="1">
      <c r="B164" s="323"/>
      <c r="C164" s="98" t="s">
        <v>109</v>
      </c>
      <c r="D164" s="135">
        <f>'Segment Data'!E107</f>
        <v>71111.063948476454</v>
      </c>
      <c r="E164" s="136">
        <f>'Segment Data'!F107</f>
        <v>-17456.353867927333</v>
      </c>
      <c r="F164" s="137">
        <f>'Segment Data'!G107</f>
        <v>-0.19709679132921723</v>
      </c>
      <c r="G164" s="138">
        <f>'Segment Data'!H107</f>
        <v>0.3618873002142533</v>
      </c>
      <c r="H164" s="139">
        <f>'Segment Data'!I107</f>
        <v>-7.4892428910244835E-3</v>
      </c>
      <c r="I164" s="208">
        <f>'Segment Data'!J107</f>
        <v>25.610423078288335</v>
      </c>
      <c r="J164" s="154">
        <f>'Segment Data'!K107</f>
        <v>2.4647767214502529</v>
      </c>
      <c r="K164" s="137">
        <f>'Segment Data'!L107</f>
        <v>0.10648986351258523</v>
      </c>
      <c r="L164" s="140">
        <f>'Segment Data'!M107</f>
        <v>1821184.4332676991</v>
      </c>
      <c r="M164" s="141">
        <f>'Segment Data'!N107</f>
        <v>-228765.6982491035</v>
      </c>
      <c r="N164" s="137">
        <f>'Segment Data'!O107</f>
        <v>-0.11159573822404879</v>
      </c>
      <c r="O164" s="135">
        <f>'Segment Data'!P107</f>
        <v>642663.29426491715</v>
      </c>
      <c r="P164" s="136">
        <f>'Segment Data'!Q107</f>
        <v>-133900.31025945186</v>
      </c>
      <c r="Q164" s="137">
        <f>'Segment Data'!R107</f>
        <v>-0.17242671363856069</v>
      </c>
    </row>
    <row r="165" spans="2:17">
      <c r="B165" s="324" t="s">
        <v>108</v>
      </c>
      <c r="C165" s="82" t="s">
        <v>185</v>
      </c>
      <c r="D165" s="121">
        <f>Fat!E91</f>
        <v>518250.76189852762</v>
      </c>
      <c r="E165" s="122">
        <f>Fat!F91</f>
        <v>-307946.93681351189</v>
      </c>
      <c r="F165" s="123">
        <f>Fat!G91</f>
        <v>-0.37272790434247238</v>
      </c>
      <c r="G165" s="124">
        <f>Fat!H91</f>
        <v>2.637400689059108</v>
      </c>
      <c r="H165" s="125">
        <f>Fat!I91</f>
        <v>-0.80831396985089077</v>
      </c>
      <c r="I165" s="204">
        <f>Fat!J91</f>
        <v>5.4235851642130628</v>
      </c>
      <c r="J165" s="152">
        <f>Fat!K91</f>
        <v>-0.4473946180401942</v>
      </c>
      <c r="K165" s="123">
        <f>Fat!L91</f>
        <v>-7.6204421516247511E-2</v>
      </c>
      <c r="L165" s="126">
        <f>Fat!M91</f>
        <v>2810777.1435749708</v>
      </c>
      <c r="M165" s="127">
        <f>Fat!N91</f>
        <v>-2039812.8417075807</v>
      </c>
      <c r="N165" s="123">
        <f>Fat!O91</f>
        <v>-0.42052881152533855</v>
      </c>
      <c r="O165" s="121">
        <f>Fat!P91</f>
        <v>780247.92582020652</v>
      </c>
      <c r="P165" s="122">
        <f>Fat!Q91</f>
        <v>-484055.8511185036</v>
      </c>
      <c r="Q165" s="123">
        <f>Fat!R91</f>
        <v>-0.38286356487090467</v>
      </c>
    </row>
    <row r="166" spans="2:17">
      <c r="B166" s="321"/>
      <c r="C166" s="83" t="s">
        <v>186</v>
      </c>
      <c r="D166" s="105">
        <f>Fat!E92</f>
        <v>1028257.8504428009</v>
      </c>
      <c r="E166" s="106">
        <f>Fat!F92</f>
        <v>-520069.45561701874</v>
      </c>
      <c r="F166" s="107">
        <f>Fat!G92</f>
        <v>-0.33589116046818968</v>
      </c>
      <c r="G166" s="108">
        <f>Fat!H92</f>
        <v>5.2328489655347008</v>
      </c>
      <c r="H166" s="109">
        <f>Fat!I92</f>
        <v>-1.2245571778106914</v>
      </c>
      <c r="I166" s="206">
        <f>Fat!J92</f>
        <v>9.7246278299861739</v>
      </c>
      <c r="J166" s="156">
        <f>Fat!K92</f>
        <v>0.72510777259875603</v>
      </c>
      <c r="K166" s="107">
        <f>Fat!L92</f>
        <v>8.0571826939097521E-2</v>
      </c>
      <c r="L166" s="110">
        <f>Fat!M92</f>
        <v>9999424.9088178221</v>
      </c>
      <c r="M166" s="111">
        <f>Fat!N92</f>
        <v>-3934777.7374681532</v>
      </c>
      <c r="N166" s="107">
        <f>Fat!O92</f>
        <v>-0.28238269798070786</v>
      </c>
      <c r="O166" s="105">
        <f>Fat!P92</f>
        <v>3629455.4578067092</v>
      </c>
      <c r="P166" s="106">
        <f>Fat!Q92</f>
        <v>-1078450.6835702667</v>
      </c>
      <c r="Q166" s="107">
        <f>Fat!R92</f>
        <v>-0.22907225657961816</v>
      </c>
    </row>
    <row r="167" spans="2:17">
      <c r="B167" s="321"/>
      <c r="C167" s="83" t="s">
        <v>187</v>
      </c>
      <c r="D167" s="105">
        <f>Fat!E93</f>
        <v>7402964.0544513278</v>
      </c>
      <c r="E167" s="106">
        <f>Fat!F93</f>
        <v>-1468823.8286279626</v>
      </c>
      <c r="F167" s="107">
        <f>Fat!G93</f>
        <v>-0.16556119780877263</v>
      </c>
      <c r="G167" s="108">
        <f>Fat!H93</f>
        <v>37.674006357008714</v>
      </c>
      <c r="H167" s="109">
        <f>Fat!I93</f>
        <v>0.67360123953928053</v>
      </c>
      <c r="I167" s="206">
        <f>Fat!J93</f>
        <v>7.353946014133161</v>
      </c>
      <c r="J167" s="156">
        <f>Fat!K93</f>
        <v>0.70496871848039966</v>
      </c>
      <c r="K167" s="107">
        <f>Fat!L93</f>
        <v>0.1060266394564654</v>
      </c>
      <c r="L167" s="110">
        <f>Fat!M93</f>
        <v>54440998.001003407</v>
      </c>
      <c r="M167" s="111">
        <f>Fat!N93</f>
        <v>-4547318.20543807</v>
      </c>
      <c r="N167" s="107">
        <f>Fat!O93</f>
        <v>-7.7088455780358528E-2</v>
      </c>
      <c r="O167" s="105">
        <f>Fat!P93</f>
        <v>11786989.119805457</v>
      </c>
      <c r="P167" s="106">
        <f>Fat!Q93</f>
        <v>-1780455.3369648047</v>
      </c>
      <c r="Q167" s="107">
        <f>Fat!R93</f>
        <v>-0.1312299705842056</v>
      </c>
    </row>
    <row r="168" spans="2:17" ht="15" thickBot="1">
      <c r="B168" s="323"/>
      <c r="C168" s="84" t="s">
        <v>188</v>
      </c>
      <c r="D168" s="128">
        <f>Fat!E94</f>
        <v>10700585.212103747</v>
      </c>
      <c r="E168" s="129">
        <f>Fat!F94</f>
        <v>-2030644.4564389251</v>
      </c>
      <c r="F168" s="130">
        <f>Fat!G94</f>
        <v>-0.1595010465844004</v>
      </c>
      <c r="G168" s="131">
        <f>Fat!H94</f>
        <v>54.455743988397415</v>
      </c>
      <c r="H168" s="132">
        <f>Fat!I94</f>
        <v>1.3592699081215613</v>
      </c>
      <c r="I168" s="205">
        <f>Fat!J94</f>
        <v>7.5257913455871197</v>
      </c>
      <c r="J168" s="157">
        <f>Fat!K94</f>
        <v>0.59383901699659702</v>
      </c>
      <c r="K168" s="130">
        <f>Fat!L94</f>
        <v>8.5666921647359714E-2</v>
      </c>
      <c r="L168" s="133">
        <f>Fat!M94</f>
        <v>80530371.58196789</v>
      </c>
      <c r="M168" s="134">
        <f>Fat!N94</f>
        <v>-7721905.5647072345</v>
      </c>
      <c r="N168" s="130">
        <f>Fat!O94</f>
        <v>-8.7498088597458418E-2</v>
      </c>
      <c r="O168" s="128">
        <f>Fat!P94</f>
        <v>19020513.286933575</v>
      </c>
      <c r="P168" s="129">
        <f>Fat!Q94</f>
        <v>-2848189.1515047736</v>
      </c>
      <c r="Q168" s="130">
        <f>Fat!R94</f>
        <v>-0.13024042736520786</v>
      </c>
    </row>
    <row r="169" spans="2:17" ht="15" customHeight="1">
      <c r="B169" s="330" t="s">
        <v>107</v>
      </c>
      <c r="C169" s="82" t="s">
        <v>201</v>
      </c>
      <c r="D169" s="121">
        <f>Fat!E95</f>
        <v>517059.32443133584</v>
      </c>
      <c r="E169" s="122">
        <f>Fat!F95</f>
        <v>-307540.9168160308</v>
      </c>
      <c r="F169" s="123">
        <f>Fat!G95</f>
        <v>-0.3729575877285895</v>
      </c>
      <c r="G169" s="124">
        <f>Fat!H95</f>
        <v>2.6313374119200046</v>
      </c>
      <c r="H169" s="125">
        <f>Fat!I95</f>
        <v>-0.80771494012132461</v>
      </c>
      <c r="I169" s="204">
        <f>Fat!J95</f>
        <v>5.4046088027145363</v>
      </c>
      <c r="J169" s="152">
        <f>Fat!K95</f>
        <v>-0.45425144290417219</v>
      </c>
      <c r="K169" s="123">
        <f>Fat!L95</f>
        <v>-7.7532390919183333E-2</v>
      </c>
      <c r="L169" s="126">
        <f>Fat!M95</f>
        <v>2794503.3763472289</v>
      </c>
      <c r="M169" s="127">
        <f>Fat!N95</f>
        <v>-2036714.1956245638</v>
      </c>
      <c r="N169" s="123">
        <f>Fat!O95</f>
        <v>-0.42157368515972421</v>
      </c>
      <c r="O169" s="121">
        <f>Fat!P95</f>
        <v>770655.9831937931</v>
      </c>
      <c r="P169" s="122">
        <f>Fat!Q95</f>
        <v>-481352.56010328652</v>
      </c>
      <c r="Q169" s="123">
        <f>Fat!R95</f>
        <v>-0.38446427756449425</v>
      </c>
    </row>
    <row r="170" spans="2:17">
      <c r="B170" s="331"/>
      <c r="C170" s="83" t="s">
        <v>202</v>
      </c>
      <c r="D170" s="105">
        <f>Fat!E96</f>
        <v>753100.51897892368</v>
      </c>
      <c r="E170" s="106">
        <f>Fat!F96</f>
        <v>-452356.55179728766</v>
      </c>
      <c r="F170" s="107">
        <f>Fat!G96</f>
        <v>-0.3752572885121564</v>
      </c>
      <c r="G170" s="108">
        <f>Fat!H96</f>
        <v>3.832561326894266</v>
      </c>
      <c r="H170" s="109">
        <f>Fat!I96</f>
        <v>-1.1948807804069843</v>
      </c>
      <c r="I170" s="206">
        <f>Fat!J96</f>
        <v>6.2057501123215673</v>
      </c>
      <c r="J170" s="156">
        <f>Fat!K96</f>
        <v>-7.1969359576834258E-2</v>
      </c>
      <c r="K170" s="107">
        <f>Fat!L96</f>
        <v>-1.1464252249403319E-2</v>
      </c>
      <c r="L170" s="110">
        <f>Fat!M96</f>
        <v>4673553.630242886</v>
      </c>
      <c r="M170" s="111">
        <f>Fat!N96</f>
        <v>-2893967.6955065457</v>
      </c>
      <c r="N170" s="107">
        <f>Fat!O96</f>
        <v>-0.3824194965476293</v>
      </c>
      <c r="O170" s="105">
        <f>Fat!P96</f>
        <v>1316226.0701500596</v>
      </c>
      <c r="P170" s="106">
        <f>Fat!Q96</f>
        <v>-735758.49465164263</v>
      </c>
      <c r="Q170" s="107">
        <f>Fat!R96</f>
        <v>-0.35855946836653918</v>
      </c>
    </row>
    <row r="171" spans="2:17">
      <c r="B171" s="331"/>
      <c r="C171" s="83" t="s">
        <v>203</v>
      </c>
      <c r="D171" s="105">
        <f>Fat!E97</f>
        <v>7005771.2145990832</v>
      </c>
      <c r="E171" s="106">
        <f>Fat!F97</f>
        <v>-1500147.3292704569</v>
      </c>
      <c r="F171" s="107">
        <f>Fat!G97</f>
        <v>-0.17636511818604897</v>
      </c>
      <c r="G171" s="108">
        <f>Fat!H97</f>
        <v>35.652674703432176</v>
      </c>
      <c r="H171" s="109">
        <f>Fat!I97</f>
        <v>0.17815297601094215</v>
      </c>
      <c r="I171" s="206">
        <f>Fat!J97</f>
        <v>7.0467652992424101</v>
      </c>
      <c r="J171" s="156">
        <f>Fat!K97</f>
        <v>0.63193645031157786</v>
      </c>
      <c r="K171" s="107">
        <f>Fat!L97</f>
        <v>9.8511817726345652E-2</v>
      </c>
      <c r="L171" s="110">
        <f>Fat!M97</f>
        <v>49368025.489468172</v>
      </c>
      <c r="M171" s="111">
        <f>Fat!N97</f>
        <v>-5195986.1724018902</v>
      </c>
      <c r="N171" s="107">
        <f>Fat!O97</f>
        <v>-9.522734883573275E-2</v>
      </c>
      <c r="O171" s="105">
        <f>Fat!P97</f>
        <v>10802086.835848233</v>
      </c>
      <c r="P171" s="106">
        <f>Fat!Q97</f>
        <v>-1784138.5059519242</v>
      </c>
      <c r="Q171" s="107">
        <f>Fat!R97</f>
        <v>-0.14175326259467289</v>
      </c>
    </row>
    <row r="172" spans="2:17" ht="15" thickBot="1">
      <c r="B172" s="332"/>
      <c r="C172" s="84" t="s">
        <v>204</v>
      </c>
      <c r="D172" s="128">
        <f>Fat!E98</f>
        <v>10135577.512498159</v>
      </c>
      <c r="E172" s="129">
        <f>Fat!F98</f>
        <v>-1951801.9062478933</v>
      </c>
      <c r="F172" s="130">
        <f>Fat!G98</f>
        <v>-0.16147436418028596</v>
      </c>
      <c r="G172" s="131">
        <f>Fat!H98</f>
        <v>51.580395207809907</v>
      </c>
      <c r="H172" s="132">
        <f>Fat!I98</f>
        <v>1.1691431359292963</v>
      </c>
      <c r="I172" s="205">
        <f>Fat!J98</f>
        <v>6.9881736170351649</v>
      </c>
      <c r="J172" s="157">
        <f>Fat!K98</f>
        <v>0.54447126458723183</v>
      </c>
      <c r="K172" s="130">
        <f>Fat!L98</f>
        <v>8.4496650342700833E-2</v>
      </c>
      <c r="L172" s="133">
        <f>Fat!M98</f>
        <v>70829175.366254538</v>
      </c>
      <c r="M172" s="134">
        <f>Fat!N98</f>
        <v>-7058299.8292501271</v>
      </c>
      <c r="N172" s="130">
        <f>Fat!O98</f>
        <v>-9.0621756727036679E-2</v>
      </c>
      <c r="O172" s="128">
        <f>Fat!P98</f>
        <v>15779861.167911615</v>
      </c>
      <c r="P172" s="129">
        <f>Fat!Q98</f>
        <v>-2402305.8449645117</v>
      </c>
      <c r="Q172" s="130">
        <f>Fat!R98</f>
        <v>-0.13212428657504149</v>
      </c>
    </row>
    <row r="173" spans="2:17" ht="15" thickBot="1">
      <c r="B173" s="324" t="s">
        <v>106</v>
      </c>
      <c r="C173" s="142" t="s">
        <v>106</v>
      </c>
      <c r="D173" s="128">
        <f>'Segment Data'!E108</f>
        <v>1211717.9835944525</v>
      </c>
      <c r="E173" s="129">
        <f>'Segment Data'!F108</f>
        <v>-100116.32481169002</v>
      </c>
      <c r="F173" s="130">
        <f>'Segment Data'!G108</f>
        <v>-7.6317812524151568E-2</v>
      </c>
      <c r="G173" s="131">
        <f>'Segment Data'!H108</f>
        <v>6.1664855699778931</v>
      </c>
      <c r="H173" s="132">
        <f>'Segment Data'!I108</f>
        <v>0.69538983395410714</v>
      </c>
      <c r="I173" s="205">
        <f>'Segment Data'!J108</f>
        <v>16.170064159502974</v>
      </c>
      <c r="J173" s="157">
        <f>'Segment Data'!K108</f>
        <v>0.63151227008255439</v>
      </c>
      <c r="K173" s="130">
        <f>'Segment Data'!L108</f>
        <v>4.0641642450125991E-2</v>
      </c>
      <c r="L173" s="133">
        <f>'Segment Data'!M108</f>
        <v>19593557.53794587</v>
      </c>
      <c r="M173" s="134">
        <f>'Segment Data'!N108</f>
        <v>-790447.93354492635</v>
      </c>
      <c r="N173" s="130">
        <f>'Segment Data'!O108</f>
        <v>-3.8777851323207893E-2</v>
      </c>
      <c r="O173" s="128">
        <f>'Segment Data'!P108</f>
        <v>6434510.946321425</v>
      </c>
      <c r="P173" s="129">
        <f>'Segment Data'!Q108</f>
        <v>-731504.32850904856</v>
      </c>
      <c r="Q173" s="130">
        <f>'Segment Data'!R108</f>
        <v>-0.10207964963155255</v>
      </c>
    </row>
    <row r="174" spans="2:17" ht="15" customHeight="1">
      <c r="B174" s="321"/>
      <c r="C174" s="99" t="s">
        <v>120</v>
      </c>
      <c r="D174" s="143">
        <f>'Segment Data'!E109</f>
        <v>768921.34271482669</v>
      </c>
      <c r="E174" s="144">
        <f>'Segment Data'!F109</f>
        <v>-35025.559107130743</v>
      </c>
      <c r="F174" s="145">
        <f>'Segment Data'!G109</f>
        <v>-4.35670055170976E-2</v>
      </c>
      <c r="G174" s="146">
        <f>'Segment Data'!H109</f>
        <v>3.9130741876369997</v>
      </c>
      <c r="H174" s="147">
        <f>'Segment Data'!I109</f>
        <v>0.56015801646922903</v>
      </c>
      <c r="I174" s="207">
        <f>'Segment Data'!J109</f>
        <v>11.818381517156132</v>
      </c>
      <c r="J174" s="161">
        <f>'Segment Data'!K109</f>
        <v>0.74634795415766142</v>
      </c>
      <c r="K174" s="145">
        <f>'Segment Data'!L109</f>
        <v>6.7408389787750905E-2</v>
      </c>
      <c r="L174" s="148">
        <f>'Segment Data'!M109</f>
        <v>9087405.7848877832</v>
      </c>
      <c r="M174" s="149">
        <f>'Segment Data'!N109</f>
        <v>186078.70504643396</v>
      </c>
      <c r="N174" s="145">
        <f>'Segment Data'!O109</f>
        <v>2.0904602580871626E-2</v>
      </c>
      <c r="O174" s="143">
        <f>'Segment Data'!P109</f>
        <v>2269982.060674978</v>
      </c>
      <c r="P174" s="144">
        <f>'Segment Data'!Q109</f>
        <v>-199089.92550397012</v>
      </c>
      <c r="Q174" s="145">
        <f>'Segment Data'!R109</f>
        <v>-8.063350385019552E-2</v>
      </c>
    </row>
    <row r="175" spans="2:17" ht="15" thickBot="1">
      <c r="B175" s="321"/>
      <c r="C175" s="98" t="s">
        <v>121</v>
      </c>
      <c r="D175" s="135">
        <f>'Segment Data'!E110</f>
        <v>442796.64087962848</v>
      </c>
      <c r="E175" s="136">
        <f>'Segment Data'!F110</f>
        <v>-65090.765704560326</v>
      </c>
      <c r="F175" s="137">
        <f>'Segment Data'!G110</f>
        <v>-0.12815983397251396</v>
      </c>
      <c r="G175" s="138">
        <f>'Segment Data'!H110</f>
        <v>2.2534113823409077</v>
      </c>
      <c r="H175" s="139">
        <f>'Segment Data'!I110</f>
        <v>0.13523181748487767</v>
      </c>
      <c r="I175" s="208">
        <f>'Segment Data'!J110</f>
        <v>23.726809968990068</v>
      </c>
      <c r="J175" s="154">
        <f>'Segment Data'!K110</f>
        <v>1.1181013402872289</v>
      </c>
      <c r="K175" s="137">
        <f>'Segment Data'!L110</f>
        <v>4.9454453973887993E-2</v>
      </c>
      <c r="L175" s="140">
        <f>'Segment Data'!M110</f>
        <v>10506151.753058083</v>
      </c>
      <c r="M175" s="141">
        <f>'Segment Data'!N110</f>
        <v>-976526.63859137334</v>
      </c>
      <c r="N175" s="137">
        <f>'Segment Data'!O110</f>
        <v>-8.5043454609120842E-2</v>
      </c>
      <c r="O175" s="135">
        <f>'Segment Data'!P110</f>
        <v>4164528.8856464447</v>
      </c>
      <c r="P175" s="136">
        <f>'Segment Data'!Q110</f>
        <v>-532414.40300508589</v>
      </c>
      <c r="Q175" s="137">
        <f>'Segment Data'!R110</f>
        <v>-0.11335338118547722</v>
      </c>
    </row>
    <row r="176" spans="2:17">
      <c r="B176" s="321"/>
      <c r="C176" s="82" t="s">
        <v>105</v>
      </c>
      <c r="D176" s="121">
        <f>Flavor!D108</f>
        <v>0.12500837445259094</v>
      </c>
      <c r="E176" s="122">
        <f>Flavor!E108</f>
        <v>0.12500837445259094</v>
      </c>
      <c r="F176" s="123">
        <f>Flavor!F108</f>
        <v>0</v>
      </c>
      <c r="G176" s="124">
        <f>Flavor!G108</f>
        <v>6.3617305975900541E-7</v>
      </c>
      <c r="H176" s="125">
        <f>Flavor!H108</f>
        <v>6.3617305975900541E-7</v>
      </c>
      <c r="I176" s="204">
        <f>Flavor!I108</f>
        <v>17.52</v>
      </c>
      <c r="J176" s="152">
        <f>Flavor!J108</f>
        <v>17.52</v>
      </c>
      <c r="K176" s="123">
        <f>Flavor!K108</f>
        <v>0</v>
      </c>
      <c r="L176" s="126">
        <f>Flavor!L108</f>
        <v>2.1901467204093934</v>
      </c>
      <c r="M176" s="127">
        <f>Flavor!M108</f>
        <v>2.1901467204093934</v>
      </c>
      <c r="N176" s="123">
        <f>Flavor!N108</f>
        <v>0</v>
      </c>
      <c r="O176" s="121">
        <f>Flavor!O108</f>
        <v>1.0000669956207275</v>
      </c>
      <c r="P176" s="122">
        <f>Flavor!P108</f>
        <v>1.0000669956207275</v>
      </c>
      <c r="Q176" s="123">
        <f>Flavor!Q108</f>
        <v>0</v>
      </c>
    </row>
    <row r="177" spans="2:17">
      <c r="B177" s="321"/>
      <c r="C177" s="83" t="s">
        <v>104</v>
      </c>
      <c r="D177" s="105">
        <f>Flavor!D109</f>
        <v>1040326.4593573055</v>
      </c>
      <c r="E177" s="106">
        <f>Flavor!E109</f>
        <v>-74815.911913909367</v>
      </c>
      <c r="F177" s="107">
        <f>Flavor!F109</f>
        <v>-6.7090905916006402E-2</v>
      </c>
      <c r="G177" s="108">
        <f>Flavor!G109</f>
        <v>5.2942666417007596</v>
      </c>
      <c r="H177" s="109">
        <f>Flavor!H109</f>
        <v>0.64348823666416699</v>
      </c>
      <c r="I177" s="206">
        <f>Flavor!I109</f>
        <v>15.006787397494852</v>
      </c>
      <c r="J177" s="156">
        <f>Flavor!J109</f>
        <v>0.64560411611729229</v>
      </c>
      <c r="K177" s="107">
        <f>Flavor!K109</f>
        <v>4.4954799578002767E-2</v>
      </c>
      <c r="L177" s="110">
        <f>Flavor!L109</f>
        <v>15611957.999563653</v>
      </c>
      <c r="M177" s="111">
        <f>Flavor!M109</f>
        <v>-402805.97909224592</v>
      </c>
      <c r="N177" s="107">
        <f>Flavor!N109</f>
        <v>-2.5152164566964352E-2</v>
      </c>
      <c r="O177" s="105">
        <f>Flavor!O109</f>
        <v>4848530.7650564602</v>
      </c>
      <c r="P177" s="106">
        <f>Flavor!P109</f>
        <v>-518747.14498374145</v>
      </c>
      <c r="Q177" s="107">
        <f>Flavor!Q109</f>
        <v>-9.6649950622708855E-2</v>
      </c>
    </row>
    <row r="178" spans="2:17">
      <c r="B178" s="321"/>
      <c r="C178" s="83" t="s">
        <v>103</v>
      </c>
      <c r="D178" s="105">
        <f>Flavor!D110</f>
        <v>0</v>
      </c>
      <c r="E178" s="106">
        <f>Flavor!E110</f>
        <v>-211.73085885962408</v>
      </c>
      <c r="F178" s="107">
        <f>Flavor!F110</f>
        <v>-1</v>
      </c>
      <c r="G178" s="108">
        <f>Flavor!G110</f>
        <v>0</v>
      </c>
      <c r="H178" s="109">
        <f>Flavor!H110</f>
        <v>-8.8303819443400671E-4</v>
      </c>
      <c r="I178" s="206">
        <f>Flavor!I110</f>
        <v>0</v>
      </c>
      <c r="J178" s="156">
        <f>Flavor!J110</f>
        <v>-40.386382811103708</v>
      </c>
      <c r="K178" s="107">
        <f>Flavor!K110</f>
        <v>-1</v>
      </c>
      <c r="L178" s="110">
        <f>Flavor!L110</f>
        <v>0</v>
      </c>
      <c r="M178" s="111">
        <f>Flavor!M110</f>
        <v>-8551.0435188285464</v>
      </c>
      <c r="N178" s="107">
        <f>Flavor!N110</f>
        <v>-1</v>
      </c>
      <c r="O178" s="105">
        <f>Flavor!O110</f>
        <v>0</v>
      </c>
      <c r="P178" s="106">
        <f>Flavor!P110</f>
        <v>-2450.4970751104502</v>
      </c>
      <c r="Q178" s="107">
        <f>Flavor!Q110</f>
        <v>-1</v>
      </c>
    </row>
    <row r="179" spans="2:17">
      <c r="B179" s="321"/>
      <c r="C179" s="83" t="s">
        <v>102</v>
      </c>
      <c r="D179" s="105">
        <f>Flavor!D111</f>
        <v>22.380586594343185</v>
      </c>
      <c r="E179" s="106">
        <f>Flavor!E111</f>
        <v>-19.246779665350914</v>
      </c>
      <c r="F179" s="107">
        <f>Flavor!F111</f>
        <v>-0.46235881331715917</v>
      </c>
      <c r="G179" s="108">
        <f>Flavor!G111</f>
        <v>1.1389577950495129E-4</v>
      </c>
      <c r="H179" s="109">
        <f>Flavor!H111</f>
        <v>-5.9714031266061562E-5</v>
      </c>
      <c r="I179" s="206">
        <f>Flavor!I111</f>
        <v>20.586825529637071</v>
      </c>
      <c r="J179" s="156">
        <f>Flavor!J111</f>
        <v>2.4003416466962015</v>
      </c>
      <c r="K179" s="107">
        <f>Flavor!K111</f>
        <v>0.13198492144750143</v>
      </c>
      <c r="L179" s="110">
        <f>Flavor!L111</f>
        <v>460.7452314686775</v>
      </c>
      <c r="M179" s="111">
        <f>Flavor!M111</f>
        <v>-296.31019410252577</v>
      </c>
      <c r="N179" s="107">
        <f>Flavor!N111</f>
        <v>-0.39139828352588291</v>
      </c>
      <c r="O179" s="105">
        <f>Flavor!O111</f>
        <v>179.04469275474548</v>
      </c>
      <c r="P179" s="106">
        <f>Flavor!P111</f>
        <v>-140.98335361480713</v>
      </c>
      <c r="Q179" s="107">
        <f>Flavor!Q111</f>
        <v>-0.44053436945337754</v>
      </c>
    </row>
    <row r="180" spans="2:17">
      <c r="B180" s="321"/>
      <c r="C180" s="83" t="s">
        <v>63</v>
      </c>
      <c r="D180" s="105">
        <f>Flavor!D112</f>
        <v>167542.80858829321</v>
      </c>
      <c r="E180" s="106">
        <f>Flavor!E112</f>
        <v>-15300.709564457473</v>
      </c>
      <c r="F180" s="107">
        <f>Flavor!F112</f>
        <v>-8.3681990584292917E-2</v>
      </c>
      <c r="G180" s="108">
        <f>Flavor!G112</f>
        <v>0.85263264678843076</v>
      </c>
      <c r="H180" s="109">
        <f>Flavor!H112</f>
        <v>9.0071105201279478E-2</v>
      </c>
      <c r="I180" s="206">
        <f>Flavor!I112</f>
        <v>23.230311235823034</v>
      </c>
      <c r="J180" s="156">
        <f>Flavor!J112</f>
        <v>1.2192694620782305</v>
      </c>
      <c r="K180" s="107">
        <f>Flavor!K112</f>
        <v>5.5393537235143439E-2</v>
      </c>
      <c r="L180" s="110">
        <f>Flavor!L112</f>
        <v>3892071.5888299756</v>
      </c>
      <c r="M180" s="111">
        <f>Flavor!M112</f>
        <v>-132504.72728868574</v>
      </c>
      <c r="N180" s="107">
        <f>Flavor!N112</f>
        <v>-3.2923894810491384E-2</v>
      </c>
      <c r="O180" s="105">
        <f>Flavor!O112</f>
        <v>1550327.8547292608</v>
      </c>
      <c r="P180" s="106">
        <f>Flavor!P112</f>
        <v>-118904.90471227211</v>
      </c>
      <c r="Q180" s="107">
        <f>Flavor!Q112</f>
        <v>-7.1233268122567611E-2</v>
      </c>
    </row>
    <row r="181" spans="2:17">
      <c r="B181" s="321"/>
      <c r="C181" s="83" t="s">
        <v>64</v>
      </c>
      <c r="D181" s="105">
        <f>Flavor!D113</f>
        <v>3365.8461459323912</v>
      </c>
      <c r="E181" s="106">
        <f>Flavor!E113</f>
        <v>2209.8040440020723</v>
      </c>
      <c r="F181" s="107">
        <f>Flavor!F113</f>
        <v>1.9115255753334743</v>
      </c>
      <c r="G181" s="108">
        <f>Flavor!G113</f>
        <v>1.7128937566882226E-2</v>
      </c>
      <c r="H181" s="109">
        <f>Flavor!H113</f>
        <v>1.2307584005684777E-2</v>
      </c>
      <c r="I181" s="206">
        <f>Flavor!I113</f>
        <v>20.825330822688748</v>
      </c>
      <c r="J181" s="156">
        <f>Flavor!J113</f>
        <v>-5.6522659085086175</v>
      </c>
      <c r="K181" s="107">
        <f>Flavor!K113</f>
        <v>-0.21347352502913552</v>
      </c>
      <c r="L181" s="110">
        <f>Flavor!L113</f>
        <v>70094.859487313952</v>
      </c>
      <c r="M181" s="111">
        <f>Flavor!M113</f>
        <v>39485.642908117195</v>
      </c>
      <c r="N181" s="107">
        <f>Flavor!N113</f>
        <v>1.2899919475545552</v>
      </c>
      <c r="O181" s="105">
        <f>Flavor!O113</f>
        <v>28960.645623584311</v>
      </c>
      <c r="P181" s="106">
        <f>Flavor!P113</f>
        <v>15998.78336516425</v>
      </c>
      <c r="Q181" s="107">
        <f>Flavor!Q113</f>
        <v>1.2342966655714458</v>
      </c>
    </row>
    <row r="182" spans="2:17">
      <c r="B182" s="321"/>
      <c r="C182" s="83" t="s">
        <v>196</v>
      </c>
      <c r="D182" s="105">
        <f>Flavor!D114</f>
        <v>2424.0159077559638</v>
      </c>
      <c r="E182" s="106">
        <f>Flavor!E114</f>
        <v>-12943.27083888637</v>
      </c>
      <c r="F182" s="107">
        <f>Flavor!F114</f>
        <v>-0.84226129519672055</v>
      </c>
      <c r="G182" s="108">
        <f>Flavor!G114</f>
        <v>1.2335922482748939E-2</v>
      </c>
      <c r="H182" s="109">
        <f>Flavor!H114</f>
        <v>-5.1754410004408377E-2</v>
      </c>
      <c r="I182" s="206">
        <f>Flavor!I114</f>
        <v>23.764480435392432</v>
      </c>
      <c r="J182" s="156">
        <f>Flavor!J114</f>
        <v>0.62910004720225388</v>
      </c>
      <c r="K182" s="107">
        <f>Flavor!K114</f>
        <v>2.7192120321626004E-2</v>
      </c>
      <c r="L182" s="110">
        <f>Flavor!L114</f>
        <v>57605.478614946631</v>
      </c>
      <c r="M182" s="111">
        <f>Flavor!M114</f>
        <v>-297922.54580301727</v>
      </c>
      <c r="N182" s="107">
        <f>Flavor!N114</f>
        <v>-0.8379720453563323</v>
      </c>
      <c r="O182" s="105">
        <f>Flavor!O114</f>
        <v>21148.224375109719</v>
      </c>
      <c r="P182" s="106">
        <f>Flavor!P114</f>
        <v>-106515.82297501038</v>
      </c>
      <c r="Q182" s="107">
        <f>Flavor!Q114</f>
        <v>-0.83434471322133108</v>
      </c>
    </row>
    <row r="183" spans="2:17" ht="15" thickBot="1">
      <c r="B183" s="321"/>
      <c r="C183" s="83" t="s">
        <v>197</v>
      </c>
      <c r="D183" s="105">
        <f>Flavor!D115</f>
        <v>0</v>
      </c>
      <c r="E183" s="106">
        <f>Flavor!E115</f>
        <v>0</v>
      </c>
      <c r="F183" s="107">
        <f>Flavor!F115</f>
        <v>0</v>
      </c>
      <c r="G183" s="108">
        <f>Flavor!G115</f>
        <v>0</v>
      </c>
      <c r="H183" s="109">
        <f>Flavor!H115</f>
        <v>0</v>
      </c>
      <c r="I183" s="206">
        <f>Flavor!I115</f>
        <v>0</v>
      </c>
      <c r="J183" s="156">
        <f>Flavor!J115</f>
        <v>0</v>
      </c>
      <c r="K183" s="107">
        <f>Flavor!K115</f>
        <v>0</v>
      </c>
      <c r="L183" s="110">
        <f>Flavor!L115</f>
        <v>0</v>
      </c>
      <c r="M183" s="111">
        <f>Flavor!M115</f>
        <v>0</v>
      </c>
      <c r="N183" s="107">
        <f>Flavor!N115</f>
        <v>0</v>
      </c>
      <c r="O183" s="105">
        <f>Flavor!O115</f>
        <v>0</v>
      </c>
      <c r="P183" s="106">
        <f>Flavor!P115</f>
        <v>0</v>
      </c>
      <c r="Q183" s="107">
        <f>Flavor!Q115</f>
        <v>0</v>
      </c>
    </row>
    <row r="184" spans="2:17">
      <c r="B184" s="324" t="s">
        <v>101</v>
      </c>
      <c r="C184" s="101" t="s">
        <v>13</v>
      </c>
      <c r="D184" s="143">
        <f>'Branded vs. Private Label'!D25</f>
        <v>19482835.740203097</v>
      </c>
      <c r="E184" s="144">
        <f>'Branded vs. Private Label'!E25</f>
        <v>-4281020.8023062982</v>
      </c>
      <c r="F184" s="145">
        <f>'Branded vs. Private Label'!F25</f>
        <v>-0.18014840287595149</v>
      </c>
      <c r="G184" s="146">
        <f>'Branded vs. Private Label'!G25</f>
        <v>99.148999256267274</v>
      </c>
      <c r="H184" s="147">
        <f>'Branded vs. Private Label'!H25</f>
        <v>4.0191559989324332E-2</v>
      </c>
      <c r="I184" s="207">
        <f>'Branded vs. Private Label'!I25</f>
        <v>7.5508361757866949</v>
      </c>
      <c r="J184" s="161">
        <f>'Branded vs. Private Label'!J25</f>
        <v>0.60088147475422549</v>
      </c>
      <c r="K184" s="145">
        <f>'Branded vs. Private Label'!K25</f>
        <v>8.6458329672991954E-2</v>
      </c>
      <c r="L184" s="148">
        <f>'Branded vs. Private Label'!L25</f>
        <v>147111700.9140355</v>
      </c>
      <c r="M184" s="149">
        <f>'Branded vs. Private Label'!M25</f>
        <v>-18046025.578238875</v>
      </c>
      <c r="N184" s="145">
        <f>'Branded vs. Private Label'!N25</f>
        <v>-0.10926540320887149</v>
      </c>
      <c r="O184" s="143">
        <f>'Branded vs. Private Label'!O25</f>
        <v>34997428.08284308</v>
      </c>
      <c r="P184" s="144">
        <f>'Branded vs. Private Label'!P25</f>
        <v>-6134453.2971434966</v>
      </c>
      <c r="Q184" s="145">
        <f>'Branded vs. Private Label'!Q25</f>
        <v>-0.14914108208355187</v>
      </c>
    </row>
    <row r="185" spans="2:17" ht="15" thickBot="1">
      <c r="B185" s="323"/>
      <c r="C185" s="100" t="s">
        <v>12</v>
      </c>
      <c r="D185" s="135">
        <f>'Branded vs. Private Label'!D26</f>
        <v>167222.13869333267</v>
      </c>
      <c r="E185" s="136">
        <f>'Branded vs. Private Label'!E26</f>
        <v>-46463.875190937571</v>
      </c>
      <c r="F185" s="137">
        <f>'Branded vs. Private Label'!F26</f>
        <v>-0.21743994539624781</v>
      </c>
      <c r="G185" s="138">
        <f>'Branded vs. Private Label'!G26</f>
        <v>0.85100074373279244</v>
      </c>
      <c r="H185" s="139">
        <f>'Branded vs. Private Label'!H26</f>
        <v>-4.0191559989302239E-2</v>
      </c>
      <c r="I185" s="208">
        <f>'Branded vs. Private Label'!I26</f>
        <v>4.0058734241947382</v>
      </c>
      <c r="J185" s="154">
        <f>'Branded vs. Private Label'!J26</f>
        <v>-5.4567765375258759E-2</v>
      </c>
      <c r="K185" s="137">
        <f>'Branded vs. Private Label'!K26</f>
        <v>-1.3438875931863334E-2</v>
      </c>
      <c r="L185" s="140">
        <f>'Branded vs. Private Label'!L26</f>
        <v>669870.72132862802</v>
      </c>
      <c r="M185" s="141">
        <f>'Branded vs. Private Label'!M26</f>
        <v>-197788.77108208917</v>
      </c>
      <c r="N185" s="137">
        <f>'Branded vs. Private Label'!N26</f>
        <v>-0.2279566728792998</v>
      </c>
      <c r="O185" s="135">
        <f>'Branded vs. Private Label'!O26</f>
        <v>219777.70752286911</v>
      </c>
      <c r="P185" s="136">
        <f>'Branded vs. Private Label'!P26</f>
        <v>-56697.726014841115</v>
      </c>
      <c r="Q185" s="137">
        <f>'Branded vs. Private Label'!Q26</f>
        <v>-0.20507328730567939</v>
      </c>
    </row>
    <row r="186" spans="2:17" ht="15" thickBot="1">
      <c r="B186" s="324" t="s">
        <v>100</v>
      </c>
      <c r="C186" s="142" t="s">
        <v>99</v>
      </c>
      <c r="D186" s="114">
        <f>'Single Serve'!E27</f>
        <v>17915968.381909333</v>
      </c>
      <c r="E186" s="115">
        <f>'Single Serve'!F27</f>
        <v>-201486.14791939408</v>
      </c>
      <c r="F186" s="116">
        <f>'Single Serve'!G27</f>
        <v>-1.1121106863420886E-2</v>
      </c>
      <c r="G186" s="117">
        <f>'Single Serve'!H27</f>
        <v>1.0021760998033868</v>
      </c>
      <c r="H186" s="118">
        <f>'Single Serve'!I27</f>
        <v>5.8844634179586741E-3</v>
      </c>
      <c r="I186" s="158">
        <f>'Single Serve'!J27</f>
        <v>15.623253536588951</v>
      </c>
      <c r="J186" s="159">
        <f>'Single Serve'!K27</f>
        <v>0.12358725441469787</v>
      </c>
      <c r="K186" s="116">
        <f>'Single Serve'!L27</f>
        <v>7.9735429243939417E-3</v>
      </c>
      <c r="L186" s="119">
        <f>'Single Serve'!M27</f>
        <v>279905716.38408083</v>
      </c>
      <c r="M186" s="120">
        <f>'Single Serve'!N27</f>
        <v>-908782.71073067188</v>
      </c>
      <c r="N186" s="116">
        <f>'Single Serve'!O27</f>
        <v>-3.2362385619691212E-3</v>
      </c>
      <c r="O186" s="114">
        <f>'Single Serve'!P27</f>
        <v>137588935.25627702</v>
      </c>
      <c r="P186" s="115">
        <f>'Single Serve'!Q27</f>
        <v>-2240226.0840679705</v>
      </c>
      <c r="Q186" s="116">
        <f>'Single Serve'!R27</f>
        <v>-1.602116513175136E-2</v>
      </c>
    </row>
    <row r="187" spans="2:17">
      <c r="B187" s="321"/>
      <c r="C187" s="99" t="s">
        <v>98</v>
      </c>
      <c r="D187" s="143">
        <f>'Single Serve'!E28</f>
        <v>11020485.519578258</v>
      </c>
      <c r="E187" s="144">
        <f>'Single Serve'!F28</f>
        <v>268275.59322914667</v>
      </c>
      <c r="F187" s="145">
        <f>'Single Serve'!G28</f>
        <v>2.4950739900614929E-2</v>
      </c>
      <c r="G187" s="146">
        <f>'Single Serve'!H28</f>
        <v>0.61645940428778612</v>
      </c>
      <c r="H187" s="147">
        <f>'Single Serve'!I28</f>
        <v>2.5187776993503719E-2</v>
      </c>
      <c r="I187" s="160">
        <f>'Single Serve'!J28</f>
        <v>13.534197934163865</v>
      </c>
      <c r="J187" s="161">
        <f>'Single Serve'!K28</f>
        <v>0.21478918706182526</v>
      </c>
      <c r="K187" s="145">
        <f>'Single Serve'!L28</f>
        <v>1.6126030151943332E-2</v>
      </c>
      <c r="L187" s="148">
        <f>'Single Serve'!M28</f>
        <v>149153432.35255885</v>
      </c>
      <c r="M187" s="149">
        <f>'Single Serve'!N28</f>
        <v>5940353.4088671207</v>
      </c>
      <c r="N187" s="145">
        <f>'Single Serve'!O28</f>
        <v>4.1479126436508904E-2</v>
      </c>
      <c r="O187" s="143">
        <f>'Single Serve'!P28</f>
        <v>92196835.807575688</v>
      </c>
      <c r="P187" s="144">
        <f>'Single Serve'!Q28</f>
        <v>1257661.524614051</v>
      </c>
      <c r="Q187" s="145">
        <f>'Single Serve'!R28</f>
        <v>1.382970028626801E-2</v>
      </c>
    </row>
    <row r="188" spans="2:17" ht="15" thickBot="1">
      <c r="B188" s="321"/>
      <c r="C188" s="98" t="s">
        <v>97</v>
      </c>
      <c r="D188" s="135">
        <f>'Single Serve'!E29</f>
        <v>6776815.9000884183</v>
      </c>
      <c r="E188" s="136">
        <f>'Single Serve'!F29</f>
        <v>-467781.7636405807</v>
      </c>
      <c r="F188" s="137">
        <f>'Single Serve'!G29</f>
        <v>-6.4569736699470512E-2</v>
      </c>
      <c r="G188" s="138">
        <f>'Single Serve'!H29</f>
        <v>0.37907875159536319</v>
      </c>
      <c r="H188" s="139">
        <f>'Single Serve'!I29</f>
        <v>-1.9306796963198369E-2</v>
      </c>
      <c r="I188" s="153">
        <f>'Single Serve'!J29</f>
        <v>18.972262130617359</v>
      </c>
      <c r="J188" s="154">
        <f>'Single Serve'!K29</f>
        <v>0.29538935931534738</v>
      </c>
      <c r="K188" s="137">
        <f>'Single Serve'!L29</f>
        <v>1.5815782595533259E-2</v>
      </c>
      <c r="L188" s="140">
        <f>'Single Serve'!M29</f>
        <v>128571527.66741309</v>
      </c>
      <c r="M188" s="141">
        <f>'Single Serve'!N29</f>
        <v>-6734901.1773252189</v>
      </c>
      <c r="N188" s="137">
        <f>'Single Serve'!O29</f>
        <v>-4.9775175021826913E-2</v>
      </c>
      <c r="O188" s="135">
        <f>'Single Serve'!P29</f>
        <v>44446514.057017833</v>
      </c>
      <c r="P188" s="136">
        <f>'Single Serve'!Q29</f>
        <v>-3531452.9230390117</v>
      </c>
      <c r="Q188" s="137">
        <f>'Single Serve'!R29</f>
        <v>-7.3605722487302183E-2</v>
      </c>
    </row>
    <row r="189" spans="2:17">
      <c r="B189" s="321"/>
      <c r="C189" s="82" t="s">
        <v>96</v>
      </c>
      <c r="D189" s="121">
        <f>Size!D79</f>
        <v>698862.1930764016</v>
      </c>
      <c r="E189" s="122">
        <f>Size!E79</f>
        <v>-89050.533958650194</v>
      </c>
      <c r="F189" s="123">
        <f>Size!F79</f>
        <v>-0.11302080916214038</v>
      </c>
      <c r="G189" s="124">
        <f>Size!G79</f>
        <v>3.5565401251410993</v>
      </c>
      <c r="H189" s="125">
        <f>Size!H79</f>
        <v>0.27049558916777849</v>
      </c>
      <c r="I189" s="151">
        <f>Size!I79</f>
        <v>22.350814951872152</v>
      </c>
      <c r="J189" s="152">
        <f>Size!J79</f>
        <v>0.6022243750341012</v>
      </c>
      <c r="K189" s="123">
        <f>Size!K79</f>
        <v>2.7690271372134884E-2</v>
      </c>
      <c r="L189" s="126">
        <f>Size!L79</f>
        <v>15620139.554310201</v>
      </c>
      <c r="M189" s="127">
        <f>Size!M79</f>
        <v>-1515851.7562550995</v>
      </c>
      <c r="N189" s="123">
        <f>Size!N79</f>
        <v>-8.8460114666403453E-2</v>
      </c>
      <c r="O189" s="121">
        <f>Size!O79</f>
        <v>6275493.3726953054</v>
      </c>
      <c r="P189" s="122">
        <f>Size!P79</f>
        <v>-1018915.6756775267</v>
      </c>
      <c r="Q189" s="123">
        <f>Size!Q79</f>
        <v>-0.13968447189081298</v>
      </c>
    </row>
    <row r="190" spans="2:17">
      <c r="B190" s="321"/>
      <c r="C190" s="83" t="s">
        <v>95</v>
      </c>
      <c r="D190" s="105">
        <f>Size!D80</f>
        <v>334973.12127639452</v>
      </c>
      <c r="E190" s="106">
        <f>Size!E80</f>
        <v>-59968.625926276261</v>
      </c>
      <c r="F190" s="107">
        <f>Size!F80</f>
        <v>-0.15184169906328587</v>
      </c>
      <c r="G190" s="108">
        <f>Size!G80</f>
        <v>1.7046927970433385</v>
      </c>
      <c r="H190" s="109">
        <f>Size!H80</f>
        <v>5.756091822884879E-2</v>
      </c>
      <c r="I190" s="155">
        <f>Size!I80</f>
        <v>10.652364045326699</v>
      </c>
      <c r="J190" s="156">
        <f>Size!J80</f>
        <v>-0.11549934006216489</v>
      </c>
      <c r="K190" s="107">
        <f>Size!K80</f>
        <v>-1.0726300653004971E-2</v>
      </c>
      <c r="L190" s="110">
        <f>Size!L80</f>
        <v>3568255.6332355249</v>
      </c>
      <c r="M190" s="111">
        <f>Size!M80</f>
        <v>-684423.14582961844</v>
      </c>
      <c r="N190" s="107">
        <f>Size!N80</f>
        <v>-0.16093930000047491</v>
      </c>
      <c r="O190" s="105">
        <f>Size!O80</f>
        <v>1339892.4851055781</v>
      </c>
      <c r="P190" s="106">
        <f>Size!P80</f>
        <v>-239874.50370510505</v>
      </c>
      <c r="Q190" s="107">
        <f>Size!Q80</f>
        <v>-0.15184169906328587</v>
      </c>
    </row>
    <row r="191" spans="2:17">
      <c r="B191" s="321"/>
      <c r="C191" s="83" t="s">
        <v>231</v>
      </c>
      <c r="D191" s="105">
        <f>Size!D81</f>
        <v>1412714.3719504606</v>
      </c>
      <c r="E191" s="106">
        <f>Size!E81</f>
        <v>277820.90837755497</v>
      </c>
      <c r="F191" s="107">
        <f>Size!F81</f>
        <v>0.24479910872242655</v>
      </c>
      <c r="G191" s="108">
        <f>Size!G81</f>
        <v>7.1893649405871374</v>
      </c>
      <c r="H191" s="109">
        <f>Size!H81</f>
        <v>2.4562132387239961</v>
      </c>
      <c r="I191" s="155">
        <f>Size!I81</f>
        <v>12.559580710844497</v>
      </c>
      <c r="J191" s="156">
        <f>Size!J81</f>
        <v>0.86084915086258285</v>
      </c>
      <c r="K191" s="107">
        <f>Size!K81</f>
        <v>7.3584828102843808E-2</v>
      </c>
      <c r="L191" s="110">
        <f>Size!L81</f>
        <v>17743100.175881803</v>
      </c>
      <c r="M191" s="111">
        <f>Size!M81</f>
        <v>4466286.1963642668</v>
      </c>
      <c r="N191" s="107">
        <f>Size!N81</f>
        <v>0.33639743716033943</v>
      </c>
      <c r="O191" s="105">
        <f>Size!O81</f>
        <v>3461322.6331170602</v>
      </c>
      <c r="P191" s="106">
        <f>Size!P81</f>
        <v>677135.22203889303</v>
      </c>
      <c r="Q191" s="107">
        <f>Size!Q81</f>
        <v>0.24320748644455464</v>
      </c>
    </row>
    <row r="192" spans="2:17">
      <c r="B192" s="321"/>
      <c r="C192" s="83" t="s">
        <v>117</v>
      </c>
      <c r="D192" s="105">
        <f>Size!D82</f>
        <v>6936228.4585776692</v>
      </c>
      <c r="E192" s="106">
        <f>Size!E82</f>
        <v>-1148071.516227847</v>
      </c>
      <c r="F192" s="107">
        <f>Size!F82</f>
        <v>-0.1420124834315622</v>
      </c>
      <c r="G192" s="108">
        <f>Size!G82</f>
        <v>35.298768590534117</v>
      </c>
      <c r="H192" s="109">
        <f>Size!H82</f>
        <v>1.5826362730051073</v>
      </c>
      <c r="I192" s="155">
        <f>Size!I82</f>
        <v>8.0553695863724002</v>
      </c>
      <c r="J192" s="156">
        <f>Size!J82</f>
        <v>0.41500536957046741</v>
      </c>
      <c r="K192" s="107">
        <f>Size!K82</f>
        <v>5.4317485108606296E-2</v>
      </c>
      <c r="L192" s="110">
        <f>Size!L82</f>
        <v>55873883.769357271</v>
      </c>
      <c r="M192" s="111">
        <f>Size!M82</f>
        <v>-5893112.4760395586</v>
      </c>
      <c r="N192" s="107">
        <f>Size!N82</f>
        <v>-9.5408759276985916E-2</v>
      </c>
      <c r="O192" s="105">
        <f>Size!O82</f>
        <v>13872593.797274647</v>
      </c>
      <c r="P192" s="106">
        <f>Size!P82</f>
        <v>-2301425.5296827573</v>
      </c>
      <c r="Q192" s="107">
        <f>Size!Q82</f>
        <v>-0.14229150362439272</v>
      </c>
    </row>
    <row r="193" spans="2:17">
      <c r="B193" s="321"/>
      <c r="C193" s="83" t="s">
        <v>94</v>
      </c>
      <c r="D193" s="105">
        <f>Size!D83</f>
        <v>1871.3044738769531</v>
      </c>
      <c r="E193" s="106">
        <f>Size!E83</f>
        <v>433.12089085578918</v>
      </c>
      <c r="F193" s="107">
        <f>Size!F83</f>
        <v>0.30115827768381326</v>
      </c>
      <c r="G193" s="108">
        <f>Size!G83</f>
        <v>9.5231499337550419E-3</v>
      </c>
      <c r="H193" s="109">
        <f>Size!H83</f>
        <v>3.5251058070950763E-3</v>
      </c>
      <c r="I193" s="155">
        <f>Size!I83</f>
        <v>11.986666666666666</v>
      </c>
      <c r="J193" s="156">
        <f>Size!J83</f>
        <v>0.51147378702149915</v>
      </c>
      <c r="K193" s="107">
        <f>Size!K83</f>
        <v>4.4572129844436634E-2</v>
      </c>
      <c r="L193" s="110">
        <f>Size!L83</f>
        <v>22430.702960205079</v>
      </c>
      <c r="M193" s="111">
        <f>Size!M83</f>
        <v>5927.2689486980453</v>
      </c>
      <c r="N193" s="107">
        <f>Size!N83</f>
        <v>0.3591536733848999</v>
      </c>
      <c r="O193" s="105">
        <f>Size!O83</f>
        <v>2495.0726318359375</v>
      </c>
      <c r="P193" s="106">
        <f>Size!P83</f>
        <v>577.49452114105225</v>
      </c>
      <c r="Q193" s="107">
        <f>Size!Q83</f>
        <v>0.30115827768381326</v>
      </c>
    </row>
    <row r="194" spans="2:17">
      <c r="B194" s="321"/>
      <c r="C194" s="83" t="s">
        <v>118</v>
      </c>
      <c r="D194" s="105">
        <f>Size!D84</f>
        <v>10265408.429541532</v>
      </c>
      <c r="E194" s="106">
        <f>Size!E84</f>
        <v>-3308648.0306529757</v>
      </c>
      <c r="F194" s="107">
        <f>Size!F84</f>
        <v>-0.24374792018550104</v>
      </c>
      <c r="G194" s="108">
        <f>Size!G84</f>
        <v>52.24111039676005</v>
      </c>
      <c r="H194" s="109">
        <f>Size!H84</f>
        <v>-4.3704311249333614</v>
      </c>
      <c r="I194" s="155">
        <f>Size!I84</f>
        <v>5.3532952124412851</v>
      </c>
      <c r="J194" s="156">
        <f>Size!J84</f>
        <v>0.22760544975616526</v>
      </c>
      <c r="K194" s="107">
        <f>Size!K84</f>
        <v>4.4404843112653178E-2</v>
      </c>
      <c r="L194" s="110">
        <f>Size!L84</f>
        <v>54953761.799619094</v>
      </c>
      <c r="M194" s="111">
        <f>Size!M84</f>
        <v>-14622640.436509714</v>
      </c>
      <c r="N194" s="107">
        <f>Size!N84</f>
        <v>-0.21016666522772059</v>
      </c>
      <c r="O194" s="105">
        <f>Size!O84</f>
        <v>10265408.429541532</v>
      </c>
      <c r="P194" s="106">
        <f>Size!P84</f>
        <v>-3308648.0306529757</v>
      </c>
      <c r="Q194" s="107">
        <f>Size!Q84</f>
        <v>-0.24374792018550104</v>
      </c>
    </row>
    <row r="195" spans="2:17" ht="15" thickBot="1">
      <c r="B195" s="321"/>
      <c r="C195" s="84" t="s">
        <v>93</v>
      </c>
      <c r="D195" s="105">
        <f>Size!D85</f>
        <v>0</v>
      </c>
      <c r="E195" s="106">
        <f>Size!E85</f>
        <v>0</v>
      </c>
      <c r="F195" s="107">
        <f>Size!F85</f>
        <v>0</v>
      </c>
      <c r="G195" s="108">
        <f>Size!G85</f>
        <v>0</v>
      </c>
      <c r="H195" s="109">
        <f>Size!H85</f>
        <v>0</v>
      </c>
      <c r="I195" s="155">
        <f>Size!I85</f>
        <v>0</v>
      </c>
      <c r="J195" s="156">
        <f>Size!J85</f>
        <v>0</v>
      </c>
      <c r="K195" s="107">
        <f>Size!K85</f>
        <v>0</v>
      </c>
      <c r="L195" s="110">
        <f>Size!L85</f>
        <v>0</v>
      </c>
      <c r="M195" s="111">
        <f>Size!M85</f>
        <v>0</v>
      </c>
      <c r="N195" s="107">
        <f>Size!N85</f>
        <v>0</v>
      </c>
      <c r="O195" s="105">
        <f>Size!O85</f>
        <v>0</v>
      </c>
      <c r="P195" s="106">
        <f>Size!P85</f>
        <v>0</v>
      </c>
      <c r="Q195" s="107">
        <f>Size!Q85</f>
        <v>0</v>
      </c>
    </row>
    <row r="196" spans="2:17">
      <c r="B196" s="321"/>
      <c r="C196" s="101" t="s">
        <v>119</v>
      </c>
      <c r="D196" s="143">
        <f>'White Milk Size'!D25</f>
        <v>6689281.7381728571</v>
      </c>
      <c r="E196" s="144">
        <f>'White Milk Size'!E25</f>
        <v>-1101684.2901354721</v>
      </c>
      <c r="F196" s="145">
        <f>'White Milk Size'!F25</f>
        <v>-0.14140535154851439</v>
      </c>
      <c r="G196" s="146">
        <f>'White Milk Size'!G25</f>
        <v>34.042045979706472</v>
      </c>
      <c r="H196" s="147">
        <f>'White Milk Size'!H25</f>
        <v>1.5492831789128942</v>
      </c>
      <c r="I196" s="160">
        <f>'White Milk Size'!I25</f>
        <v>8.0389369129387056</v>
      </c>
      <c r="J196" s="161">
        <f>'White Milk Size'!J25</f>
        <v>0.42886968066018305</v>
      </c>
      <c r="K196" s="145">
        <f>'White Milk Size'!K25</f>
        <v>5.6355570531769879E-2</v>
      </c>
      <c r="L196" s="148">
        <f>'White Milk Size'!L25</f>
        <v>53774713.886044562</v>
      </c>
      <c r="M196" s="149">
        <f>'White Milk Size'!M25</f>
        <v>-5515061.3937797993</v>
      </c>
      <c r="N196" s="145">
        <f>'White Milk Size'!N25</f>
        <v>-9.3018760279506618E-2</v>
      </c>
      <c r="O196" s="143">
        <f>'White Milk Size'!O25</f>
        <v>13378700.356465023</v>
      </c>
      <c r="P196" s="144">
        <f>'White Milk Size'!P25</f>
        <v>-2202860.7989304624</v>
      </c>
      <c r="Q196" s="145">
        <f>'White Milk Size'!Q25</f>
        <v>-0.14137612893607068</v>
      </c>
    </row>
    <row r="197" spans="2:17" ht="15" thickBot="1">
      <c r="B197" s="323"/>
      <c r="C197" s="100" t="s">
        <v>116</v>
      </c>
      <c r="D197" s="135">
        <f>'White Milk Size'!D26</f>
        <v>10254799.440046936</v>
      </c>
      <c r="E197" s="136">
        <f>'White Milk Size'!E26</f>
        <v>-3302517.8861432746</v>
      </c>
      <c r="F197" s="137">
        <f>'White Milk Size'!F26</f>
        <v>-0.24359670919285967</v>
      </c>
      <c r="G197" s="138">
        <f>'White Milk Size'!G26</f>
        <v>52.187120787365629</v>
      </c>
      <c r="H197" s="139">
        <f>'White Milk Size'!H26</f>
        <v>-4.3546090179480643</v>
      </c>
      <c r="I197" s="153">
        <f>'White Milk Size'!I26</f>
        <v>5.3529765036360093</v>
      </c>
      <c r="J197" s="154">
        <f>'White Milk Size'!J26</f>
        <v>0.22787807358599466</v>
      </c>
      <c r="K197" s="137">
        <f>'White Milk Size'!K26</f>
        <v>4.4463160404857011E-2</v>
      </c>
      <c r="L197" s="140">
        <f>'White Milk Size'!L26</f>
        <v>54893700.452070951</v>
      </c>
      <c r="M197" s="141">
        <f>'White Milk Size'!M26</f>
        <v>-14588885.292076364</v>
      </c>
      <c r="N197" s="137">
        <f>'White Milk Size'!N26</f>
        <v>-0.20996462834294016</v>
      </c>
      <c r="O197" s="135">
        <f>'White Milk Size'!O26</f>
        <v>10254799.440046936</v>
      </c>
      <c r="P197" s="136">
        <f>'White Milk Size'!P26</f>
        <v>-3302517.8861432746</v>
      </c>
      <c r="Q197" s="137">
        <f>'White Milk Size'!Q26</f>
        <v>-0.24359670919285967</v>
      </c>
    </row>
    <row r="198" spans="2:17">
      <c r="B198" s="324" t="s">
        <v>65</v>
      </c>
      <c r="C198" s="82" t="s">
        <v>90</v>
      </c>
      <c r="D198" s="121">
        <f>Organic!D25</f>
        <v>762818.00614452024</v>
      </c>
      <c r="E198" s="122">
        <f>Organic!E25</f>
        <v>-8876.8567602116382</v>
      </c>
      <c r="F198" s="123">
        <f>Organic!F25</f>
        <v>-1.1503065767210522E-2</v>
      </c>
      <c r="G198" s="124">
        <f>Organic!G25</f>
        <v>3.8820140421253604</v>
      </c>
      <c r="H198" s="125">
        <f>Organic!H25</f>
        <v>0.66360723046084225</v>
      </c>
      <c r="I198" s="204">
        <f>Organic!I25</f>
        <v>14.459086743097025</v>
      </c>
      <c r="J198" s="152">
        <f>Organic!J25</f>
        <v>0.55659726300197043</v>
      </c>
      <c r="K198" s="123">
        <f>Organic!K25</f>
        <v>4.003579817836804E-2</v>
      </c>
      <c r="L198" s="126">
        <f>Organic!L25</f>
        <v>11029651.720039938</v>
      </c>
      <c r="M198" s="127">
        <f>Organic!M25</f>
        <v>301172.00666350685</v>
      </c>
      <c r="N198" s="123">
        <f>Organic!N25</f>
        <v>2.8072197991668945E-2</v>
      </c>
      <c r="O198" s="121">
        <f>Organic!O25</f>
        <v>2244290.1768085337</v>
      </c>
      <c r="P198" s="122">
        <f>Organic!P25</f>
        <v>93753.756499114446</v>
      </c>
      <c r="Q198" s="123">
        <f>Organic!Q25</f>
        <v>4.3595521384206623E-2</v>
      </c>
    </row>
    <row r="199" spans="2:17" ht="15" thickBot="1">
      <c r="B199" s="323"/>
      <c r="C199" s="84" t="s">
        <v>92</v>
      </c>
      <c r="D199" s="128">
        <f>Organic!D26</f>
        <v>18887239.87275191</v>
      </c>
      <c r="E199" s="129">
        <f>Organic!E26</f>
        <v>-4318607.8207370304</v>
      </c>
      <c r="F199" s="130">
        <f>Organic!F26</f>
        <v>-0.18609998125380864</v>
      </c>
      <c r="G199" s="131">
        <f>Organic!G26</f>
        <v>96.117985957874637</v>
      </c>
      <c r="H199" s="132">
        <f>Organic!H26</f>
        <v>-0.66360723046092573</v>
      </c>
      <c r="I199" s="205">
        <f>Organic!I26</f>
        <v>7.2404396214934685</v>
      </c>
      <c r="J199" s="157">
        <f>Organic!J26</f>
        <v>0.54829424837349983</v>
      </c>
      <c r="K199" s="130">
        <f>Organic!K26</f>
        <v>8.1931012822256968E-2</v>
      </c>
      <c r="L199" s="133">
        <f>Organic!L26</f>
        <v>136751919.91532418</v>
      </c>
      <c r="M199" s="134">
        <f>Organic!M26</f>
        <v>-18544986.355984539</v>
      </c>
      <c r="N199" s="130">
        <f>Organic!N26</f>
        <v>-0.11941632838187934</v>
      </c>
      <c r="O199" s="128">
        <f>Organic!O26</f>
        <v>32972915.613557436</v>
      </c>
      <c r="P199" s="129">
        <f>Organic!P26</f>
        <v>-6284904.7796574384</v>
      </c>
      <c r="Q199" s="130">
        <f>Organic!Q26</f>
        <v>-0.16009306468638515</v>
      </c>
    </row>
    <row r="200" spans="2:17">
      <c r="B200" s="324" t="s">
        <v>126</v>
      </c>
      <c r="C200" s="82" t="s">
        <v>89</v>
      </c>
      <c r="D200" s="121">
        <f>'Form Data'!D25</f>
        <v>2583183.5376117807</v>
      </c>
      <c r="E200" s="122">
        <f>'Form Data'!E25</f>
        <v>172583.99757029116</v>
      </c>
      <c r="F200" s="123">
        <f>'Form Data'!F25</f>
        <v>7.1593806728811021E-2</v>
      </c>
      <c r="G200" s="124">
        <f>'Form Data'!G25</f>
        <v>13.145933480359068</v>
      </c>
      <c r="H200" s="125">
        <f>'Form Data'!H25</f>
        <v>3.0923613331220725</v>
      </c>
      <c r="I200" s="204">
        <f>'Form Data'!I25</f>
        <v>13.314233501599929</v>
      </c>
      <c r="J200" s="152">
        <f>'Form Data'!J25</f>
        <v>0.4821044830200254</v>
      </c>
      <c r="K200" s="123">
        <f>'Form Data'!K25</f>
        <v>3.7570108773218876E-2</v>
      </c>
      <c r="L200" s="126">
        <f>'Form Data'!L25</f>
        <v>34393108.797252193</v>
      </c>
      <c r="M200" s="127">
        <f>'Form Data'!M25</f>
        <v>3459984.4873104244</v>
      </c>
      <c r="N200" s="123">
        <f>'Form Data'!N25</f>
        <v>0.11185370260832013</v>
      </c>
      <c r="O200" s="121">
        <f>'Form Data'!O25</f>
        <v>7645701.5974078923</v>
      </c>
      <c r="P200" s="122">
        <f>'Form Data'!P25</f>
        <v>131392.46561292</v>
      </c>
      <c r="Q200" s="123">
        <f>'Form Data'!Q25</f>
        <v>1.7485634847914992E-2</v>
      </c>
    </row>
    <row r="201" spans="2:17" ht="15" thickBot="1">
      <c r="B201" s="323"/>
      <c r="C201" s="84" t="s">
        <v>91</v>
      </c>
      <c r="D201" s="128">
        <f>'Form Data'!D26</f>
        <v>17066874.341284577</v>
      </c>
      <c r="E201" s="129">
        <f>'Form Data'!E26</f>
        <v>-4500068.6750675626</v>
      </c>
      <c r="F201" s="130">
        <f>'Form Data'!F26</f>
        <v>-0.20865584295630554</v>
      </c>
      <c r="G201" s="131">
        <f>'Form Data'!G26</f>
        <v>86.854066519640568</v>
      </c>
      <c r="H201" s="132">
        <f>'Form Data'!H26</f>
        <v>-3.0923613331223265</v>
      </c>
      <c r="I201" s="205">
        <f>'Form Data'!I26</f>
        <v>6.643774400086051</v>
      </c>
      <c r="J201" s="157">
        <f>'Form Data'!J26</f>
        <v>0.37991671880428868</v>
      </c>
      <c r="K201" s="130">
        <f>'Form Data'!K26</f>
        <v>6.0652195202261838E-2</v>
      </c>
      <c r="L201" s="133">
        <f>'Form Data'!L26</f>
        <v>113388462.83811195</v>
      </c>
      <c r="M201" s="134">
        <f>'Form Data'!M26</f>
        <v>-21703798.836631462</v>
      </c>
      <c r="N201" s="130">
        <f>'Form Data'!N26</f>
        <v>-0.16065908267112211</v>
      </c>
      <c r="O201" s="128">
        <f>'Form Data'!O26</f>
        <v>27571504.192958068</v>
      </c>
      <c r="P201" s="129">
        <f>'Form Data'!P26</f>
        <v>-6322543.4887712337</v>
      </c>
      <c r="Q201" s="130">
        <f>'Form Data'!Q26</f>
        <v>-0.18653846091623402</v>
      </c>
    </row>
    <row r="202" spans="2:17" ht="15" thickBot="1">
      <c r="B202" s="235" t="s">
        <v>221</v>
      </c>
      <c r="C202" s="142" t="s">
        <v>127</v>
      </c>
      <c r="D202" s="252">
        <f>'Glass Bottle'!D14</f>
        <v>0</v>
      </c>
      <c r="E202" s="253">
        <f>'Glass Bottle'!E14</f>
        <v>0</v>
      </c>
      <c r="F202" s="254">
        <f>'Glass Bottle'!F14</f>
        <v>0</v>
      </c>
      <c r="G202" s="117">
        <f>'Glass Bottle'!G14</f>
        <v>0</v>
      </c>
      <c r="H202" s="118">
        <f>'Glass Bottle'!H14</f>
        <v>0</v>
      </c>
      <c r="I202" s="158">
        <f>'Glass Bottle'!I14</f>
        <v>0</v>
      </c>
      <c r="J202" s="159">
        <f>'Glass Bottle'!J14</f>
        <v>0</v>
      </c>
      <c r="K202" s="116">
        <f>'Glass Bottle'!K14</f>
        <v>0</v>
      </c>
      <c r="L202" s="119">
        <f>'Glass Bottle'!L14</f>
        <v>0</v>
      </c>
      <c r="M202" s="120">
        <f>'Glass Bottle'!M14</f>
        <v>0</v>
      </c>
      <c r="N202" s="116">
        <f>'Glass Bottle'!N14</f>
        <v>0</v>
      </c>
      <c r="O202" s="114">
        <f>'Glass Bottle'!O14</f>
        <v>0</v>
      </c>
      <c r="P202" s="115">
        <f>'Glass Bottle'!P14</f>
        <v>0</v>
      </c>
      <c r="Q202" s="116">
        <f>'Glass Bottle'!Q14</f>
        <v>0</v>
      </c>
    </row>
    <row r="203" spans="2:17">
      <c r="B203" s="321" t="s">
        <v>222</v>
      </c>
      <c r="C203" s="236" t="s">
        <v>223</v>
      </c>
      <c r="D203" s="241">
        <f>Enhanced!D75</f>
        <v>0</v>
      </c>
      <c r="E203" s="122">
        <f>Enhanced!E75</f>
        <v>0</v>
      </c>
      <c r="F203" s="123">
        <f>Enhanced!F75</f>
        <v>0</v>
      </c>
      <c r="G203" s="124">
        <f>Enhanced!G75</f>
        <v>0</v>
      </c>
      <c r="H203" s="125">
        <f>Enhanced!H75</f>
        <v>0</v>
      </c>
      <c r="I203" s="204">
        <f>Enhanced!I75</f>
        <v>0</v>
      </c>
      <c r="J203" s="152">
        <f>Enhanced!J75</f>
        <v>0</v>
      </c>
      <c r="K203" s="123">
        <f>Enhanced!K75</f>
        <v>0</v>
      </c>
      <c r="L203" s="126">
        <f>Enhanced!L75</f>
        <v>0</v>
      </c>
      <c r="M203" s="127">
        <f>Enhanced!M75</f>
        <v>0</v>
      </c>
      <c r="N203" s="123">
        <f>Enhanced!N75</f>
        <v>0</v>
      </c>
      <c r="O203" s="121">
        <f>Enhanced!O75</f>
        <v>0</v>
      </c>
      <c r="P203" s="122">
        <f>Enhanced!P75</f>
        <v>0</v>
      </c>
      <c r="Q203" s="123">
        <f>Enhanced!Q75</f>
        <v>0</v>
      </c>
    </row>
    <row r="204" spans="2:17">
      <c r="B204" s="321"/>
      <c r="C204" s="236" t="s">
        <v>224</v>
      </c>
      <c r="D204" s="242">
        <f>Enhanced!D76</f>
        <v>18022717.581608955</v>
      </c>
      <c r="E204" s="106">
        <f>Enhanced!E76</f>
        <v>-4531216.5215393752</v>
      </c>
      <c r="F204" s="107">
        <f>Enhanced!F76</f>
        <v>-0.20090581540303681</v>
      </c>
      <c r="G204" s="108">
        <f>Enhanced!G76</f>
        <v>91.718394381753015</v>
      </c>
      <c r="H204" s="109">
        <f>Enhanced!H76</f>
        <v>-2.3443480786258988</v>
      </c>
      <c r="I204" s="155">
        <f>Enhanced!I76</f>
        <v>6.8692424408946957</v>
      </c>
      <c r="J204" s="156">
        <f>Enhanced!J76</f>
        <v>0.40654912899469142</v>
      </c>
      <c r="K204" s="107">
        <f>Enhanced!K76</f>
        <v>6.2907074399785767E-2</v>
      </c>
      <c r="L204" s="110">
        <f>Enhanced!L76</f>
        <v>123802416.51184724</v>
      </c>
      <c r="M204" s="111">
        <f>Enhanced!M76</f>
        <v>-21956742.5736029</v>
      </c>
      <c r="N204" s="107">
        <f>Enhanced!N76</f>
        <v>-0.15063713808015958</v>
      </c>
      <c r="O204" s="105">
        <f>Enhanced!O76</f>
        <v>29454589.508784313</v>
      </c>
      <c r="P204" s="106">
        <f>Enhanced!P76</f>
        <v>-6403891.3095641248</v>
      </c>
      <c r="Q204" s="107">
        <f>Enhanced!Q76</f>
        <v>-0.17858791458581022</v>
      </c>
    </row>
    <row r="205" spans="2:17">
      <c r="B205" s="321"/>
      <c r="C205" s="237" t="s">
        <v>128</v>
      </c>
      <c r="D205" s="242">
        <f>'Enhanced - Aggs'!D68</f>
        <v>0</v>
      </c>
      <c r="E205" s="106">
        <f>'Enhanced - Aggs'!E68</f>
        <v>0</v>
      </c>
      <c r="F205" s="107">
        <f>'Enhanced - Aggs'!F68</f>
        <v>0</v>
      </c>
      <c r="G205" s="108">
        <f>'Enhanced - Aggs'!G68</f>
        <v>0</v>
      </c>
      <c r="H205" s="109">
        <f>'Enhanced - Aggs'!H68</f>
        <v>0</v>
      </c>
      <c r="I205" s="155">
        <f>'Enhanced - Aggs'!I68</f>
        <v>0</v>
      </c>
      <c r="J205" s="156">
        <f>'Enhanced - Aggs'!J68</f>
        <v>0</v>
      </c>
      <c r="K205" s="107">
        <f>'Enhanced - Aggs'!K68</f>
        <v>0</v>
      </c>
      <c r="L205" s="110">
        <f>'Enhanced - Aggs'!L68</f>
        <v>0</v>
      </c>
      <c r="M205" s="111">
        <f>'Enhanced - Aggs'!M68</f>
        <v>0</v>
      </c>
      <c r="N205" s="107">
        <f>'Enhanced - Aggs'!N68</f>
        <v>0</v>
      </c>
      <c r="O205" s="105">
        <f>'Enhanced - Aggs'!O68</f>
        <v>0</v>
      </c>
      <c r="P205" s="106">
        <f>'Enhanced - Aggs'!P68</f>
        <v>0</v>
      </c>
      <c r="Q205" s="107">
        <f>'Enhanced - Aggs'!Q68</f>
        <v>0</v>
      </c>
    </row>
    <row r="206" spans="2:17" ht="15" customHeight="1">
      <c r="B206" s="321"/>
      <c r="C206" s="237" t="s">
        <v>129</v>
      </c>
      <c r="D206" s="242">
        <f>'Enhanced - Aggs'!D69</f>
        <v>9.475715160369873</v>
      </c>
      <c r="E206" s="106">
        <f>'Enhanced - Aggs'!E69</f>
        <v>-4.0561478137969971</v>
      </c>
      <c r="F206" s="107">
        <f>'Enhanced - Aggs'!F69</f>
        <v>-0.29974792248047621</v>
      </c>
      <c r="G206" s="108">
        <f>'Enhanced - Aggs'!G69</f>
        <v>4.8222326971090021E-5</v>
      </c>
      <c r="H206" s="109">
        <f>'Enhanced - Aggs'!H69</f>
        <v>-8.2132436981759824E-6</v>
      </c>
      <c r="I206" s="155">
        <f>'Enhanced - Aggs'!I69</f>
        <v>8.49</v>
      </c>
      <c r="J206" s="156">
        <f>'Enhanced - Aggs'!J69</f>
        <v>-2.6599692055994684</v>
      </c>
      <c r="K206" s="107">
        <f>'Enhanced - Aggs'!K69</f>
        <v>-0.23856291946202351</v>
      </c>
      <c r="L206" s="110">
        <f>'Enhanced - Aggs'!L69</f>
        <v>80.448821711540219</v>
      </c>
      <c r="M206" s="111">
        <f>'Enhanced - Aggs'!M69</f>
        <v>-70.431033744812012</v>
      </c>
      <c r="N206" s="107">
        <f>'Enhanced - Aggs'!N69</f>
        <v>-0.46680210245288101</v>
      </c>
      <c r="O206" s="105">
        <f>'Enhanced - Aggs'!O69</f>
        <v>9.475715160369873</v>
      </c>
      <c r="P206" s="106">
        <f>'Enhanced - Aggs'!P69</f>
        <v>-17.588010787963867</v>
      </c>
      <c r="Q206" s="107">
        <f>'Enhanced - Aggs'!Q69</f>
        <v>-0.64987396124023811</v>
      </c>
    </row>
    <row r="207" spans="2:17">
      <c r="B207" s="321"/>
      <c r="C207" s="237" t="s">
        <v>130</v>
      </c>
      <c r="D207" s="242">
        <f>'Enhanced - Aggs'!D70</f>
        <v>1260.0271717086146</v>
      </c>
      <c r="E207" s="106">
        <f>'Enhanced - Aggs'!E70</f>
        <v>-226.49848813835752</v>
      </c>
      <c r="F207" s="107">
        <f>'Enhanced - Aggs'!F70</f>
        <v>-0.15236769485813922</v>
      </c>
      <c r="G207" s="108">
        <f>'Enhanced - Aggs'!G70</f>
        <v>6.4123331314043909E-3</v>
      </c>
      <c r="H207" s="109">
        <f>'Enhanced - Aggs'!H70</f>
        <v>2.1267502903314812E-4</v>
      </c>
      <c r="I207" s="155">
        <f>'Enhanced - Aggs'!I70</f>
        <v>14.488740077355493</v>
      </c>
      <c r="J207" s="156">
        <f>'Enhanced - Aggs'!J70</f>
        <v>-0.31357281209223942</v>
      </c>
      <c r="K207" s="107">
        <f>'Enhanced - Aggs'!K70</f>
        <v>-2.1184041604456225E-2</v>
      </c>
      <c r="L207" s="110">
        <f>'Enhanced - Aggs'!L70</f>
        <v>18256.206181291494</v>
      </c>
      <c r="M207" s="111">
        <f>'Enhanced - Aggs'!M70</f>
        <v>-3747.8117539561354</v>
      </c>
      <c r="N207" s="107">
        <f>'Enhanced - Aggs'!N70</f>
        <v>-0.17032397287554557</v>
      </c>
      <c r="O207" s="105">
        <f>'Enhanced - Aggs'!O70</f>
        <v>11440.476232054742</v>
      </c>
      <c r="P207" s="106">
        <f>'Enhanced - Aggs'!P70</f>
        <v>-2147.5096897640142</v>
      </c>
      <c r="Q207" s="107">
        <f>'Enhanced - Aggs'!Q70</f>
        <v>-0.15804473908938002</v>
      </c>
    </row>
    <row r="208" spans="2:17">
      <c r="B208" s="321"/>
      <c r="C208" s="238" t="s">
        <v>225</v>
      </c>
      <c r="D208" s="242">
        <f>Enhanced!D77</f>
        <v>27.668263018131256</v>
      </c>
      <c r="E208" s="106">
        <f>Enhanced!E77</f>
        <v>-820.31432722187321</v>
      </c>
      <c r="F208" s="107">
        <f>Enhanced!F77</f>
        <v>-0.96737166147444098</v>
      </c>
      <c r="G208" s="108">
        <f>Enhanced!G77</f>
        <v>1.4080499502164897E-4</v>
      </c>
      <c r="H208" s="109">
        <f>Enhanced!H77</f>
        <v>-3.3957650610864903E-3</v>
      </c>
      <c r="I208" s="155">
        <f>Enhanced!I77</f>
        <v>13.238602905440299</v>
      </c>
      <c r="J208" s="156">
        <f>Enhanced!J77</f>
        <v>1.2998221115919613</v>
      </c>
      <c r="K208" s="107">
        <f>Enhanced!K77</f>
        <v>0.10887394065076704</v>
      </c>
      <c r="L208" s="110">
        <f>Enhanced!L77</f>
        <v>366.28914718031882</v>
      </c>
      <c r="M208" s="111">
        <f>Enhanced!M77</f>
        <v>-9757.5891146948106</v>
      </c>
      <c r="N208" s="107">
        <f>Enhanced!N77</f>
        <v>-0.96381928568227604</v>
      </c>
      <c r="O208" s="105">
        <f>Enhanced!O77</f>
        <v>55.336526036262512</v>
      </c>
      <c r="P208" s="106">
        <f>Enhanced!P77</f>
        <v>-1641.0197539112623</v>
      </c>
      <c r="Q208" s="107">
        <f>Enhanced!Q77</f>
        <v>-0.96737918402496537</v>
      </c>
    </row>
    <row r="209" spans="2:17">
      <c r="B209" s="321"/>
      <c r="C209" s="238" t="s">
        <v>226</v>
      </c>
      <c r="D209" s="242">
        <f>Enhanced!D78</f>
        <v>0</v>
      </c>
      <c r="E209" s="106">
        <f>Enhanced!E78</f>
        <v>0</v>
      </c>
      <c r="F209" s="107">
        <f>Enhanced!F78</f>
        <v>0</v>
      </c>
      <c r="G209" s="108">
        <f>Enhanced!G78</f>
        <v>0</v>
      </c>
      <c r="H209" s="109">
        <f>Enhanced!H78</f>
        <v>0</v>
      </c>
      <c r="I209" s="155">
        <f>Enhanced!I78</f>
        <v>0</v>
      </c>
      <c r="J209" s="156">
        <f>Enhanced!J78</f>
        <v>0</v>
      </c>
      <c r="K209" s="107">
        <f>Enhanced!K78</f>
        <v>0</v>
      </c>
      <c r="L209" s="110">
        <f>Enhanced!L78</f>
        <v>0</v>
      </c>
      <c r="M209" s="111">
        <f>Enhanced!M78</f>
        <v>0</v>
      </c>
      <c r="N209" s="107">
        <f>Enhanced!N78</f>
        <v>0</v>
      </c>
      <c r="O209" s="105">
        <f>Enhanced!O78</f>
        <v>0</v>
      </c>
      <c r="P209" s="106">
        <f>Enhanced!P78</f>
        <v>0</v>
      </c>
      <c r="Q209" s="107">
        <f>Enhanced!Q78</f>
        <v>0</v>
      </c>
    </row>
    <row r="210" spans="2:17">
      <c r="B210" s="321"/>
      <c r="C210" s="238" t="s">
        <v>227</v>
      </c>
      <c r="D210" s="242">
        <f>Enhanced!D79</f>
        <v>1626837.7771622303</v>
      </c>
      <c r="E210" s="106">
        <f>Enhanced!E79</f>
        <v>204130.44135023607</v>
      </c>
      <c r="F210" s="107">
        <f>Enhanced!F79</f>
        <v>0.14348027609890049</v>
      </c>
      <c r="G210" s="108">
        <f>Enhanced!G79</f>
        <v>8.2790482714527034</v>
      </c>
      <c r="H210" s="109">
        <f>Enhanced!H79</f>
        <v>2.3455489044267601</v>
      </c>
      <c r="I210" s="155">
        <f>Enhanced!I79</f>
        <v>14.733154584123582</v>
      </c>
      <c r="J210" s="156">
        <f>Enhanced!J79</f>
        <v>0.49637734476684159</v>
      </c>
      <c r="K210" s="107">
        <f>Enhanced!K79</f>
        <v>3.4865850355137631E-2</v>
      </c>
      <c r="L210" s="110">
        <f>Enhanced!L79</f>
        <v>23968452.454223134</v>
      </c>
      <c r="M210" s="111">
        <f>Enhanced!M79</f>
        <v>3713685.0374690667</v>
      </c>
      <c r="N210" s="107">
        <f>Enhanced!N79</f>
        <v>0.18334868828941628</v>
      </c>
      <c r="O210" s="105">
        <f>Enhanced!O79</f>
        <v>5758220.4344326388</v>
      </c>
      <c r="P210" s="106">
        <f>Enhanced!P79</f>
        <v>210526.48880063463</v>
      </c>
      <c r="Q210" s="107">
        <f>Enhanced!Q79</f>
        <v>3.7948468474255571E-2</v>
      </c>
    </row>
    <row r="211" spans="2:17">
      <c r="B211" s="321"/>
      <c r="C211" s="238" t="s">
        <v>131</v>
      </c>
      <c r="D211" s="242">
        <f>'Enhanced - Aggs'!D72</f>
        <v>0</v>
      </c>
      <c r="E211" s="106">
        <f>'Enhanced - Aggs'!E72</f>
        <v>0</v>
      </c>
      <c r="F211" s="107">
        <f>'Enhanced - Aggs'!F72</f>
        <v>0</v>
      </c>
      <c r="G211" s="108">
        <f>'Enhanced - Aggs'!G72</f>
        <v>0</v>
      </c>
      <c r="H211" s="109">
        <f>'Enhanced - Aggs'!H72</f>
        <v>0</v>
      </c>
      <c r="I211" s="155">
        <f>'Enhanced - Aggs'!I72</f>
        <v>0</v>
      </c>
      <c r="J211" s="156">
        <f>'Enhanced - Aggs'!J72</f>
        <v>0</v>
      </c>
      <c r="K211" s="107">
        <f>'Enhanced - Aggs'!K72</f>
        <v>0</v>
      </c>
      <c r="L211" s="110">
        <f>'Enhanced - Aggs'!L72</f>
        <v>0</v>
      </c>
      <c r="M211" s="111">
        <f>'Enhanced - Aggs'!M72</f>
        <v>0</v>
      </c>
      <c r="N211" s="107">
        <f>'Enhanced - Aggs'!N72</f>
        <v>0</v>
      </c>
      <c r="O211" s="105">
        <f>'Enhanced - Aggs'!O72</f>
        <v>0</v>
      </c>
      <c r="P211" s="106">
        <f>'Enhanced - Aggs'!P72</f>
        <v>0</v>
      </c>
      <c r="Q211" s="107">
        <f>'Enhanced - Aggs'!Q72</f>
        <v>0</v>
      </c>
    </row>
    <row r="212" spans="2:17">
      <c r="B212" s="322"/>
      <c r="C212" s="239" t="s">
        <v>179</v>
      </c>
      <c r="D212" s="242">
        <f>'Enhanced - Aggs'!D73</f>
        <v>489858.68449206062</v>
      </c>
      <c r="E212" s="106">
        <f>'Enhanced - Aggs'!E73</f>
        <v>91939.826625945512</v>
      </c>
      <c r="F212" s="107">
        <f>'Enhanced - Aggs'!F73</f>
        <v>0.2310516951093578</v>
      </c>
      <c r="G212" s="108">
        <f>'Enhanced - Aggs'!G73</f>
        <v>5.8137010061593042</v>
      </c>
      <c r="H212" s="109">
        <f>'Enhanced - Aggs'!H73</f>
        <v>1.3212664541323953</v>
      </c>
      <c r="I212" s="155">
        <f>'Enhanced - Aggs'!I73</f>
        <v>41.481546690324052</v>
      </c>
      <c r="J212" s="156">
        <f>'Enhanced - Aggs'!J73</f>
        <v>4.3012985446319618</v>
      </c>
      <c r="K212" s="107">
        <f>'Enhanced - Aggs'!K73</f>
        <v>0.11568773096341839</v>
      </c>
      <c r="L212" s="110">
        <f>'Enhanced - Aggs'!L73</f>
        <v>20320095.892418131</v>
      </c>
      <c r="M212" s="111">
        <f>'Enhanced - Aggs'!M73</f>
        <v>5525374.0151055902</v>
      </c>
      <c r="N212" s="107">
        <f>'Enhanced - Aggs'!N73</f>
        <v>0.37346927241522931</v>
      </c>
      <c r="O212" s="105">
        <f>'Enhanced - Aggs'!O73</f>
        <v>4477814.3429826703</v>
      </c>
      <c r="P212" s="106">
        <f>'Enhanced - Aggs'!P73</f>
        <v>840290.91097703576</v>
      </c>
      <c r="Q212" s="107">
        <f>'Enhanced - Aggs'!Q73</f>
        <v>0.23100632248400982</v>
      </c>
    </row>
    <row r="213" spans="2:17" ht="15" thickBot="1">
      <c r="B213" s="323"/>
      <c r="C213" s="240" t="s">
        <v>228</v>
      </c>
      <c r="D213" s="243">
        <f>Enhanced!D80</f>
        <v>474.85186215381606</v>
      </c>
      <c r="E213" s="129">
        <f>Enhanced!E80</f>
        <v>421.71701908442958</v>
      </c>
      <c r="F213" s="130">
        <f>Enhanced!F80</f>
        <v>7.9367321840722802</v>
      </c>
      <c r="G213" s="131">
        <f>Enhanced!G80</f>
        <v>2.4165417989114053E-3</v>
      </c>
      <c r="H213" s="132">
        <f>Enhanced!H80</f>
        <v>2.194939260017285E-3</v>
      </c>
      <c r="I213" s="205">
        <f>Enhanced!I80</f>
        <v>21.767588947978389</v>
      </c>
      <c r="J213" s="157">
        <f>Enhanced!J80</f>
        <v>-3.3685390982588537</v>
      </c>
      <c r="K213" s="130">
        <f>Enhanced!K80</f>
        <v>-0.13401185306116023</v>
      </c>
      <c r="L213" s="133">
        <f>Enhanced!L80</f>
        <v>10336.380146546364</v>
      </c>
      <c r="M213" s="134">
        <f>Enhanced!M80</f>
        <v>9000.7759274375439</v>
      </c>
      <c r="N213" s="130">
        <f>Enhanced!N80</f>
        <v>6.739104143773444</v>
      </c>
      <c r="O213" s="128">
        <f>Enhanced!O80</f>
        <v>4340.5106229782104</v>
      </c>
      <c r="P213" s="129">
        <f>Enhanced!P80</f>
        <v>3854.8173590898514</v>
      </c>
      <c r="Q213" s="130">
        <f>Enhanced!Q80</f>
        <v>7.936732184072282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Alternatives'!D134</f>
        <v>1003501.502060383</v>
      </c>
      <c r="E214" s="292">
        <f>'Non-Dairy Alternatives'!E134</f>
        <v>-227858.89745225001</v>
      </c>
      <c r="F214" s="293">
        <f>'Non-Dairy Alternatives'!F134</f>
        <v>-0.18504647180665834</v>
      </c>
      <c r="G214" s="294">
        <f>'Non-Dairy Alternatives'!G134</f>
        <v>99.999999999999986</v>
      </c>
      <c r="H214" s="295">
        <f>'Non-Dairy Alternatives'!H134</f>
        <v>-2.8421709430404007E-14</v>
      </c>
      <c r="I214" s="296">
        <f>'Non-Dairy Alternatives'!I134</f>
        <v>14.122200327460373</v>
      </c>
      <c r="J214" s="297">
        <f>'Non-Dairy Alternatives'!J134</f>
        <v>0.74976393981266121</v>
      </c>
      <c r="K214" s="293">
        <f>'Non-Dairy Alternatives'!K134</f>
        <v>5.6067863632182059E-2</v>
      </c>
      <c r="L214" s="298">
        <f>'Non-Dairy Alternatives'!L134</f>
        <v>14171649.241004117</v>
      </c>
      <c r="M214" s="299">
        <f>'Non-Dairy Alternatives'!M134</f>
        <v>-2294639.3717470393</v>
      </c>
      <c r="N214" s="293">
        <f>'Non-Dairy Alternatives'!N134</f>
        <v>-0.13935376852134837</v>
      </c>
      <c r="O214" s="291">
        <f>'Non-Dairy Alternatives'!O134</f>
        <v>2810575.9918503165</v>
      </c>
      <c r="P214" s="292">
        <f>'Non-Dairy Alternatives'!P134</f>
        <v>-611542.57664905721</v>
      </c>
      <c r="Q214" s="293">
        <f>'Non-Dairy Alternatives'!Q134</f>
        <v>-0.17870291879372943</v>
      </c>
    </row>
    <row r="215" spans="2:17" ht="15.5" customHeight="1">
      <c r="B215" s="322"/>
      <c r="C215" s="82" t="s">
        <v>265</v>
      </c>
      <c r="D215" s="121">
        <f>'Non-Dairy Alternatives'!D135</f>
        <v>194.39446499943733</v>
      </c>
      <c r="E215" s="122">
        <f>'Non-Dairy Alternatives'!E135</f>
        <v>-178.13553499989212</v>
      </c>
      <c r="F215" s="123">
        <f>'Non-Dairy Alternatives'!F135</f>
        <v>-0.47817769038792246</v>
      </c>
      <c r="G215" s="124">
        <f>'Non-Dairy Alternatives'!G135</f>
        <v>1.937161674400166E-2</v>
      </c>
      <c r="H215" s="125">
        <f>'Non-Dairy Alternatives'!H135</f>
        <v>-1.0881914240653625E-2</v>
      </c>
      <c r="I215" s="204">
        <f>'Non-Dairy Alternatives'!I135</f>
        <v>14.274278443891518</v>
      </c>
      <c r="J215" s="152">
        <f>'Non-Dairy Alternatives'!J135</f>
        <v>-1.7346309056584417</v>
      </c>
      <c r="K215" s="245">
        <f>'Non-Dairy Alternatives'!K135</f>
        <v>-0.10835409632119664</v>
      </c>
      <c r="L215" s="257">
        <f>'Non-Dairy Alternatives'!L135</f>
        <v>2774.8407213532923</v>
      </c>
      <c r="M215" s="127">
        <f>'Non-Dairy Alternatives'!M135</f>
        <v>-3188.9582786238193</v>
      </c>
      <c r="N215" s="123">
        <f>'Non-Dairy Alternatives'!N135</f>
        <v>-0.53471927518617879</v>
      </c>
      <c r="O215" s="121">
        <f>'Non-Dairy Alternatives'!O135</f>
        <v>777.57785999774933</v>
      </c>
      <c r="P215" s="122">
        <f>'Non-Dairy Alternatives'!P135</f>
        <v>-712.54213999956846</v>
      </c>
      <c r="Q215" s="123">
        <f>'Non-Dairy Alternatives'!Q135</f>
        <v>-0.47817769038792246</v>
      </c>
    </row>
    <row r="216" spans="2:17" ht="15.5" customHeight="1">
      <c r="B216" s="322"/>
      <c r="C216" s="255" t="s">
        <v>85</v>
      </c>
      <c r="D216" s="105">
        <f>'Non-Dairy Alternatives'!D136</f>
        <v>692826.38251095708</v>
      </c>
      <c r="E216" s="106">
        <f>'Non-Dairy Alternatives'!E136</f>
        <v>-221897.15948705189</v>
      </c>
      <c r="F216" s="107">
        <f>'Non-Dairy Alternatives'!F136</f>
        <v>-0.24258385107522998</v>
      </c>
      <c r="G216" s="108">
        <f>'Non-Dairy Alternatives'!G136</f>
        <v>69.040891427511596</v>
      </c>
      <c r="H216" s="109">
        <f>'Non-Dairy Alternatives'!H136</f>
        <v>-5.2447151552608062</v>
      </c>
      <c r="I216" s="155">
        <f>'Non-Dairy Alternatives'!I136</f>
        <v>12.108797870536685</v>
      </c>
      <c r="J216" s="156">
        <f>'Non-Dairy Alternatives'!J136</f>
        <v>0.10253291912235518</v>
      </c>
      <c r="K216" s="244">
        <f>'Non-Dairy Alternatives'!K136</f>
        <v>8.5399513951486521E-3</v>
      </c>
      <c r="L216" s="247">
        <f>'Non-Dairy Alternatives'!L136</f>
        <v>8389294.6252003126</v>
      </c>
      <c r="M216" s="111">
        <f>'Non-Dairy Alternatives'!M136</f>
        <v>-2593118.5773239564</v>
      </c>
      <c r="N216" s="107">
        <f>'Non-Dairy Alternatives'!N136</f>
        <v>-0.23611555397751172</v>
      </c>
      <c r="O216" s="105">
        <f>'Non-Dairy Alternatives'!O136</f>
        <v>1595307.9818671786</v>
      </c>
      <c r="P216" s="106">
        <f>'Non-Dairy Alternatives'!P136</f>
        <v>-627310.21896634926</v>
      </c>
      <c r="Q216" s="107">
        <f>'Non-Dairy Alternatives'!Q136</f>
        <v>-0.2822393062070197</v>
      </c>
    </row>
    <row r="217" spans="2:17" ht="15.5" customHeight="1">
      <c r="B217" s="322"/>
      <c r="C217" s="255" t="s">
        <v>87</v>
      </c>
      <c r="D217" s="105">
        <f>'Non-Dairy Alternatives'!D137</f>
        <v>317.13527209076551</v>
      </c>
      <c r="E217" s="106">
        <f>'Non-Dairy Alternatives'!E137</f>
        <v>-1116.4269209156112</v>
      </c>
      <c r="F217" s="107">
        <f>'Non-Dairy Alternatives'!F137</f>
        <v>-0.77877815581499865</v>
      </c>
      <c r="G217" s="108">
        <f>'Non-Dairy Alternatives'!G137</f>
        <v>3.1602869695722957E-2</v>
      </c>
      <c r="H217" s="109">
        <f>'Non-Dairy Alternatives'!H137</f>
        <v>-8.481813861133114E-2</v>
      </c>
      <c r="I217" s="155">
        <f>'Non-Dairy Alternatives'!I137</f>
        <v>11.206807977436283</v>
      </c>
      <c r="J217" s="156">
        <f>'Non-Dairy Alternatives'!J137</f>
        <v>-0.1954939695888811</v>
      </c>
      <c r="K217" s="244">
        <f>'Non-Dairy Alternatives'!K137</f>
        <v>-1.7145131789803644E-2</v>
      </c>
      <c r="L217" s="247">
        <f>'Non-Dairy Alternatives'!L137</f>
        <v>3554.0740971932169</v>
      </c>
      <c r="M217" s="111">
        <f>'Non-Dairy Alternatives'!M137</f>
        <v>-12791.834887305055</v>
      </c>
      <c r="N217" s="107">
        <f>'Non-Dairy Alternatives'!N137</f>
        <v>-0.7825710334883339</v>
      </c>
      <c r="O217" s="105">
        <f>'Non-Dairy Alternatives'!O137</f>
        <v>645.37305709466273</v>
      </c>
      <c r="P217" s="106">
        <f>'Non-Dairy Alternatives'!P137</f>
        <v>-2244.509581328407</v>
      </c>
      <c r="Q217" s="107">
        <f>'Non-Dairy Alternatives'!Q137</f>
        <v>-0.77667845451093298</v>
      </c>
    </row>
    <row r="218" spans="2:17" ht="15.5" customHeight="1">
      <c r="B218" s="322"/>
      <c r="C218" s="255" t="s">
        <v>261</v>
      </c>
      <c r="D218" s="105">
        <f>'Non-Dairy Alternatives'!D138</f>
        <v>69144.33085853963</v>
      </c>
      <c r="E218" s="106">
        <f>'Non-Dairy Alternatives'!E138</f>
        <v>1353.4028835816134</v>
      </c>
      <c r="F218" s="107">
        <f>'Non-Dairy Alternatives'!F138</f>
        <v>1.9964365793628917E-2</v>
      </c>
      <c r="G218" s="108">
        <f>'Non-Dairy Alternatives'!G138</f>
        <v>6.8903066628772276</v>
      </c>
      <c r="H218" s="109">
        <f>'Non-Dairy Alternatives'!H138</f>
        <v>1.3849381288729354</v>
      </c>
      <c r="I218" s="155">
        <f>'Non-Dairy Alternatives'!I138</f>
        <v>30.972285315097928</v>
      </c>
      <c r="J218" s="156">
        <f>'Non-Dairy Alternatives'!J138</f>
        <v>4.7644572087762356</v>
      </c>
      <c r="K218" s="244">
        <f>'Non-Dairy Alternatives'!K138</f>
        <v>0.18179519452918658</v>
      </c>
      <c r="L218" s="247">
        <f>'Non-Dairy Alternatives'!L138</f>
        <v>2141557.9432722195</v>
      </c>
      <c r="M218" s="111">
        <f>'Non-Dairy Alternatives'!M138</f>
        <v>364904.95573648531</v>
      </c>
      <c r="N218" s="107">
        <f>'Non-Dairy Alternatives'!N138</f>
        <v>0.2053889860859201</v>
      </c>
      <c r="O218" s="105">
        <f>'Non-Dairy Alternatives'!O138</f>
        <v>556612.51674282225</v>
      </c>
      <c r="P218" s="106">
        <f>'Non-Dairy Alternatives'!P138</f>
        <v>75225.432326456474</v>
      </c>
      <c r="Q218" s="107">
        <f>'Non-Dairy Alternatives'!Q138</f>
        <v>0.15626807357671399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Alternatives'!D140</f>
        <v>0</v>
      </c>
      <c r="E220" s="106">
        <f>'Non-Dairy Alternatives'!E140</f>
        <v>0</v>
      </c>
      <c r="F220" s="107">
        <f>'Non-Dairy Alternatives'!F140</f>
        <v>0</v>
      </c>
      <c r="G220" s="108">
        <f>'Non-Dairy Alternatives'!G140</f>
        <v>0</v>
      </c>
      <c r="H220" s="109">
        <f>'Non-Dairy Alternatives'!H140</f>
        <v>0</v>
      </c>
      <c r="I220" s="155">
        <f>'Non-Dairy Alternatives'!I140</f>
        <v>0</v>
      </c>
      <c r="J220" s="156">
        <f>'Non-Dairy Alternatives'!J140</f>
        <v>0</v>
      </c>
      <c r="K220" s="244">
        <f>'Non-Dairy Alternatives'!K140</f>
        <v>0</v>
      </c>
      <c r="L220" s="247">
        <f>'Non-Dairy Alternatives'!L140</f>
        <v>0</v>
      </c>
      <c r="M220" s="111">
        <f>'Non-Dairy Alternatives'!M140</f>
        <v>0</v>
      </c>
      <c r="N220" s="107">
        <f>'Non-Dairy Alternatives'!N140</f>
        <v>0</v>
      </c>
      <c r="O220" s="105">
        <f>'Non-Dairy Alternatives'!O140</f>
        <v>0</v>
      </c>
      <c r="P220" s="106">
        <f>'Non-Dairy Alternatives'!P140</f>
        <v>0</v>
      </c>
      <c r="Q220" s="107">
        <f>'Non-Dairy Alternatives'!Q140</f>
        <v>0</v>
      </c>
    </row>
    <row r="221" spans="2:17">
      <c r="B221" s="321"/>
      <c r="C221" s="255" t="s">
        <v>264</v>
      </c>
      <c r="D221" s="105">
        <f>'Non-Dairy Alternatives'!D141</f>
        <v>0.13621898889541625</v>
      </c>
      <c r="E221" s="106">
        <f>'Non-Dairy Alternatives'!E141</f>
        <v>-167.99128423583684</v>
      </c>
      <c r="F221" s="107">
        <f>'Non-Dairy Alternatives'!F141</f>
        <v>-0.99918978759404198</v>
      </c>
      <c r="G221" s="108">
        <f>'Non-Dairy Alternatives'!G141</f>
        <v>1.3574368211281426E-5</v>
      </c>
      <c r="H221" s="109">
        <f>'Non-Dairy Alternatives'!H141</f>
        <v>-1.3640227012056952E-2</v>
      </c>
      <c r="I221" s="155">
        <f>'Non-Dairy Alternatives'!I141</f>
        <v>7.7272727272727275</v>
      </c>
      <c r="J221" s="156">
        <f>'Non-Dairy Alternatives'!J141</f>
        <v>-4.1804151883873102</v>
      </c>
      <c r="K221" s="244">
        <f>'Non-Dairy Alternatives'!K141</f>
        <v>-0.35106858846120437</v>
      </c>
      <c r="L221" s="247">
        <f>'Non-Dairy Alternatives'!L141</f>
        <v>1.0526012778282166</v>
      </c>
      <c r="M221" s="111">
        <f>'Non-Dairy Alternatives'!M141</f>
        <v>-2000.9572371614101</v>
      </c>
      <c r="N221" s="107">
        <f>'Non-Dairy Alternatives'!N141</f>
        <v>-0.99947422771975547</v>
      </c>
      <c r="O221" s="105">
        <f>'Non-Dairy Alternatives'!O141</f>
        <v>1.0319620370864868</v>
      </c>
      <c r="P221" s="106">
        <f>'Non-Dairy Alternatives'!P141</f>
        <v>-1343.9880637607716</v>
      </c>
      <c r="Q221" s="107">
        <f>'Non-Dairy Alternatives'!Q141</f>
        <v>-0.99923275340344886</v>
      </c>
    </row>
    <row r="222" spans="2:17">
      <c r="B222" s="321"/>
      <c r="C222" s="255" t="s">
        <v>229</v>
      </c>
      <c r="D222" s="105">
        <f>'Non-Dairy Alternatives'!D142</f>
        <v>232530.76121628657</v>
      </c>
      <c r="E222" s="106">
        <f>'Non-Dairy Alternatives'!E142</f>
        <v>-901.08262177082361</v>
      </c>
      <c r="F222" s="107">
        <f>'Non-Dairy Alternatives'!F142</f>
        <v>-3.8601529549496549E-3</v>
      </c>
      <c r="G222" s="108">
        <f>'Non-Dairy Alternatives'!G142</f>
        <v>23.17193952762959</v>
      </c>
      <c r="H222" s="109">
        <f>'Non-Dairy Alternatives'!H142</f>
        <v>4.2147078405907052</v>
      </c>
      <c r="I222" s="155">
        <f>'Non-Dairy Alternatives'!I142</f>
        <v>15.227816394272246</v>
      </c>
      <c r="J222" s="156">
        <f>'Non-Dairy Alternatives'!J142</f>
        <v>9.4882661881332098E-2</v>
      </c>
      <c r="K222" s="244">
        <f>'Non-Dairy Alternatives'!K142</f>
        <v>6.2699449795542853E-3</v>
      </c>
      <c r="L222" s="247">
        <f>'Non-Dairy Alternatives'!L142</f>
        <v>3540935.7378219734</v>
      </c>
      <c r="M222" s="111">
        <f>'Non-Dairy Alternatives'!M142</f>
        <v>8427.1139908265322</v>
      </c>
      <c r="N222" s="107">
        <f>'Non-Dairy Alternatives'!N142</f>
        <v>2.3855890779643702E-3</v>
      </c>
      <c r="O222" s="105">
        <f>'Non-Dairy Alternatives'!O142</f>
        <v>640151.85022350238</v>
      </c>
      <c r="P222" s="106">
        <f>'Non-Dairy Alternatives'!P142</f>
        <v>-45135.301676649135</v>
      </c>
      <c r="Q222" s="107">
        <f>'Non-Dairy Alternatives'!Q142</f>
        <v>-6.5863341449637292E-2</v>
      </c>
    </row>
    <row r="223" spans="2:17">
      <c r="B223" s="321"/>
      <c r="C223" s="255" t="s">
        <v>230</v>
      </c>
      <c r="D223" s="105">
        <f>'Non-Dairy Alternatives'!D143</f>
        <v>0</v>
      </c>
      <c r="E223" s="106">
        <f>'Non-Dairy Alternatives'!E143</f>
        <v>-86.439772993326187</v>
      </c>
      <c r="F223" s="107">
        <f>'Non-Dairy Alternatives'!F143</f>
        <v>-1</v>
      </c>
      <c r="G223" s="108">
        <f>'Non-Dairy Alternatives'!G143</f>
        <v>0</v>
      </c>
      <c r="H223" s="109">
        <f>'Non-Dairy Alternatives'!H143</f>
        <v>-7.0198597443558103E-3</v>
      </c>
      <c r="I223" s="155">
        <f>'Non-Dairy Alternatives'!I143</f>
        <v>0</v>
      </c>
      <c r="J223" s="156">
        <f>'Non-Dairy Alternatives'!J143</f>
        <v>-17.101067844073874</v>
      </c>
      <c r="K223" s="244">
        <f>'Non-Dairy Alternatives'!K143</f>
        <v>-1</v>
      </c>
      <c r="L223" s="247">
        <f>'Non-Dairy Alternatives'!L143</f>
        <v>0</v>
      </c>
      <c r="M223" s="111">
        <f>'Non-Dairy Alternatives'!M143</f>
        <v>-1478.2124223852159</v>
      </c>
      <c r="N223" s="107">
        <f>'Non-Dairy Alternatives'!N143</f>
        <v>-1</v>
      </c>
      <c r="O223" s="105">
        <f>'Non-Dairy Alternatives'!O143</f>
        <v>0</v>
      </c>
      <c r="P223" s="106">
        <f>'Non-Dairy Alternatives'!P143</f>
        <v>-230.5060613155365</v>
      </c>
      <c r="Q223" s="107">
        <f>'Non-Dairy Alternatives'!Q143</f>
        <v>-1</v>
      </c>
    </row>
    <row r="224" spans="2:17">
      <c r="B224" s="321"/>
      <c r="C224" s="83" t="s">
        <v>230</v>
      </c>
      <c r="D224" s="105">
        <f>'Non-Dairy Alternatives'!D144</f>
        <v>17.790544694387911</v>
      </c>
      <c r="E224" s="106">
        <f>'Non-Dairy Alternatives'!E144</f>
        <v>17.540465181791781</v>
      </c>
      <c r="F224" s="107">
        <f>'Non-Dairy Alternatives'!F144</f>
        <v>70.139552815424011</v>
      </c>
      <c r="G224" s="108">
        <f>'Non-Dairy Alternatives'!G144</f>
        <v>1.7728468425667998E-3</v>
      </c>
      <c r="H224" s="109">
        <f>'Non-Dairy Alternatives'!H144</f>
        <v>1.7525376371793997E-3</v>
      </c>
      <c r="I224" s="155">
        <f>'Non-Dairy Alternatives'!I144</f>
        <v>21.761559384669692</v>
      </c>
      <c r="J224" s="156">
        <f>'Non-Dairy Alternatives'!J144</f>
        <v>9.7615593846696918</v>
      </c>
      <c r="K224" s="244">
        <f>'Non-Dairy Alternatives'!K144</f>
        <v>0.81346328205580765</v>
      </c>
      <c r="L224" s="247">
        <f>'Non-Dairy Alternatives'!L144</f>
        <v>387.14999485254287</v>
      </c>
      <c r="M224" s="111">
        <f>'Non-Dairy Alternatives'!M144</f>
        <v>384.14904070138931</v>
      </c>
      <c r="N224" s="107">
        <f>'Non-Dairy Alternatives'!N144</f>
        <v>128.0089669326413</v>
      </c>
      <c r="O224" s="105">
        <f>'Non-Dairy Alternatives'!O144</f>
        <v>138.01819002628326</v>
      </c>
      <c r="P224" s="106">
        <f>'Non-Dairy Alternatives'!P144</f>
        <v>137.01787197589874</v>
      </c>
      <c r="Q224" s="107">
        <f>'Non-Dairy Alternatives'!Q144</f>
        <v>136.97430724480998</v>
      </c>
    </row>
    <row r="225" spans="1:17" ht="15" thickBot="1">
      <c r="B225" s="323"/>
      <c r="C225" s="256" t="s">
        <v>86</v>
      </c>
      <c r="D225" s="128">
        <f>'Non-Dairy Alternatives'!D145</f>
        <v>8470.5709738287023</v>
      </c>
      <c r="E225" s="129">
        <f>'Non-Dairy Alternatives'!E145</f>
        <v>-4882.6051790435868</v>
      </c>
      <c r="F225" s="130">
        <f>'Non-Dairy Alternatives'!F145</f>
        <v>-0.36565122208721335</v>
      </c>
      <c r="G225" s="131">
        <f>'Non-Dairy Alternatives'!G145</f>
        <v>0.84410147433132676</v>
      </c>
      <c r="H225" s="132">
        <f>'Non-Dairy Alternatives'!H145</f>
        <v>-0.24032321223139042</v>
      </c>
      <c r="I225" s="205">
        <f>'Non-Dairy Alternatives'!I145</f>
        <v>10.996167505439379</v>
      </c>
      <c r="J225" s="157">
        <f>'Non-Dairy Alternatives'!J145</f>
        <v>-0.15630033858909975</v>
      </c>
      <c r="K225" s="246">
        <f>'Non-Dairy Alternatives'!K145</f>
        <v>-1.4014865657988857E-2</v>
      </c>
      <c r="L225" s="248">
        <f>'Non-Dairy Alternatives'!L145</f>
        <v>93143.817294933178</v>
      </c>
      <c r="M225" s="134">
        <f>'Non-Dairy Alternatives'!M145</f>
        <v>-55777.050365622927</v>
      </c>
      <c r="N225" s="130">
        <f>'Non-Dairy Alternatives'!N145</f>
        <v>-0.37454153498997039</v>
      </c>
      <c r="O225" s="128">
        <f>'Non-Dairy Alternatives'!O145</f>
        <v>16941.641947657401</v>
      </c>
      <c r="P225" s="129">
        <f>'Non-Dairy Alternatives'!P145</f>
        <v>-9927.9603580871808</v>
      </c>
      <c r="Q225" s="130">
        <f>'Non-Dairy Alternatives'!Q145</f>
        <v>-0.36948668778639254</v>
      </c>
    </row>
    <row r="226" spans="1:17">
      <c r="B226" s="226"/>
      <c r="C226" s="82" t="s">
        <v>207</v>
      </c>
      <c r="D226" s="121">
        <f>'Trad vs Value Add'!D53</f>
        <v>586586.64371954079</v>
      </c>
      <c r="E226" s="122">
        <f>'Trad vs Value Add'!E53</f>
        <v>-109974.42129274562</v>
      </c>
      <c r="F226" s="123">
        <f>'Trad vs Value Add'!F53</f>
        <v>-0.15788195294953189</v>
      </c>
      <c r="G226" s="124">
        <f>'Trad vs Value Add'!G53</f>
        <v>2.9851649666106943</v>
      </c>
      <c r="H226" s="125">
        <f>'Trad vs Value Add'!H53</f>
        <v>8.010885681954738E-2</v>
      </c>
      <c r="I226" s="204">
        <f>'Trad vs Value Add'!I53</f>
        <v>14.178992149697194</v>
      </c>
      <c r="J226" s="152">
        <f>'Trad vs Value Add'!J53</f>
        <v>2.1549095820168063E-2</v>
      </c>
      <c r="K226" s="123">
        <f>'Trad vs Value Add'!K53</f>
        <v>1.5221036551700505E-3</v>
      </c>
      <c r="L226" s="233">
        <f>'Trad vs Value Add'!L53</f>
        <v>8317207.4164165938</v>
      </c>
      <c r="M226" s="234">
        <f>'Trad vs Value Add'!M53</f>
        <v>-1544316.1950427843</v>
      </c>
      <c r="N226" s="232">
        <f>'Trad vs Value Add'!N53</f>
        <v>-0.15660016199203172</v>
      </c>
      <c r="O226" s="251">
        <f>'Trad vs Value Add'!O53</f>
        <v>3209218.6490671076</v>
      </c>
      <c r="P226" s="231">
        <f>'Trad vs Value Add'!P53</f>
        <v>-599303.28400270361</v>
      </c>
      <c r="Q226" s="232">
        <f>'Trad vs Value Add'!Q53</f>
        <v>-0.15735849616589781</v>
      </c>
    </row>
    <row r="227" spans="1:17">
      <c r="B227" s="226" t="s">
        <v>220</v>
      </c>
      <c r="C227" s="83" t="s">
        <v>208</v>
      </c>
      <c r="D227" s="105">
        <f>'Trad vs Value Add'!D54</f>
        <v>15681894.885806179</v>
      </c>
      <c r="E227" s="106">
        <f>'Trad vs Value Add'!E54</f>
        <v>-4365675.8309973683</v>
      </c>
      <c r="F227" s="107">
        <f>'Trad vs Value Add'!F54</f>
        <v>-0.21776582772386133</v>
      </c>
      <c r="G227" s="108">
        <f>'Trad vs Value Add'!G54</f>
        <v>79.805845776403856</v>
      </c>
      <c r="H227" s="109">
        <f>'Trad vs Value Add'!H54</f>
        <v>-3.8039347907786549</v>
      </c>
      <c r="I227" s="206">
        <f>'Trad vs Value Add'!I54</f>
        <v>5.9555275695636229</v>
      </c>
      <c r="J227" s="156">
        <f>'Trad vs Value Add'!J54</f>
        <v>0.28790362520120905</v>
      </c>
      <c r="K227" s="107">
        <f>'Trad vs Value Add'!K54</f>
        <v>5.0797940729216305E-2</v>
      </c>
      <c r="L227" s="110">
        <f>'Trad vs Value Add'!L54</f>
        <v>93393957.335417479</v>
      </c>
      <c r="M227" s="111">
        <f>'Trad vs Value Add'!M54</f>
        <v>-20228134.485437065</v>
      </c>
      <c r="N227" s="107">
        <f>'Trad vs Value Add'!N54</f>
        <v>-0.17802994260421046</v>
      </c>
      <c r="O227" s="105">
        <f>'Trad vs Value Add'!O54</f>
        <v>21956291.299309667</v>
      </c>
      <c r="P227" s="106">
        <f>'Trad vs Value Add'!P54</f>
        <v>-5779641.2029111199</v>
      </c>
      <c r="Q227" s="107">
        <f>'Trad vs Value Add'!Q54</f>
        <v>-0.20838099466994126</v>
      </c>
    </row>
    <row r="228" spans="1:17">
      <c r="B228" s="226" t="s">
        <v>218</v>
      </c>
      <c r="C228" s="83" t="s">
        <v>209</v>
      </c>
      <c r="D228" s="105">
        <f>'Trad vs Value Add'!D55</f>
        <v>625131.33987491473</v>
      </c>
      <c r="E228" s="106">
        <f>'Trad vs Value Add'!E55</f>
        <v>9858.0964810549049</v>
      </c>
      <c r="F228" s="107">
        <f>'Trad vs Value Add'!F55</f>
        <v>1.6022306490491026E-2</v>
      </c>
      <c r="G228" s="108">
        <f>'Trad vs Value Add'!G55</f>
        <v>3.1813206033672143</v>
      </c>
      <c r="H228" s="109">
        <f>'Trad vs Value Add'!H55</f>
        <v>0.61528097713455887</v>
      </c>
      <c r="I228" s="206">
        <f>'Trad vs Value Add'!I55</f>
        <v>18.038369542927768</v>
      </c>
      <c r="J228" s="156">
        <f>'Trad vs Value Add'!J55</f>
        <v>0.93624138603086138</v>
      </c>
      <c r="K228" s="107">
        <f>'Trad vs Value Add'!K55</f>
        <v>5.4744145140398569E-2</v>
      </c>
      <c r="L228" s="110">
        <f>'Trad vs Value Add'!L55</f>
        <v>11276350.121529289</v>
      </c>
      <c r="M228" s="111">
        <f>'Trad vs Value Add'!M55</f>
        <v>753868.26149787381</v>
      </c>
      <c r="N228" s="107">
        <f>'Trad vs Value Add'!N55</f>
        <v>7.1643579102888863E-2</v>
      </c>
      <c r="O228" s="105">
        <f>'Trad vs Value Add'!O55</f>
        <v>3225292.2972543151</v>
      </c>
      <c r="P228" s="106">
        <f>'Trad vs Value Add'!P55</f>
        <v>-132201.04450634867</v>
      </c>
      <c r="Q228" s="107">
        <f>'Trad vs Value Add'!Q55</f>
        <v>-3.9374923804621056E-2</v>
      </c>
    </row>
    <row r="229" spans="1:17" ht="15" thickBot="1">
      <c r="B229" s="226"/>
      <c r="C229" s="84" t="s">
        <v>210</v>
      </c>
      <c r="D229" s="128">
        <f>'Trad vs Value Add'!D56</f>
        <v>2729613.6847013077</v>
      </c>
      <c r="E229" s="129">
        <f>'Trad vs Value Add'!E56</f>
        <v>153829.12686575344</v>
      </c>
      <c r="F229" s="130">
        <f>'Trad vs Value Add'!F56</f>
        <v>5.9721270708687255E-2</v>
      </c>
      <c r="G229" s="131">
        <f>'Trad vs Value Add'!G56</f>
        <v>13.891122873652348</v>
      </c>
      <c r="H229" s="132">
        <f>'Trad vs Value Add'!H56</f>
        <v>3.1486351821907572</v>
      </c>
      <c r="I229" s="205">
        <f>'Trad vs Value Add'!I56</f>
        <v>12.555366614322024</v>
      </c>
      <c r="J229" s="157">
        <f>'Trad vs Value Add'!J56</f>
        <v>0.43162985254775776</v>
      </c>
      <c r="K229" s="130">
        <f>'Trad vs Value Add'!K56</f>
        <v>3.5602047539391661E-2</v>
      </c>
      <c r="L229" s="133">
        <f>'Trad vs Value Add'!L56</f>
        <v>34271300.526895322</v>
      </c>
      <c r="M229" s="134">
        <f>'Trad vs Value Add'!M56</f>
        <v>3043166.5926539414</v>
      </c>
      <c r="N229" s="130">
        <f>'Trad vs Value Add'!N56</f>
        <v>9.7449517766962548E-2</v>
      </c>
      <c r="O229" s="128">
        <f>'Trad vs Value Add'!O56</f>
        <v>6712538.7577940263</v>
      </c>
      <c r="P229" s="129">
        <f>'Trad vs Value Add'!P56</f>
        <v>376085.79723975156</v>
      </c>
      <c r="Q229" s="130">
        <f>'Trad vs Value Add'!Q56</f>
        <v>5.9352732448416039E-2</v>
      </c>
    </row>
    <row r="230" spans="1:17">
      <c r="B230" s="324" t="s">
        <v>219</v>
      </c>
      <c r="C230" s="82" t="s">
        <v>216</v>
      </c>
      <c r="D230" s="121">
        <f>Filtration!D31</f>
        <v>18033861.244386278</v>
      </c>
      <c r="E230" s="122">
        <f>Filtration!E31</f>
        <v>-4537330.2464775927</v>
      </c>
      <c r="F230" s="123">
        <f>Filtration!F31</f>
        <v>-0.20102307174675141</v>
      </c>
      <c r="G230" s="124">
        <f>Filtration!G31</f>
        <v>91.775104966759912</v>
      </c>
      <c r="H230" s="125">
        <f>Filtration!H31</f>
        <v>-2.3596106229543068</v>
      </c>
      <c r="I230" s="204">
        <f>Filtration!I31</f>
        <v>6.875417416116206</v>
      </c>
      <c r="J230" s="152">
        <f>Filtration!J31</f>
        <v>0.40484269387452532</v>
      </c>
      <c r="K230" s="123">
        <f>Filtration!K31</f>
        <v>6.2566728807401925E-2</v>
      </c>
      <c r="L230" s="126">
        <f>Filtration!L31</f>
        <v>123990323.67947648</v>
      </c>
      <c r="M230" s="127">
        <f>Filtration!M31</f>
        <v>-22058257.432183787</v>
      </c>
      <c r="N230" s="123">
        <f>Filtration!N31</f>
        <v>-0.15103369895335939</v>
      </c>
      <c r="O230" s="121">
        <f>Filtration!O31</f>
        <v>29518165.061343864</v>
      </c>
      <c r="P230" s="122">
        <f>Filtration!P31</f>
        <v>-6407977.9194125012</v>
      </c>
      <c r="Q230" s="123">
        <f>Filtration!Q31</f>
        <v>-0.17836531805946712</v>
      </c>
    </row>
    <row r="231" spans="1:17" ht="15" thickBot="1">
      <c r="B231" s="323"/>
      <c r="C231" s="84" t="s">
        <v>217</v>
      </c>
      <c r="D231" s="128">
        <f>Filtration!D32</f>
        <v>1616196.6345100759</v>
      </c>
      <c r="E231" s="129">
        <f>Filtration!E32</f>
        <v>209845.56898033852</v>
      </c>
      <c r="F231" s="130">
        <f>Filtration!F32</f>
        <v>0.14921279197189283</v>
      </c>
      <c r="G231" s="131">
        <f>Filtration!G32</f>
        <v>8.2248950332396848</v>
      </c>
      <c r="H231" s="132">
        <f>Filtration!H32</f>
        <v>2.3596106229541505</v>
      </c>
      <c r="I231" s="205">
        <f>Filtration!I32</f>
        <v>14.720515714413422</v>
      </c>
      <c r="J231" s="157">
        <f>Filtration!J32</f>
        <v>0.51580868025616233</v>
      </c>
      <c r="K231" s="130">
        <f>Filtration!K32</f>
        <v>3.6312518027709142E-2</v>
      </c>
      <c r="L231" s="133">
        <f>Filtration!L32</f>
        <v>23791247.955887657</v>
      </c>
      <c r="M231" s="134">
        <f>Filtration!M32</f>
        <v>3814443.0828628391</v>
      </c>
      <c r="N231" s="130">
        <f>Filtration!N32</f>
        <v>0.19094360219804607</v>
      </c>
      <c r="O231" s="128">
        <f>Filtration!O32</f>
        <v>5699040.7290220866</v>
      </c>
      <c r="P231" s="129">
        <f>Filtration!P32</f>
        <v>216826.89625417255</v>
      </c>
      <c r="Q231" s="130">
        <f>Filtration!Q32</f>
        <v>3.955097390732365E-2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03:B213"/>
    <mergeCell ref="B200:B201"/>
    <mergeCell ref="B169:B172"/>
    <mergeCell ref="B173:B183"/>
    <mergeCell ref="B184:B185"/>
    <mergeCell ref="B186:B197"/>
    <mergeCell ref="B198:B199"/>
    <mergeCell ref="B165:B168"/>
    <mergeCell ref="B85:B87"/>
    <mergeCell ref="B88:B91"/>
    <mergeCell ref="B92:B95"/>
    <mergeCell ref="B96:B106"/>
    <mergeCell ref="B156:Q156"/>
    <mergeCell ref="B157:Q157"/>
    <mergeCell ref="B107:B108"/>
    <mergeCell ref="B109:B120"/>
    <mergeCell ref="B121:B122"/>
    <mergeCell ref="B153:B154"/>
    <mergeCell ref="B123:B124"/>
    <mergeCell ref="B126:B136"/>
    <mergeCell ref="B137:B148"/>
    <mergeCell ref="O159:Q159"/>
    <mergeCell ref="B162:B164"/>
    <mergeCell ref="B2:Q2"/>
    <mergeCell ref="B3:Q3"/>
    <mergeCell ref="B4:Q4"/>
    <mergeCell ref="G5:H5"/>
    <mergeCell ref="I5:K5"/>
    <mergeCell ref="L5:N5"/>
    <mergeCell ref="O5:Q5"/>
    <mergeCell ref="D5:F5"/>
    <mergeCell ref="B158:Q158"/>
    <mergeCell ref="D159:F159"/>
    <mergeCell ref="G159:H159"/>
    <mergeCell ref="I159:K159"/>
    <mergeCell ref="L159:N159"/>
    <mergeCell ref="O82:Q82"/>
    <mergeCell ref="D82:F82"/>
    <mergeCell ref="G82:H82"/>
    <mergeCell ref="I82:K82"/>
    <mergeCell ref="B32:B43"/>
    <mergeCell ref="B44:B45"/>
    <mergeCell ref="B46:B47"/>
    <mergeCell ref="B49:B59"/>
    <mergeCell ref="B60:B71"/>
    <mergeCell ref="B79:Q79"/>
    <mergeCell ref="B80:Q80"/>
    <mergeCell ref="B81:Q81"/>
    <mergeCell ref="L82:N82"/>
    <mergeCell ref="B76:B77"/>
    <mergeCell ref="B15:B18"/>
    <mergeCell ref="B19:B29"/>
    <mergeCell ref="B30:B31"/>
    <mergeCell ref="B8:B10"/>
    <mergeCell ref="B11:B14"/>
    <mergeCell ref="B214:B225"/>
    <mergeCell ref="B284:B288"/>
    <mergeCell ref="B289:B360"/>
    <mergeCell ref="B253:B259"/>
    <mergeCell ref="B260:B261"/>
    <mergeCell ref="B262:B265"/>
    <mergeCell ref="B266:B278"/>
    <mergeCell ref="B279:B283"/>
    <mergeCell ref="B230:B231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{E4DDBFC1-9F4A-42BC-A4C8-BA4247A3D80D}</x14:id>
        </ext>
      </extLst>
    </cfRule>
  </conditionalFormatting>
  <conditionalFormatting sqref="D289">
    <cfRule type="cellIs" dxfId="93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{E59CCE2D-916D-4FE9-B374-76B4EE2062D5}</x14:id>
        </ext>
      </extLst>
    </cfRule>
  </conditionalFormatting>
  <conditionalFormatting sqref="D7:Q78">
    <cfRule type="cellIs" dxfId="92" priority="11" operator="lessThan">
      <formula>0</formula>
    </cfRule>
  </conditionalFormatting>
  <conditionalFormatting sqref="D84:Q155">
    <cfRule type="cellIs" dxfId="91" priority="6" operator="lessThan">
      <formula>0</formula>
    </cfRule>
  </conditionalFormatting>
  <conditionalFormatting sqref="D161:Q360">
    <cfRule type="cellIs" dxfId="9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4DDBFC1-9F4A-42BC-A4C8-BA4247A3D80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E59CCE2D-916D-4FE9-B374-76B4EE2062D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00000"/>
    <pageSetUpPr fitToPage="1"/>
  </sheetPr>
  <dimension ref="A1:T366"/>
  <sheetViews>
    <sheetView showGridLines="0" zoomScale="70" zoomScaleNormal="70" workbookViewId="0">
      <selection activeCell="D7" sqref="D7:Q21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16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01-26-2025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Data'!E111</f>
        <v>11818732.607564839</v>
      </c>
      <c r="E7" s="292">
        <f>'Segment Data'!F111</f>
        <v>-1898523.4996691626</v>
      </c>
      <c r="F7" s="293">
        <f>'Segment Data'!G111</f>
        <v>-0.13840402809625663</v>
      </c>
      <c r="G7" s="294">
        <f>'Segment Data'!H111</f>
        <v>99.999999999999972</v>
      </c>
      <c r="H7" s="295">
        <f>'Segment Data'!I111</f>
        <v>-1.4210854715202004E-14</v>
      </c>
      <c r="I7" s="296">
        <f>'Segment Data'!J111</f>
        <v>9.0872586641356037</v>
      </c>
      <c r="J7" s="297">
        <f>'Segment Data'!K111</f>
        <v>0.53042278166140022</v>
      </c>
      <c r="K7" s="293">
        <f>'Segment Data'!L111</f>
        <v>6.1988191540262291E-2</v>
      </c>
      <c r="L7" s="298">
        <f>'Segment Data'!M111</f>
        <v>107399880.28719556</v>
      </c>
      <c r="M7" s="299">
        <f>'Segment Data'!N111</f>
        <v>-9976428.9802727401</v>
      </c>
      <c r="N7" s="293">
        <f>'Segment Data'!O111</f>
        <v>-8.4995251959568807E-2</v>
      </c>
      <c r="O7" s="291">
        <f>'Segment Data'!P111</f>
        <v>32787696.785451055</v>
      </c>
      <c r="P7" s="292">
        <f>'Segment Data'!Q111</f>
        <v>-4326616.7279528454</v>
      </c>
      <c r="Q7" s="293">
        <f>'Segment Data'!R111</f>
        <v>-0.11657542113476732</v>
      </c>
    </row>
    <row r="8" spans="1:17" ht="15" thickBot="1">
      <c r="B8" s="324" t="s">
        <v>111</v>
      </c>
      <c r="C8" s="82" t="s">
        <v>111</v>
      </c>
      <c r="D8" s="128">
        <f>'Segment Data'!E114</f>
        <v>9214744.1463057846</v>
      </c>
      <c r="E8" s="129">
        <f>'Segment Data'!F114</f>
        <v>-1607302.725214025</v>
      </c>
      <c r="F8" s="130">
        <f>'Segment Data'!G114</f>
        <v>-0.14852113877310358</v>
      </c>
      <c r="G8" s="131">
        <f>'Segment Data'!H114</f>
        <v>77.967278322276997</v>
      </c>
      <c r="H8" s="132">
        <f>'Segment Data'!I114</f>
        <v>-0.92639244481350147</v>
      </c>
      <c r="I8" s="205">
        <f>'Segment Data'!J114</f>
        <v>6.7757985720231311</v>
      </c>
      <c r="J8" s="157">
        <f>'Segment Data'!K114</f>
        <v>0.36806628413333353</v>
      </c>
      <c r="K8" s="130">
        <f>'Segment Data'!L114</f>
        <v>5.7440958454047022E-2</v>
      </c>
      <c r="L8" s="133">
        <f>'Segment Data'!M114</f>
        <v>62437250.228097238</v>
      </c>
      <c r="M8" s="134">
        <f>'Segment Data'!N114</f>
        <v>-6907528.9315970168</v>
      </c>
      <c r="N8" s="130">
        <f>'Segment Data'!O114</f>
        <v>-9.9611376880870184E-2</v>
      </c>
      <c r="O8" s="128">
        <f>'Segment Data'!P114</f>
        <v>15688115.451053381</v>
      </c>
      <c r="P8" s="129">
        <f>'Segment Data'!Q114</f>
        <v>-2385677.6118336469</v>
      </c>
      <c r="Q8" s="130">
        <f>'Segment Data'!R114</f>
        <v>-0.13199651028053594</v>
      </c>
    </row>
    <row r="9" spans="1:17">
      <c r="B9" s="321"/>
      <c r="C9" s="102" t="s">
        <v>110</v>
      </c>
      <c r="D9" s="143">
        <f>'Segment Data'!E115</f>
        <v>9172418.321120847</v>
      </c>
      <c r="E9" s="144">
        <f>'Segment Data'!F115</f>
        <v>-1580122.0196708795</v>
      </c>
      <c r="F9" s="145">
        <f>'Segment Data'!G115</f>
        <v>-0.14695336818931967</v>
      </c>
      <c r="G9" s="146">
        <f>'Segment Data'!H115</f>
        <v>77.609153415061087</v>
      </c>
      <c r="H9" s="147">
        <f>'Segment Data'!I115</f>
        <v>-0.777808647426113</v>
      </c>
      <c r="I9" s="207">
        <f>'Segment Data'!J115</f>
        <v>6.6899063938177674</v>
      </c>
      <c r="J9" s="161">
        <f>'Segment Data'!K115</f>
        <v>0.36163896951987695</v>
      </c>
      <c r="K9" s="145">
        <f>'Segment Data'!L115</f>
        <v>5.7146600368267485E-2</v>
      </c>
      <c r="L9" s="148">
        <f>'Segment Data'!M115</f>
        <v>61362619.973237589</v>
      </c>
      <c r="M9" s="149">
        <f>'Segment Data'!N115</f>
        <v>-6682330.793843627</v>
      </c>
      <c r="N9" s="145">
        <f>'Segment Data'!O115</f>
        <v>-9.8204653225738014E-2</v>
      </c>
      <c r="O9" s="143">
        <f>'Segment Data'!P115</f>
        <v>15319143.070083618</v>
      </c>
      <c r="P9" s="144">
        <f>'Segment Data'!Q115</f>
        <v>-2335448.3608602621</v>
      </c>
      <c r="Q9" s="145">
        <f>'Segment Data'!R115</f>
        <v>-0.13228560796750199</v>
      </c>
    </row>
    <row r="10" spans="1:17" ht="15" thickBot="1">
      <c r="B10" s="323"/>
      <c r="C10" s="98" t="s">
        <v>109</v>
      </c>
      <c r="D10" s="135">
        <f>'Segment Data'!E116</f>
        <v>42325.825184932248</v>
      </c>
      <c r="E10" s="136">
        <f>'Segment Data'!F116</f>
        <v>-27180.705543155178</v>
      </c>
      <c r="F10" s="137">
        <f>'Segment Data'!G116</f>
        <v>-0.39105254223502078</v>
      </c>
      <c r="G10" s="138">
        <f>'Segment Data'!H116</f>
        <v>0.3581249072158606</v>
      </c>
      <c r="H10" s="139">
        <f>'Segment Data'!I116</f>
        <v>-0.14858379738747546</v>
      </c>
      <c r="I10" s="208">
        <f>'Segment Data'!J116</f>
        <v>25.389469671632828</v>
      </c>
      <c r="J10" s="154">
        <f>'Segment Data'!K116</f>
        <v>6.6886601362240299</v>
      </c>
      <c r="K10" s="137">
        <f>'Segment Data'!L116</f>
        <v>0.35766687658945862</v>
      </c>
      <c r="L10" s="140">
        <f>'Segment Data'!M116</f>
        <v>1074630.2548596703</v>
      </c>
      <c r="M10" s="141">
        <f>'Segment Data'!N116</f>
        <v>-225198.13775333157</v>
      </c>
      <c r="N10" s="137">
        <f>'Segment Data'!O116</f>
        <v>-0.17325220700912927</v>
      </c>
      <c r="O10" s="135">
        <f>'Segment Data'!P116</f>
        <v>368972.3809697628</v>
      </c>
      <c r="P10" s="136">
        <f>'Segment Data'!Q116</f>
        <v>-50229.250973382033</v>
      </c>
      <c r="Q10" s="137">
        <f>'Segment Data'!R116</f>
        <v>-0.1198212200189967</v>
      </c>
    </row>
    <row r="11" spans="1:17">
      <c r="B11" s="324" t="s">
        <v>108</v>
      </c>
      <c r="C11" s="82" t="s">
        <v>185</v>
      </c>
      <c r="D11" s="121">
        <f>Fat!E99</f>
        <v>165509.71876357126</v>
      </c>
      <c r="E11" s="122">
        <f>Fat!F99</f>
        <v>-39855.947484413133</v>
      </c>
      <c r="F11" s="123">
        <f>Fat!G99</f>
        <v>-0.19407308053278019</v>
      </c>
      <c r="G11" s="124">
        <f>Fat!H99</f>
        <v>1.4004015850027196</v>
      </c>
      <c r="H11" s="125">
        <f>Fat!I99</f>
        <v>-9.6732132138288351E-2</v>
      </c>
      <c r="I11" s="204">
        <f>Fat!J99</f>
        <v>6.439923049418117</v>
      </c>
      <c r="J11" s="152">
        <f>Fat!K99</f>
        <v>0.81603535724606502</v>
      </c>
      <c r="K11" s="123">
        <f>Fat!L99</f>
        <v>0.14510164532302328</v>
      </c>
      <c r="L11" s="126">
        <f>Fat!M99</f>
        <v>1065869.8527682328</v>
      </c>
      <c r="M11" s="127">
        <f>Fat!N99</f>
        <v>-89083.590038520051</v>
      </c>
      <c r="N11" s="123">
        <f>Fat!O99</f>
        <v>-7.713175850797091E-2</v>
      </c>
      <c r="O11" s="121">
        <f>Fat!P99</f>
        <v>323942.52712345123</v>
      </c>
      <c r="P11" s="122">
        <f>Fat!Q99</f>
        <v>-33363.805010820157</v>
      </c>
      <c r="Q11" s="123">
        <f>Fat!R99</f>
        <v>-9.3375913075848999E-2</v>
      </c>
    </row>
    <row r="12" spans="1:17">
      <c r="B12" s="321"/>
      <c r="C12" s="83" t="s">
        <v>186</v>
      </c>
      <c r="D12" s="105">
        <f>Fat!E100</f>
        <v>1211123.1397730289</v>
      </c>
      <c r="E12" s="106">
        <f>Fat!F100</f>
        <v>-283669.61592226801</v>
      </c>
      <c r="F12" s="107">
        <f>Fat!G100</f>
        <v>-0.18977186960631223</v>
      </c>
      <c r="G12" s="108">
        <f>Fat!H100</f>
        <v>10.247487442078373</v>
      </c>
      <c r="H12" s="109">
        <f>Fat!I100</f>
        <v>-0.64968283753020728</v>
      </c>
      <c r="I12" s="206">
        <f>Fat!J100</f>
        <v>14.805901202481886</v>
      </c>
      <c r="J12" s="156">
        <f>Fat!K100</f>
        <v>0.71628856110500472</v>
      </c>
      <c r="K12" s="107">
        <f>Fat!L100</f>
        <v>5.0838059167182807E-2</v>
      </c>
      <c r="L12" s="110">
        <f>Fat!M100</f>
        <v>17931769.551519126</v>
      </c>
      <c r="M12" s="111">
        <f>Fat!N100</f>
        <v>-3129281.3553639129</v>
      </c>
      <c r="N12" s="107">
        <f>Fat!O100</f>
        <v>-0.14858144397444198</v>
      </c>
      <c r="O12" s="105">
        <f>Fat!P100</f>
        <v>6402062.4356195927</v>
      </c>
      <c r="P12" s="106">
        <f>Fat!Q100</f>
        <v>-1390743.0489034448</v>
      </c>
      <c r="Q12" s="107">
        <f>Fat!R100</f>
        <v>-0.17846500232368701</v>
      </c>
    </row>
    <row r="13" spans="1:17">
      <c r="B13" s="321"/>
      <c r="C13" s="83" t="s">
        <v>187</v>
      </c>
      <c r="D13" s="105">
        <f>Fat!E101</f>
        <v>3208323.7532427311</v>
      </c>
      <c r="E13" s="106">
        <f>Fat!F101</f>
        <v>-682227.06246436713</v>
      </c>
      <c r="F13" s="107">
        <f>Fat!G101</f>
        <v>-0.17535487769753599</v>
      </c>
      <c r="G13" s="108">
        <f>Fat!H101</f>
        <v>27.146089684685588</v>
      </c>
      <c r="H13" s="109">
        <f>Fat!I101</f>
        <v>-1.2163669560077111</v>
      </c>
      <c r="I13" s="206">
        <f>Fat!J101</f>
        <v>6.9648758065589229</v>
      </c>
      <c r="J13" s="156">
        <f>Fat!K101</f>
        <v>0.47033348685199172</v>
      </c>
      <c r="K13" s="107">
        <f>Fat!L101</f>
        <v>7.2419804768200466E-2</v>
      </c>
      <c r="L13" s="110">
        <f>Fat!M101</f>
        <v>22345576.488568619</v>
      </c>
      <c r="M13" s="111">
        <f>Fat!N101</f>
        <v>-2921770.4310114533</v>
      </c>
      <c r="N13" s="107">
        <f>Fat!O101</f>
        <v>-0.11563423893734275</v>
      </c>
      <c r="O13" s="105">
        <f>Fat!P101</f>
        <v>5958151.487822175</v>
      </c>
      <c r="P13" s="106">
        <f>Fat!Q101</f>
        <v>-982584.53335531056</v>
      </c>
      <c r="Q13" s="107">
        <f>Fat!R101</f>
        <v>-0.1415677718266854</v>
      </c>
    </row>
    <row r="14" spans="1:17" ht="15" thickBot="1">
      <c r="B14" s="323"/>
      <c r="C14" s="84" t="s">
        <v>188</v>
      </c>
      <c r="D14" s="128">
        <f>Fat!E102</f>
        <v>7233775.9957855111</v>
      </c>
      <c r="E14" s="129">
        <f>Fat!F102</f>
        <v>-892770.87379814312</v>
      </c>
      <c r="F14" s="130">
        <f>Fat!G102</f>
        <v>-0.10985857685010586</v>
      </c>
      <c r="G14" s="131">
        <f>Fat!H102</f>
        <v>61.20602128823333</v>
      </c>
      <c r="H14" s="132">
        <f>Fat!I102</f>
        <v>1.9627819256760048</v>
      </c>
      <c r="I14" s="205">
        <f>Fat!J102</f>
        <v>9.1316989125492825</v>
      </c>
      <c r="J14" s="157">
        <f>Fat!K102</f>
        <v>0.53112610839843377</v>
      </c>
      <c r="K14" s="130">
        <f>Fat!L102</f>
        <v>6.1754736631274045E-2</v>
      </c>
      <c r="L14" s="133">
        <f>Fat!M102</f>
        <v>66056664.394339651</v>
      </c>
      <c r="M14" s="134">
        <f>Fat!N102</f>
        <v>-3836293.6038587391</v>
      </c>
      <c r="N14" s="130">
        <f>Fat!O102</f>
        <v>-5.4888127698896734E-2</v>
      </c>
      <c r="O14" s="128">
        <f>Fat!P102</f>
        <v>20103540.334885836</v>
      </c>
      <c r="P14" s="129">
        <f>Fat!Q102</f>
        <v>-1919925.3406832665</v>
      </c>
      <c r="Q14" s="130">
        <f>Fat!R102</f>
        <v>-8.7176349488584937E-2</v>
      </c>
    </row>
    <row r="15" spans="1:17" ht="15" customHeight="1">
      <c r="B15" s="330" t="s">
        <v>107</v>
      </c>
      <c r="C15" s="82" t="s">
        <v>201</v>
      </c>
      <c r="D15" s="121">
        <f>Fat!E103</f>
        <v>152052.73343665228</v>
      </c>
      <c r="E15" s="122">
        <f>Fat!F103</f>
        <v>-41630.88487270326</v>
      </c>
      <c r="F15" s="123">
        <f>Fat!G103</f>
        <v>-0.21494272585412741</v>
      </c>
      <c r="G15" s="124">
        <f>Fat!H103</f>
        <v>1.2865400926265782</v>
      </c>
      <c r="H15" s="125">
        <f>Fat!I103</f>
        <v>-0.12543047054759415</v>
      </c>
      <c r="I15" s="204">
        <f>Fat!J103</f>
        <v>5.6213544080990969</v>
      </c>
      <c r="J15" s="152">
        <f>Fat!K103</f>
        <v>0.2630847611519247</v>
      </c>
      <c r="K15" s="123">
        <f>Fat!L103</f>
        <v>4.9098828257330231E-2</v>
      </c>
      <c r="L15" s="126">
        <f>Fat!M103</f>
        <v>854742.30336764222</v>
      </c>
      <c r="M15" s="127">
        <f>Fat!N103</f>
        <v>-183066.7497302792</v>
      </c>
      <c r="N15" s="123">
        <f>Fat!O103</f>
        <v>-0.17639733357867146</v>
      </c>
      <c r="O15" s="121">
        <f>Fat!P103</f>
        <v>234271.02542972565</v>
      </c>
      <c r="P15" s="122">
        <f>Fat!Q103</f>
        <v>-60011.560842685169</v>
      </c>
      <c r="Q15" s="123">
        <f>Fat!R103</f>
        <v>-0.20392494711574202</v>
      </c>
    </row>
    <row r="16" spans="1:17">
      <c r="B16" s="331"/>
      <c r="C16" s="83" t="s">
        <v>202</v>
      </c>
      <c r="D16" s="105">
        <f>Fat!E104</f>
        <v>456554.91473093431</v>
      </c>
      <c r="E16" s="106">
        <f>Fat!F104</f>
        <v>-131599.73521936673</v>
      </c>
      <c r="F16" s="107">
        <f>Fat!G104</f>
        <v>-0.22375022492891433</v>
      </c>
      <c r="G16" s="108">
        <f>Fat!H104</f>
        <v>3.8629769357731831</v>
      </c>
      <c r="H16" s="109">
        <f>Fat!I104</f>
        <v>-0.42472204245124967</v>
      </c>
      <c r="I16" s="206">
        <f>Fat!J104</f>
        <v>5.5245227374016856</v>
      </c>
      <c r="J16" s="156">
        <f>Fat!K104</f>
        <v>0.26515975773352896</v>
      </c>
      <c r="K16" s="107">
        <f>Fat!L104</f>
        <v>5.0416706121747736E-2</v>
      </c>
      <c r="L16" s="110">
        <f>Fat!M104</f>
        <v>2522248.0073035345</v>
      </c>
      <c r="M16" s="111">
        <f>Fat!N104</f>
        <v>-571070.78496476263</v>
      </c>
      <c r="N16" s="107">
        <f>Fat!O104</f>
        <v>-0.18461426814208265</v>
      </c>
      <c r="O16" s="105">
        <f>Fat!P104</f>
        <v>630211.35713851452</v>
      </c>
      <c r="P16" s="106">
        <f>Fat!Q104</f>
        <v>-163026.91950505413</v>
      </c>
      <c r="Q16" s="107">
        <f>Fat!R104</f>
        <v>-0.20552074238634876</v>
      </c>
    </row>
    <row r="17" spans="2:17">
      <c r="B17" s="331"/>
      <c r="C17" s="83" t="s">
        <v>203</v>
      </c>
      <c r="D17" s="105">
        <f>Fat!E105</f>
        <v>3050747.9154109843</v>
      </c>
      <c r="E17" s="106">
        <f>Fat!F105</f>
        <v>-688467.06618134584</v>
      </c>
      <c r="F17" s="107">
        <f>Fat!G105</f>
        <v>-0.18412074982866186</v>
      </c>
      <c r="G17" s="108">
        <f>Fat!H105</f>
        <v>25.812817809739478</v>
      </c>
      <c r="H17" s="109">
        <f>Fat!I105</f>
        <v>-1.4463873283813911</v>
      </c>
      <c r="I17" s="206">
        <f>Fat!J105</f>
        <v>6.6072388172797822</v>
      </c>
      <c r="J17" s="156">
        <f>Fat!K105</f>
        <v>0.3680797600937229</v>
      </c>
      <c r="K17" s="107">
        <f>Fat!L105</f>
        <v>5.8995091601292113E-2</v>
      </c>
      <c r="L17" s="110">
        <f>Fat!M105</f>
        <v>20157020.048438832</v>
      </c>
      <c r="M17" s="111">
        <f>Fat!N105</f>
        <v>-3172536.9707287587</v>
      </c>
      <c r="N17" s="107">
        <f>Fat!O105</f>
        <v>-0.13598787872921028</v>
      </c>
      <c r="O17" s="105">
        <f>Fat!P105</f>
        <v>5091265.2011989355</v>
      </c>
      <c r="P17" s="106">
        <f>Fat!Q105</f>
        <v>-1027316.5539585371</v>
      </c>
      <c r="Q17" s="107">
        <f>Fat!R105</f>
        <v>-0.16790109130969635</v>
      </c>
    </row>
    <row r="18" spans="2:17" ht="15" thickBot="1">
      <c r="B18" s="332"/>
      <c r="C18" s="84" t="s">
        <v>204</v>
      </c>
      <c r="D18" s="128">
        <f>Fat!E106</f>
        <v>5555388.5827272078</v>
      </c>
      <c r="E18" s="129">
        <f>Fat!F106</f>
        <v>-745605.03894061968</v>
      </c>
      <c r="F18" s="130">
        <f>Fat!G106</f>
        <v>-0.11833134323079404</v>
      </c>
      <c r="G18" s="131">
        <f>Fat!H106</f>
        <v>47.004943484137705</v>
      </c>
      <c r="H18" s="132">
        <f>Fat!I106</f>
        <v>1.0701473965666466</v>
      </c>
      <c r="I18" s="205">
        <f>Fat!J106</f>
        <v>7.0027936461447595</v>
      </c>
      <c r="J18" s="157">
        <f>Fat!K106</f>
        <v>0.35557309490826761</v>
      </c>
      <c r="K18" s="130">
        <f>Fat!L106</f>
        <v>5.3491995965460358E-2</v>
      </c>
      <c r="L18" s="133">
        <f>Fat!M106</f>
        <v>38903239.868987232</v>
      </c>
      <c r="M18" s="134">
        <f>Fat!N106</f>
        <v>-2980854.4261732027</v>
      </c>
      <c r="N18" s="130">
        <f>Fat!O106</f>
        <v>-7.1169127000022786E-2</v>
      </c>
      <c r="O18" s="128">
        <f>Fat!P106</f>
        <v>9732367.8672862053</v>
      </c>
      <c r="P18" s="129">
        <f>Fat!Q106</f>
        <v>-1135322.5775273722</v>
      </c>
      <c r="Q18" s="130">
        <f>Fat!R106</f>
        <v>-0.10446769562425159</v>
      </c>
    </row>
    <row r="19" spans="2:17" ht="15" thickBot="1">
      <c r="B19" s="324" t="s">
        <v>106</v>
      </c>
      <c r="C19" s="142" t="s">
        <v>106</v>
      </c>
      <c r="D19" s="128">
        <f>'Segment Data'!E117</f>
        <v>2494663.7860125415</v>
      </c>
      <c r="E19" s="129">
        <f>'Segment Data'!F117</f>
        <v>-296690.53538462333</v>
      </c>
      <c r="F19" s="130">
        <f>'Segment Data'!G117</f>
        <v>-0.10628909884722909</v>
      </c>
      <c r="G19" s="131">
        <f>'Segment Data'!H117</f>
        <v>21.107709843742274</v>
      </c>
      <c r="H19" s="132">
        <f>'Segment Data'!I117</f>
        <v>0.75849204408989124</v>
      </c>
      <c r="I19" s="205">
        <f>'Segment Data'!J117</f>
        <v>17.406947636900917</v>
      </c>
      <c r="J19" s="157">
        <f>'Segment Data'!K117</f>
        <v>0.67885042405251639</v>
      </c>
      <c r="K19" s="130">
        <f>'Segment Data'!L117</f>
        <v>4.0581449008504668E-2</v>
      </c>
      <c r="L19" s="133">
        <f>'Segment Data'!M117</f>
        <v>43424481.894793302</v>
      </c>
      <c r="M19" s="134">
        <f>'Segment Data'!N117</f>
        <v>-3269564.5490429476</v>
      </c>
      <c r="N19" s="130">
        <f>'Segment Data'!O117</f>
        <v>-7.0021015483753168E-2</v>
      </c>
      <c r="O19" s="128">
        <f>'Segment Data'!P117</f>
        <v>16735949.749766111</v>
      </c>
      <c r="P19" s="129">
        <f>'Segment Data'!Q117</f>
        <v>-1987218.3365597986</v>
      </c>
      <c r="Q19" s="130">
        <f>'Segment Data'!R117</f>
        <v>-0.10613686355842331</v>
      </c>
    </row>
    <row r="20" spans="2:17">
      <c r="B20" s="321"/>
      <c r="C20" s="99" t="s">
        <v>120</v>
      </c>
      <c r="D20" s="143">
        <f>'Segment Data'!E118</f>
        <v>1777782.0222542475</v>
      </c>
      <c r="E20" s="144">
        <f>'Segment Data'!F118</f>
        <v>-174456.03201542306</v>
      </c>
      <c r="F20" s="145">
        <f>'Segment Data'!G118</f>
        <v>-8.9362069156410748E-2</v>
      </c>
      <c r="G20" s="146">
        <f>'Segment Data'!H118</f>
        <v>15.042069918024364</v>
      </c>
      <c r="H20" s="147">
        <f>'Segment Data'!I118</f>
        <v>0.81008329469283424</v>
      </c>
      <c r="I20" s="207">
        <f>'Segment Data'!J118</f>
        <v>13.966104638821177</v>
      </c>
      <c r="J20" s="161">
        <f>'Segment Data'!K118</f>
        <v>0.59530365465381152</v>
      </c>
      <c r="K20" s="145">
        <f>'Segment Data'!L118</f>
        <v>4.4522662132113297E-2</v>
      </c>
      <c r="L20" s="148">
        <f>'Segment Data'!M118</f>
        <v>24828689.747817937</v>
      </c>
      <c r="M20" s="149">
        <f>'Segment Data'!N118</f>
        <v>-1274296.7495399565</v>
      </c>
      <c r="N20" s="145">
        <f>'Segment Data'!O118</f>
        <v>-4.8818044236774931E-2</v>
      </c>
      <c r="O20" s="143">
        <f>'Segment Data'!P118</f>
        <v>10185862.042640924</v>
      </c>
      <c r="P20" s="144">
        <f>'Segment Data'!Q118</f>
        <v>-926952.55956917629</v>
      </c>
      <c r="Q20" s="145">
        <f>'Segment Data'!R118</f>
        <v>-8.3412941972848653E-2</v>
      </c>
    </row>
    <row r="21" spans="2:17" ht="15" thickBot="1">
      <c r="B21" s="321"/>
      <c r="C21" s="98" t="s">
        <v>121</v>
      </c>
      <c r="D21" s="135">
        <f>'Segment Data'!E119</f>
        <v>716881.7637582965</v>
      </c>
      <c r="E21" s="136">
        <f>'Segment Data'!F119</f>
        <v>-122234.50336919015</v>
      </c>
      <c r="F21" s="137">
        <f>'Segment Data'!G119</f>
        <v>-0.14567052047224716</v>
      </c>
      <c r="G21" s="138">
        <f>'Segment Data'!H119</f>
        <v>6.0656399257179281</v>
      </c>
      <c r="H21" s="139">
        <f>'Segment Data'!I119</f>
        <v>-5.1591250602866623E-2</v>
      </c>
      <c r="I21" s="208">
        <f>'Segment Data'!J119</f>
        <v>25.939831485579699</v>
      </c>
      <c r="J21" s="154">
        <f>'Segment Data'!K119</f>
        <v>1.4008483277785864</v>
      </c>
      <c r="K21" s="137">
        <f>'Segment Data'!L119</f>
        <v>5.7086649384379524E-2</v>
      </c>
      <c r="L21" s="140">
        <f>'Segment Data'!M119</f>
        <v>18595792.146975368</v>
      </c>
      <c r="M21" s="141">
        <f>'Segment Data'!N119</f>
        <v>-1995267.7995029651</v>
      </c>
      <c r="N21" s="137">
        <f>'Segment Data'!O119</f>
        <v>-9.6899713015706782E-2</v>
      </c>
      <c r="O21" s="135">
        <f>'Segment Data'!P119</f>
        <v>6550087.7071251869</v>
      </c>
      <c r="P21" s="136">
        <f>'Segment Data'!Q119</f>
        <v>-1060265.7769906288</v>
      </c>
      <c r="Q21" s="137">
        <f>'Segment Data'!R119</f>
        <v>-0.13931886070779698</v>
      </c>
    </row>
    <row r="22" spans="2:17">
      <c r="B22" s="321"/>
      <c r="C22" s="82" t="s">
        <v>105</v>
      </c>
      <c r="D22" s="121">
        <f>Flavor!D117</f>
        <v>964.01170718837955</v>
      </c>
      <c r="E22" s="122">
        <f>Flavor!E117</f>
        <v>211.95217759192553</v>
      </c>
      <c r="F22" s="123">
        <f>Flavor!F117</f>
        <v>0.28182898992804001</v>
      </c>
      <c r="G22" s="124">
        <f>Flavor!G117</f>
        <v>8.1566419953637212E-3</v>
      </c>
      <c r="H22" s="125">
        <f>Flavor!H117</f>
        <v>2.6740620703607637E-3</v>
      </c>
      <c r="I22" s="204">
        <f>Flavor!I117</f>
        <v>34.762308774439887</v>
      </c>
      <c r="J22" s="152">
        <f>Flavor!J117</f>
        <v>0.42550059283495756</v>
      </c>
      <c r="K22" s="123">
        <f>Flavor!K117</f>
        <v>1.2391966969804394E-2</v>
      </c>
      <c r="L22" s="126">
        <f>Flavor!L117</f>
        <v>33511.27262745738</v>
      </c>
      <c r="M22" s="127">
        <f>Flavor!M117</f>
        <v>7687.9488185559021</v>
      </c>
      <c r="N22" s="123">
        <f>Flavor!N117</f>
        <v>0.29771337243216589</v>
      </c>
      <c r="O22" s="121">
        <f>Flavor!O117</f>
        <v>11188.38966023922</v>
      </c>
      <c r="P22" s="122">
        <f>Flavor!P117</f>
        <v>3221.1538597232866</v>
      </c>
      <c r="Q22" s="123">
        <f>Flavor!Q117</f>
        <v>0.40430005341560177</v>
      </c>
    </row>
    <row r="23" spans="2:17">
      <c r="B23" s="321"/>
      <c r="C23" s="83" t="s">
        <v>104</v>
      </c>
      <c r="D23" s="105">
        <f>Flavor!D118</f>
        <v>2082311.345719174</v>
      </c>
      <c r="E23" s="106">
        <f>Flavor!E118</f>
        <v>-249921.51971617993</v>
      </c>
      <c r="F23" s="107">
        <f>Flavor!F118</f>
        <v>-0.10715976239770873</v>
      </c>
      <c r="G23" s="108">
        <f>Flavor!G118</f>
        <v>17.618736414988735</v>
      </c>
      <c r="H23" s="109">
        <f>Flavor!H118</f>
        <v>0.6165542934096635</v>
      </c>
      <c r="I23" s="206">
        <f>Flavor!I118</f>
        <v>16.116710265050116</v>
      </c>
      <c r="J23" s="156">
        <f>Flavor!J118</f>
        <v>0.61527383459415574</v>
      </c>
      <c r="K23" s="107">
        <f>Flavor!K118</f>
        <v>3.969140778368873E-2</v>
      </c>
      <c r="L23" s="110">
        <f>Flavor!L118</f>
        <v>33560008.640582532</v>
      </c>
      <c r="M23" s="111">
        <f>Flavor!M118</f>
        <v>-2592950.8639837578</v>
      </c>
      <c r="N23" s="107">
        <f>Flavor!N118</f>
        <v>-7.172167644135069E-2</v>
      </c>
      <c r="O23" s="105">
        <f>Flavor!O118</f>
        <v>13081743.746657014</v>
      </c>
      <c r="P23" s="106">
        <f>Flavor!P118</f>
        <v>-1546917.8915484753</v>
      </c>
      <c r="Q23" s="107">
        <f>Flavor!Q118</f>
        <v>-0.10574568814336437</v>
      </c>
    </row>
    <row r="24" spans="2:17">
      <c r="B24" s="321"/>
      <c r="C24" s="83" t="s">
        <v>103</v>
      </c>
      <c r="D24" s="105">
        <f>Flavor!D119</f>
        <v>14651.19616656096</v>
      </c>
      <c r="E24" s="106">
        <f>Flavor!E119</f>
        <v>2281.4943667583466</v>
      </c>
      <c r="F24" s="107">
        <f>Flavor!F119</f>
        <v>0.18444214773186796</v>
      </c>
      <c r="G24" s="108">
        <f>Flavor!G119</f>
        <v>0.12396588240927914</v>
      </c>
      <c r="H24" s="109">
        <f>Flavor!H119</f>
        <v>3.3789671488501344E-2</v>
      </c>
      <c r="I24" s="206">
        <f>Flavor!I119</f>
        <v>19.288689952112918</v>
      </c>
      <c r="J24" s="156">
        <f>Flavor!J119</f>
        <v>-6.0285557110322685E-2</v>
      </c>
      <c r="K24" s="107">
        <f>Flavor!K119</f>
        <v>-3.1156976286204848E-3</v>
      </c>
      <c r="L24" s="110">
        <f>Flavor!L119</f>
        <v>282602.3802843797</v>
      </c>
      <c r="M24" s="111">
        <f>Flavor!M119</f>
        <v>43261.323103604285</v>
      </c>
      <c r="N24" s="107">
        <f>Flavor!N119</f>
        <v>0.18075178414094162</v>
      </c>
      <c r="O24" s="105">
        <f>Flavor!O119</f>
        <v>99847.802294850349</v>
      </c>
      <c r="P24" s="106">
        <f>Flavor!P119</f>
        <v>15302.232764363289</v>
      </c>
      <c r="Q24" s="107">
        <f>Flavor!Q119</f>
        <v>0.18099390481774821</v>
      </c>
    </row>
    <row r="25" spans="2:17">
      <c r="B25" s="321"/>
      <c r="C25" s="83" t="s">
        <v>102</v>
      </c>
      <c r="D25" s="105">
        <f>Flavor!D120</f>
        <v>41.073103472590446</v>
      </c>
      <c r="E25" s="106">
        <f>Flavor!E120</f>
        <v>34.435330465435982</v>
      </c>
      <c r="F25" s="107">
        <f>Flavor!F120</f>
        <v>5.1877836780980857</v>
      </c>
      <c r="G25" s="108">
        <f>Flavor!G120</f>
        <v>3.4752544825576899E-4</v>
      </c>
      <c r="H25" s="109">
        <f>Flavor!H120</f>
        <v>2.9913550091306441E-4</v>
      </c>
      <c r="I25" s="206">
        <f>Flavor!I120</f>
        <v>16.688105950243465</v>
      </c>
      <c r="J25" s="156">
        <f>Flavor!J120</f>
        <v>-1.0196823975237095</v>
      </c>
      <c r="K25" s="107">
        <f>Flavor!K120</f>
        <v>-5.7583836981668246E-2</v>
      </c>
      <c r="L25" s="110">
        <f>Flavor!L120</f>
        <v>685.43230245590212</v>
      </c>
      <c r="M25" s="111">
        <f>Flavor!M120</f>
        <v>567.89202294468885</v>
      </c>
      <c r="N25" s="107">
        <f>Flavor!N120</f>
        <v>4.8314673515006588</v>
      </c>
      <c r="O25" s="105">
        <f>Flavor!O120</f>
        <v>207.63113081455231</v>
      </c>
      <c r="P25" s="106">
        <f>Flavor!P120</f>
        <v>183.98191070556641</v>
      </c>
      <c r="Q25" s="107">
        <f>Flavor!Q120</f>
        <v>7.7796185183992401</v>
      </c>
    </row>
    <row r="26" spans="2:17">
      <c r="B26" s="321"/>
      <c r="C26" s="83" t="s">
        <v>63</v>
      </c>
      <c r="D26" s="105">
        <f>Flavor!D121</f>
        <v>348885.262354935</v>
      </c>
      <c r="E26" s="106">
        <f>Flavor!E121</f>
        <v>-32230.5192813545</v>
      </c>
      <c r="F26" s="107">
        <f>Flavor!F121</f>
        <v>-8.4568839272347623E-2</v>
      </c>
      <c r="G26" s="108">
        <f>Flavor!G121</f>
        <v>2.9519684888346087</v>
      </c>
      <c r="H26" s="109">
        <f>Flavor!H121</f>
        <v>0.17360101754928259</v>
      </c>
      <c r="I26" s="206">
        <f>Flavor!I121</f>
        <v>24.423010807006719</v>
      </c>
      <c r="J26" s="156">
        <f>Flavor!J121</f>
        <v>1.4390919853647297</v>
      </c>
      <c r="K26" s="107">
        <f>Flavor!K121</f>
        <v>6.2612994612983919E-2</v>
      </c>
      <c r="L26" s="110">
        <f>Flavor!L121</f>
        <v>8520828.5328999516</v>
      </c>
      <c r="M26" s="111">
        <f>Flavor!M121</f>
        <v>-238705.65387516096</v>
      </c>
      <c r="N26" s="107">
        <f>Flavor!N121</f>
        <v>-2.725095293714953E-2</v>
      </c>
      <c r="O26" s="105">
        <f>Flavor!O121</f>
        <v>3119276.9443311691</v>
      </c>
      <c r="P26" s="106">
        <f>Flavor!P121</f>
        <v>-282692.23247283837</v>
      </c>
      <c r="Q26" s="107">
        <f>Flavor!Q121</f>
        <v>-8.3096647200788173E-2</v>
      </c>
    </row>
    <row r="27" spans="2:17">
      <c r="B27" s="321"/>
      <c r="C27" s="83" t="s">
        <v>64</v>
      </c>
      <c r="D27" s="105">
        <f>Flavor!D122</f>
        <v>28994.216614363671</v>
      </c>
      <c r="E27" s="106">
        <f>Flavor!E122</f>
        <v>-8108.5102170549435</v>
      </c>
      <c r="F27" s="107">
        <f>Flavor!F122</f>
        <v>-0.21854216413518834</v>
      </c>
      <c r="G27" s="108">
        <f>Flavor!G122</f>
        <v>0.24532424564547037</v>
      </c>
      <c r="H27" s="109">
        <f>Flavor!H122</f>
        <v>-2.5157886796832812E-2</v>
      </c>
      <c r="I27" s="206">
        <f>Flavor!I122</f>
        <v>25.885312121281846</v>
      </c>
      <c r="J27" s="156">
        <f>Flavor!J122</f>
        <v>0.27186590106588682</v>
      </c>
      <c r="K27" s="107">
        <f>Flavor!K122</f>
        <v>1.0614186733345974E-2</v>
      </c>
      <c r="L27" s="110">
        <f>Flavor!L122</f>
        <v>750524.34677485947</v>
      </c>
      <c r="M27" s="111">
        <f>Flavor!M122</f>
        <v>-199804.35154504492</v>
      </c>
      <c r="N27" s="107">
        <f>Flavor!N122</f>
        <v>-0.21024762474108277</v>
      </c>
      <c r="O27" s="105">
        <f>Flavor!O122</f>
        <v>264885.13362371922</v>
      </c>
      <c r="P27" s="106">
        <f>Flavor!P122</f>
        <v>-85752.359475587378</v>
      </c>
      <c r="Q27" s="107">
        <f>Flavor!Q122</f>
        <v>-0.24456129525002288</v>
      </c>
    </row>
    <row r="28" spans="2:17">
      <c r="B28" s="321"/>
      <c r="C28" s="83" t="s">
        <v>196</v>
      </c>
      <c r="D28" s="105">
        <f>Flavor!D123</f>
        <v>28567.067532301011</v>
      </c>
      <c r="E28" s="106">
        <f>Flavor!E123</f>
        <v>-2509.3085918123579</v>
      </c>
      <c r="F28" s="107">
        <f>Flavor!F123</f>
        <v>-8.0746499585107281E-2</v>
      </c>
      <c r="G28" s="108">
        <f>Flavor!G123</f>
        <v>0.24171007569810005</v>
      </c>
      <c r="H28" s="109">
        <f>Flavor!H123</f>
        <v>1.5160568411983544E-2</v>
      </c>
      <c r="I28" s="206">
        <f>Flavor!I123</f>
        <v>18.086875301615478</v>
      </c>
      <c r="J28" s="156">
        <f>Flavor!J123</f>
        <v>-1.4973120428235376</v>
      </c>
      <c r="K28" s="107">
        <f>Flavor!K123</f>
        <v>-7.6455153154399505E-2</v>
      </c>
      <c r="L28" s="110">
        <f>Flavor!L123</f>
        <v>516688.98818955658</v>
      </c>
      <c r="M28" s="111">
        <f>Flavor!M123</f>
        <v>-91916.583811331249</v>
      </c>
      <c r="N28" s="107">
        <f>Flavor!N123</f>
        <v>-0.15102816674704575</v>
      </c>
      <c r="O28" s="105">
        <f>Flavor!O123</f>
        <v>220321.54146885872</v>
      </c>
      <c r="P28" s="106">
        <f>Flavor!P123</f>
        <v>-37427.233219936112</v>
      </c>
      <c r="Q28" s="107">
        <f>Flavor!Q123</f>
        <v>-0.1452081906698709</v>
      </c>
    </row>
    <row r="29" spans="2:17" ht="15" thickBot="1">
      <c r="B29" s="321"/>
      <c r="C29" s="83" t="s">
        <v>197</v>
      </c>
      <c r="D29" s="105">
        <f>Flavor!D124</f>
        <v>49.76933827080726</v>
      </c>
      <c r="E29" s="106">
        <f>Flavor!E124</f>
        <v>-419.83976526577464</v>
      </c>
      <c r="F29" s="107">
        <f>Flavor!F124</f>
        <v>-0.89401964762608077</v>
      </c>
      <c r="G29" s="108">
        <f>Flavor!G124</f>
        <v>4.2110554425227705E-4</v>
      </c>
      <c r="H29" s="109">
        <f>Flavor!H124</f>
        <v>-3.0023860043886077E-3</v>
      </c>
      <c r="I29" s="206">
        <f>Flavor!I124</f>
        <v>35.814952326002015</v>
      </c>
      <c r="J29" s="156">
        <f>Flavor!J124</f>
        <v>15.619872507065782</v>
      </c>
      <c r="K29" s="107">
        <f>Flavor!K124</f>
        <v>0.77344940684114383</v>
      </c>
      <c r="L29" s="110">
        <f>Flavor!L124</f>
        <v>1782.4864774656296</v>
      </c>
      <c r="M29" s="111">
        <f>Flavor!M124</f>
        <v>-7701.3068521547311</v>
      </c>
      <c r="N29" s="107">
        <f>Flavor!N124</f>
        <v>-0.81204920694565752</v>
      </c>
      <c r="O29" s="105">
        <f>Flavor!O124</f>
        <v>525.45748043060303</v>
      </c>
      <c r="P29" s="106">
        <f>Flavor!P124</f>
        <v>-2830.1735589504242</v>
      </c>
      <c r="Q29" s="107">
        <f>Flavor!Q124</f>
        <v>-0.84341023364489798</v>
      </c>
    </row>
    <row r="30" spans="2:17">
      <c r="B30" s="324" t="s">
        <v>101</v>
      </c>
      <c r="C30" s="101" t="s">
        <v>13</v>
      </c>
      <c r="D30" s="143">
        <f>'Branded vs. Private Label'!D27</f>
        <v>9171400.2447289713</v>
      </c>
      <c r="E30" s="144">
        <f>'Branded vs. Private Label'!E27</f>
        <v>-1548156.5351245329</v>
      </c>
      <c r="F30" s="145">
        <f>'Branded vs. Private Label'!F27</f>
        <v>-0.14442355844731952</v>
      </c>
      <c r="G30" s="146">
        <f>'Branded vs. Private Label'!G27</f>
        <v>77.600539323976363</v>
      </c>
      <c r="H30" s="147">
        <f>'Branded vs. Private Label'!H27</f>
        <v>-0.54596968667321732</v>
      </c>
      <c r="I30" s="207">
        <f>'Branded vs. Private Label'!I27</f>
        <v>9.9233741919430614</v>
      </c>
      <c r="J30" s="161">
        <f>'Branded vs. Private Label'!J27</f>
        <v>0.6021200976261003</v>
      </c>
      <c r="K30" s="145">
        <f>'Branded vs. Private Label'!K27</f>
        <v>6.4596468622521996E-2</v>
      </c>
      <c r="L30" s="148">
        <f>'Branded vs. Private Label'!L27</f>
        <v>91011236.492523745</v>
      </c>
      <c r="M30" s="149">
        <f>'Branded vs. Private Label'!M27</f>
        <v>-8908476.0309488624</v>
      </c>
      <c r="N30" s="145">
        <f>'Branded vs. Private Label'!N27</f>
        <v>-8.9156341686392776E-2</v>
      </c>
      <c r="O30" s="143">
        <f>'Branded vs. Private Label'!O27</f>
        <v>28418846.726469398</v>
      </c>
      <c r="P30" s="144">
        <f>'Branded vs. Private Label'!P27</f>
        <v>-3924873.7124229446</v>
      </c>
      <c r="Q30" s="145">
        <f>'Branded vs. Private Label'!Q27</f>
        <v>-0.12134886337019544</v>
      </c>
    </row>
    <row r="31" spans="2:17" ht="15" thickBot="1">
      <c r="B31" s="323"/>
      <c r="C31" s="100" t="s">
        <v>12</v>
      </c>
      <c r="D31" s="135">
        <f>'Branded vs. Private Label'!D28</f>
        <v>2647332.3628358627</v>
      </c>
      <c r="E31" s="136">
        <f>'Branded vs. Private Label'!E28</f>
        <v>-350366.96454464318</v>
      </c>
      <c r="F31" s="137">
        <f>'Branded vs. Private Label'!F28</f>
        <v>-0.1168786213295134</v>
      </c>
      <c r="G31" s="138">
        <f>'Branded vs. Private Label'!G28</f>
        <v>22.399460676023576</v>
      </c>
      <c r="H31" s="139">
        <f>'Branded vs. Private Label'!H28</f>
        <v>0.54596968667314627</v>
      </c>
      <c r="I31" s="208">
        <f>'Branded vs. Private Label'!I28</f>
        <v>6.1827070583303616</v>
      </c>
      <c r="J31" s="154">
        <f>'Branded vs. Private Label'!J28</f>
        <v>0.36022131565811932</v>
      </c>
      <c r="K31" s="137">
        <f>'Branded vs. Private Label'!K28</f>
        <v>6.1867273116377776E-2</v>
      </c>
      <c r="L31" s="140">
        <f>'Branded vs. Private Label'!L28</f>
        <v>16367680.485451682</v>
      </c>
      <c r="M31" s="141">
        <f>'Branded vs. Private Label'!M28</f>
        <v>-1086381.1090394836</v>
      </c>
      <c r="N31" s="137">
        <f>'Branded vs. Private Label'!N28</f>
        <v>-6.2242309800394323E-2</v>
      </c>
      <c r="O31" s="135">
        <f>'Branded vs. Private Label'!O28</f>
        <v>4360929.2416698933</v>
      </c>
      <c r="P31" s="136">
        <f>'Branded vs. Private Label'!P28</f>
        <v>-409203.87016823329</v>
      </c>
      <c r="Q31" s="137">
        <f>'Branded vs. Private Label'!Q28</f>
        <v>-8.5784580969596957E-2</v>
      </c>
    </row>
    <row r="32" spans="2:17" ht="15" thickBot="1">
      <c r="B32" s="324" t="s">
        <v>100</v>
      </c>
      <c r="C32" s="142" t="s">
        <v>99</v>
      </c>
      <c r="D32" s="114">
        <f>'Single Serve'!E39</f>
        <v>2119210.3183474233</v>
      </c>
      <c r="E32" s="115">
        <f>'Single Serve'!F39</f>
        <v>-238459.71944627445</v>
      </c>
      <c r="F32" s="116">
        <f>'Single Serve'!G39</f>
        <v>-0.10114210878695498</v>
      </c>
      <c r="G32" s="117">
        <f>'Single Serve'!H39</f>
        <v>17.930943940562436</v>
      </c>
      <c r="H32" s="118">
        <f>'Single Serve'!I39</f>
        <v>0.74332260169754605</v>
      </c>
      <c r="I32" s="158">
        <f>'Single Serve'!J39</f>
        <v>20.444912630947911</v>
      </c>
      <c r="J32" s="159">
        <f>'Single Serve'!K39</f>
        <v>0.85267134790208843</v>
      </c>
      <c r="K32" s="116">
        <f>'Single Serve'!L39</f>
        <v>4.3520868061172203E-2</v>
      </c>
      <c r="L32" s="119">
        <f>'Single Serve'!M39</f>
        <v>43327069.805216379</v>
      </c>
      <c r="M32" s="120">
        <f>'Single Serve'!N39</f>
        <v>-2864970.4410455152</v>
      </c>
      <c r="N32" s="116">
        <f>'Single Serve'!O39</f>
        <v>-6.202303309772865E-2</v>
      </c>
      <c r="O32" s="114">
        <f>'Single Serve'!P39</f>
        <v>18052948.904184937</v>
      </c>
      <c r="P32" s="115">
        <f>'Single Serve'!Q39</f>
        <v>-2026935.6837953292</v>
      </c>
      <c r="Q32" s="116">
        <f>'Single Serve'!R39</f>
        <v>-0.10094359232565731</v>
      </c>
    </row>
    <row r="33" spans="2:17">
      <c r="B33" s="321"/>
      <c r="C33" s="99" t="s">
        <v>98</v>
      </c>
      <c r="D33" s="143">
        <f>'Single Serve'!E40</f>
        <v>1323517.7811764525</v>
      </c>
      <c r="E33" s="144">
        <f>'Single Serve'!F40</f>
        <v>-140227.3787095428</v>
      </c>
      <c r="F33" s="145">
        <f>'Single Serve'!G40</f>
        <v>-9.5800404710109852E-2</v>
      </c>
      <c r="G33" s="146">
        <f>'Single Serve'!H40</f>
        <v>11.19847470218005</v>
      </c>
      <c r="H33" s="147">
        <f>'Single Serve'!I40</f>
        <v>0.52764411883862117</v>
      </c>
      <c r="I33" s="160">
        <f>'Single Serve'!J40</f>
        <v>17.581140566235664</v>
      </c>
      <c r="J33" s="161">
        <f>'Single Serve'!K40</f>
        <v>0.65698207360838268</v>
      </c>
      <c r="K33" s="145">
        <f>'Single Serve'!L40</f>
        <v>3.8819187015684452E-2</v>
      </c>
      <c r="L33" s="148">
        <f>'Single Serve'!M40</f>
        <v>23268952.152775548</v>
      </c>
      <c r="M33" s="149">
        <f>'Single Serve'!N40</f>
        <v>-1503702.9259510972</v>
      </c>
      <c r="N33" s="145">
        <f>'Single Serve'!O40</f>
        <v>-6.0700111521045319E-2</v>
      </c>
      <c r="O33" s="143">
        <f>'Single Serve'!P40</f>
        <v>11028942.567128539</v>
      </c>
      <c r="P33" s="144">
        <f>'Single Serve'!Q40</f>
        <v>-1150227.1356707886</v>
      </c>
      <c r="Q33" s="145">
        <f>'Single Serve'!R40</f>
        <v>-9.444216344291631E-2</v>
      </c>
    </row>
    <row r="34" spans="2:17" ht="15" thickBot="1">
      <c r="B34" s="321"/>
      <c r="C34" s="98" t="s">
        <v>97</v>
      </c>
      <c r="D34" s="135">
        <f>'Single Serve'!E41</f>
        <v>755440.54278245824</v>
      </c>
      <c r="E34" s="136">
        <f>'Single Serve'!F41</f>
        <v>-97708.644157637027</v>
      </c>
      <c r="F34" s="137">
        <f>'Single Serve'!G41</f>
        <v>-0.11452703191112311</v>
      </c>
      <c r="G34" s="138">
        <f>'Single Serve'!H41</f>
        <v>6.3918913124316079</v>
      </c>
      <c r="H34" s="139">
        <f>'Single Serve'!I41</f>
        <v>0.17235892001550024</v>
      </c>
      <c r="I34" s="153">
        <f>'Single Serve'!J41</f>
        <v>26.110286800960012</v>
      </c>
      <c r="J34" s="154">
        <f>'Single Serve'!K41</f>
        <v>1.3851456684636574</v>
      </c>
      <c r="K34" s="137">
        <f>'Single Serve'!L41</f>
        <v>5.6021749725956256E-2</v>
      </c>
      <c r="L34" s="140">
        <f>'Single Serve'!M41</f>
        <v>19724769.233122885</v>
      </c>
      <c r="M34" s="141">
        <f>'Single Serve'!N41</f>
        <v>-1369464.8210454844</v>
      </c>
      <c r="N34" s="137">
        <f>'Single Serve'!O41</f>
        <v>-6.492128690374839E-2</v>
      </c>
      <c r="O34" s="135">
        <f>'Single Serve'!P41</f>
        <v>6935568.9801545143</v>
      </c>
      <c r="P34" s="136">
        <f>'Single Serve'!Q41</f>
        <v>-875618.14205859974</v>
      </c>
      <c r="Q34" s="137">
        <f>'Single Serve'!R41</f>
        <v>-0.11209796006148091</v>
      </c>
    </row>
    <row r="35" spans="2:17">
      <c r="B35" s="321"/>
      <c r="C35" s="82" t="s">
        <v>96</v>
      </c>
      <c r="D35" s="121">
        <f>Size!D86</f>
        <v>2082754.8068968533</v>
      </c>
      <c r="E35" s="122">
        <f>Size!E86</f>
        <v>-251310.3117637611</v>
      </c>
      <c r="F35" s="123">
        <f>Size!F86</f>
        <v>-0.10767065141180535</v>
      </c>
      <c r="G35" s="124">
        <f>Size!G86</f>
        <v>17.622488603928137</v>
      </c>
      <c r="H35" s="125">
        <f>Size!H86</f>
        <v>0.60694919565165861</v>
      </c>
      <c r="I35" s="151">
        <f>Size!I86</f>
        <v>20.677054970759663</v>
      </c>
      <c r="J35" s="152">
        <f>Size!J86</f>
        <v>0.88280555874553812</v>
      </c>
      <c r="K35" s="123">
        <f>Size!K86</f>
        <v>4.4599092411643511E-2</v>
      </c>
      <c r="L35" s="126">
        <f>Size!L86</f>
        <v>43065235.632820159</v>
      </c>
      <c r="M35" s="127">
        <f>Size!M86</f>
        <v>-3135831.4698303863</v>
      </c>
      <c r="N35" s="123">
        <f>Size!N86</f>
        <v>-6.7873572332498883E-2</v>
      </c>
      <c r="O35" s="121">
        <f>Size!O86</f>
        <v>17987001.278796077</v>
      </c>
      <c r="P35" s="122">
        <f>Size!P86</f>
        <v>-2089714.0570411272</v>
      </c>
      <c r="Q35" s="123">
        <f>Size!Q86</f>
        <v>-0.10408645149791808</v>
      </c>
    </row>
    <row r="36" spans="2:17">
      <c r="B36" s="321"/>
      <c r="C36" s="83" t="s">
        <v>95</v>
      </c>
      <c r="D36" s="105">
        <f>Size!D87</f>
        <v>871974.45839443803</v>
      </c>
      <c r="E36" s="106">
        <f>Size!E87</f>
        <v>-126721.10231501306</v>
      </c>
      <c r="F36" s="107">
        <f>Size!F87</f>
        <v>-0.12688661820524486</v>
      </c>
      <c r="G36" s="108">
        <f>Size!G87</f>
        <v>7.3779015681961653</v>
      </c>
      <c r="H36" s="109">
        <f>Size!H87</f>
        <v>9.7323346850763492E-2</v>
      </c>
      <c r="I36" s="155">
        <f>Size!I87</f>
        <v>12.324145857051809</v>
      </c>
      <c r="J36" s="156">
        <f>Size!J87</f>
        <v>0.5567779366835417</v>
      </c>
      <c r="K36" s="107">
        <f>Size!K87</f>
        <v>4.7315418405487995E-2</v>
      </c>
      <c r="L36" s="110">
        <f>Size!L87</f>
        <v>10746340.408876808</v>
      </c>
      <c r="M36" s="111">
        <f>Size!M87</f>
        <v>-1005677.694429785</v>
      </c>
      <c r="N36" s="107">
        <f>Size!N87</f>
        <v>-8.557489323019539E-2</v>
      </c>
      <c r="O36" s="105">
        <f>Size!O87</f>
        <v>3488603.3853660822</v>
      </c>
      <c r="P36" s="106">
        <f>Size!P87</f>
        <v>-506583.07928873878</v>
      </c>
      <c r="Q36" s="107">
        <f>Size!Q87</f>
        <v>-0.12679835691536537</v>
      </c>
    </row>
    <row r="37" spans="2:17">
      <c r="B37" s="321"/>
      <c r="C37" s="83" t="s">
        <v>231</v>
      </c>
      <c r="D37" s="105">
        <f>Size!D88</f>
        <v>17548.006233694112</v>
      </c>
      <c r="E37" s="106">
        <f>Size!E88</f>
        <v>-6554.714989912678</v>
      </c>
      <c r="F37" s="107">
        <f>Size!F88</f>
        <v>-0.27194916827452792</v>
      </c>
      <c r="G37" s="108">
        <f>Size!G88</f>
        <v>0.1484762098980234</v>
      </c>
      <c r="H37" s="109">
        <f>Size!H88</f>
        <v>-2.7234741586624062E-2</v>
      </c>
      <c r="I37" s="155">
        <f>Size!I88</f>
        <v>12.597518360492053</v>
      </c>
      <c r="J37" s="156">
        <f>Size!J88</f>
        <v>0.90988973294391151</v>
      </c>
      <c r="K37" s="107">
        <f>Size!K88</f>
        <v>7.7850671161750484E-2</v>
      </c>
      <c r="L37" s="110">
        <f>Size!L88</f>
        <v>221061.33071899056</v>
      </c>
      <c r="M37" s="111">
        <f>Size!M88</f>
        <v>-60642.323855848314</v>
      </c>
      <c r="N37" s="107">
        <f>Size!N88</f>
        <v>-0.21526992238482925</v>
      </c>
      <c r="O37" s="105">
        <f>Size!O88</f>
        <v>40704.281627655029</v>
      </c>
      <c r="P37" s="106">
        <f>Size!P88</f>
        <v>-13783.0387185812</v>
      </c>
      <c r="Q37" s="107">
        <f>Size!Q88</f>
        <v>-0.25295864489201803</v>
      </c>
    </row>
    <row r="38" spans="2:17">
      <c r="B38" s="321"/>
      <c r="C38" s="83" t="s">
        <v>117</v>
      </c>
      <c r="D38" s="105">
        <f>Size!D89</f>
        <v>2367421.1726930304</v>
      </c>
      <c r="E38" s="106">
        <f>Size!E89</f>
        <v>-204982.99411988864</v>
      </c>
      <c r="F38" s="107">
        <f>Size!F89</f>
        <v>-7.9685376335652716E-2</v>
      </c>
      <c r="G38" s="108">
        <f>Size!G89</f>
        <v>20.03109175325373</v>
      </c>
      <c r="H38" s="109">
        <f>Size!H89</f>
        <v>1.2780397820484808</v>
      </c>
      <c r="I38" s="155">
        <f>Size!I89</f>
        <v>7.7254327248232766</v>
      </c>
      <c r="J38" s="156">
        <f>Size!J89</f>
        <v>0.30312579057317723</v>
      </c>
      <c r="K38" s="107">
        <f>Size!K89</f>
        <v>4.0839835007955384E-2</v>
      </c>
      <c r="L38" s="110">
        <f>Size!L89</f>
        <v>18289353.000962235</v>
      </c>
      <c r="M38" s="111">
        <f>Size!M89</f>
        <v>-803820.28406714275</v>
      </c>
      <c r="N38" s="107">
        <f>Size!N89</f>
        <v>-4.2099878949792183E-2</v>
      </c>
      <c r="O38" s="105">
        <f>Size!O89</f>
        <v>4739937.0853786469</v>
      </c>
      <c r="P38" s="106">
        <f>Size!P89</f>
        <v>-412012.53407259285</v>
      </c>
      <c r="Q38" s="107">
        <f>Size!Q89</f>
        <v>-7.9972158989489187E-2</v>
      </c>
    </row>
    <row r="39" spans="2:17">
      <c r="B39" s="321"/>
      <c r="C39" s="83" t="s">
        <v>94</v>
      </c>
      <c r="D39" s="105">
        <f>Size!D90</f>
        <v>37885.548256605864</v>
      </c>
      <c r="E39" s="106">
        <f>Size!E90</f>
        <v>983.43510469794273</v>
      </c>
      <c r="F39" s="107">
        <f>Size!F90</f>
        <v>2.664983169526423E-2</v>
      </c>
      <c r="G39" s="108">
        <f>Size!G90</f>
        <v>0.32055508415814721</v>
      </c>
      <c r="H39" s="109">
        <f>Size!H90</f>
        <v>5.1535443032929618E-2</v>
      </c>
      <c r="I39" s="155">
        <f>Size!I90</f>
        <v>6.2657750163640324</v>
      </c>
      <c r="J39" s="156">
        <f>Size!J90</f>
        <v>3.907749209710154E-3</v>
      </c>
      <c r="K39" s="107">
        <f>Size!K90</f>
        <v>6.2405494128048061E-4</v>
      </c>
      <c r="L39" s="110">
        <f>Size!L90</f>
        <v>237382.32174749495</v>
      </c>
      <c r="M39" s="111">
        <f>Size!M90</f>
        <v>6306.1873127377185</v>
      </c>
      <c r="N39" s="107">
        <f>Size!N90</f>
        <v>2.7290517595698432E-2</v>
      </c>
      <c r="O39" s="105">
        <f>Size!O90</f>
        <v>50514.064342141151</v>
      </c>
      <c r="P39" s="106">
        <f>Size!P90</f>
        <v>1311.2468062639236</v>
      </c>
      <c r="Q39" s="107">
        <f>Size!Q90</f>
        <v>2.664983169526423E-2</v>
      </c>
    </row>
    <row r="40" spans="2:17">
      <c r="B40" s="321"/>
      <c r="C40" s="83" t="s">
        <v>118</v>
      </c>
      <c r="D40" s="105">
        <f>Size!D91</f>
        <v>6376027.6850402355</v>
      </c>
      <c r="E40" s="106">
        <f>Size!E91</f>
        <v>-1307560.3837231407</v>
      </c>
      <c r="F40" s="107">
        <f>Size!F91</f>
        <v>-0.17017575278909819</v>
      </c>
      <c r="G40" s="108">
        <f>Size!G91</f>
        <v>53.948489205679444</v>
      </c>
      <c r="H40" s="109">
        <f>Size!H91</f>
        <v>-2.0655416522216328</v>
      </c>
      <c r="I40" s="155">
        <f>Size!I91</f>
        <v>5.3991471153016697</v>
      </c>
      <c r="J40" s="156">
        <f>Size!J91</f>
        <v>0.26839018929666647</v>
      </c>
      <c r="K40" s="107">
        <f>Size!K91</f>
        <v>5.2310057398420741E-2</v>
      </c>
      <c r="L40" s="110">
        <f>Size!L91</f>
        <v>34425111.482768573</v>
      </c>
      <c r="M40" s="111">
        <f>Size!M91</f>
        <v>-4997511.2176085263</v>
      </c>
      <c r="N40" s="107">
        <f>Size!N91</f>
        <v>-0.12676759878689456</v>
      </c>
      <c r="O40" s="105">
        <f>Size!O91</f>
        <v>6376027.6850402355</v>
      </c>
      <c r="P40" s="106">
        <f>Size!P91</f>
        <v>-1307560.3837231407</v>
      </c>
      <c r="Q40" s="107">
        <f>Size!Q91</f>
        <v>-0.17017575278909819</v>
      </c>
    </row>
    <row r="41" spans="2:17" ht="15" thickBot="1">
      <c r="B41" s="321"/>
      <c r="C41" s="84" t="s">
        <v>93</v>
      </c>
      <c r="D41" s="105">
        <f>Size!D92</f>
        <v>0</v>
      </c>
      <c r="E41" s="106">
        <f>Size!E92</f>
        <v>0</v>
      </c>
      <c r="F41" s="107">
        <f>Size!F92</f>
        <v>0</v>
      </c>
      <c r="G41" s="108">
        <f>Size!G92</f>
        <v>0</v>
      </c>
      <c r="H41" s="109">
        <f>Size!H92</f>
        <v>0</v>
      </c>
      <c r="I41" s="155">
        <f>Size!I92</f>
        <v>0</v>
      </c>
      <c r="J41" s="156">
        <f>Size!J92</f>
        <v>0</v>
      </c>
      <c r="K41" s="107">
        <f>Size!K92</f>
        <v>0</v>
      </c>
      <c r="L41" s="110">
        <f>Size!L92</f>
        <v>0</v>
      </c>
      <c r="M41" s="111">
        <f>Size!M92</f>
        <v>0</v>
      </c>
      <c r="N41" s="107">
        <f>Size!N92</f>
        <v>0</v>
      </c>
      <c r="O41" s="105">
        <f>Size!O92</f>
        <v>0</v>
      </c>
      <c r="P41" s="106">
        <f>Size!P92</f>
        <v>0</v>
      </c>
      <c r="Q41" s="107">
        <f>Size!Q92</f>
        <v>0</v>
      </c>
    </row>
    <row r="42" spans="2:17">
      <c r="B42" s="321"/>
      <c r="C42" s="101" t="s">
        <v>119</v>
      </c>
      <c r="D42" s="143">
        <f>'White Milk Size'!D27</f>
        <v>1990287.3911591172</v>
      </c>
      <c r="E42" s="144">
        <f>'White Milk Size'!E27</f>
        <v>-171602.93553157942</v>
      </c>
      <c r="F42" s="145">
        <f>'White Milk Size'!F27</f>
        <v>-7.9376337186475049E-2</v>
      </c>
      <c r="G42" s="146">
        <f>'White Milk Size'!G27</f>
        <v>16.840108472250151</v>
      </c>
      <c r="H42" s="147">
        <f>'White Milk Size'!H27</f>
        <v>1.0797383968486312</v>
      </c>
      <c r="I42" s="160">
        <f>'White Milk Size'!I27</f>
        <v>7.6630708554862066</v>
      </c>
      <c r="J42" s="161">
        <f>'White Milk Size'!J27</f>
        <v>0.29623148800766241</v>
      </c>
      <c r="K42" s="145">
        <f>'White Milk Size'!K27</f>
        <v>4.0211476486836158E-2</v>
      </c>
      <c r="L42" s="148">
        <f>'White Milk Size'!L27</f>
        <v>15251713.301233107</v>
      </c>
      <c r="M42" s="149">
        <f>'White Milk Size'!M27</f>
        <v>-674585.46560296789</v>
      </c>
      <c r="N42" s="145">
        <f>'White Milk Size'!N27</f>
        <v>-4.2356700416023983E-2</v>
      </c>
      <c r="O42" s="143">
        <f>'White Milk Size'!O27</f>
        <v>3981639.921386838</v>
      </c>
      <c r="P42" s="144">
        <f>'White Milk Size'!P27</f>
        <v>-342217.23055360466</v>
      </c>
      <c r="Q42" s="145">
        <f>'White Milk Size'!Q27</f>
        <v>-7.9146285024708982E-2</v>
      </c>
    </row>
    <row r="43" spans="2:17" ht="15" thickBot="1">
      <c r="B43" s="323"/>
      <c r="C43" s="100" t="s">
        <v>116</v>
      </c>
      <c r="D43" s="135">
        <f>'White Milk Size'!D28</f>
        <v>6321538.7533209324</v>
      </c>
      <c r="E43" s="136">
        <f>'White Milk Size'!E28</f>
        <v>-1310562.5743901366</v>
      </c>
      <c r="F43" s="137">
        <f>'White Milk Size'!F28</f>
        <v>-0.17171713504794167</v>
      </c>
      <c r="G43" s="138">
        <f>'White Milk Size'!G28</f>
        <v>53.487450501035063</v>
      </c>
      <c r="H43" s="139">
        <f>'White Milk Size'!H28</f>
        <v>-2.1512374993016792</v>
      </c>
      <c r="I43" s="153">
        <f>'White Milk Size'!I28</f>
        <v>5.3982826745879757</v>
      </c>
      <c r="J43" s="154">
        <f>'White Milk Size'!J28</f>
        <v>0.26921647363623791</v>
      </c>
      <c r="K43" s="137">
        <f>'White Milk Size'!K28</f>
        <v>5.2488399074724891E-2</v>
      </c>
      <c r="L43" s="140">
        <f>'White Milk Size'!L28</f>
        <v>34125453.128788859</v>
      </c>
      <c r="M43" s="141">
        <f>'White Milk Size'!M28</f>
        <v>-5020099.8334128708</v>
      </c>
      <c r="N43" s="137">
        <f>'White Milk Size'!N28</f>
        <v>-0.12824189348558168</v>
      </c>
      <c r="O43" s="135">
        <f>'White Milk Size'!O28</f>
        <v>6321538.7533209324</v>
      </c>
      <c r="P43" s="136">
        <f>'White Milk Size'!P28</f>
        <v>-1310562.5743901366</v>
      </c>
      <c r="Q43" s="137">
        <f>'White Milk Size'!Q28</f>
        <v>-0.17171713504794167</v>
      </c>
    </row>
    <row r="44" spans="2:17">
      <c r="B44" s="324" t="s">
        <v>65</v>
      </c>
      <c r="C44" s="82" t="s">
        <v>90</v>
      </c>
      <c r="D44" s="121">
        <f>Organic!D27</f>
        <v>33795.455073472753</v>
      </c>
      <c r="E44" s="122">
        <f>Organic!E27</f>
        <v>-2117.3666796129546</v>
      </c>
      <c r="F44" s="123">
        <f>Organic!F27</f>
        <v>-5.8958516102428679E-2</v>
      </c>
      <c r="G44" s="124">
        <f>Organic!G27</f>
        <v>0.28594821623971128</v>
      </c>
      <c r="H44" s="125">
        <f>Organic!H27</f>
        <v>2.4140596170953155E-2</v>
      </c>
      <c r="I44" s="204">
        <f>Organic!I27</f>
        <v>34.504707130400092</v>
      </c>
      <c r="J44" s="152">
        <f>Organic!J27</f>
        <v>7.3121205081404632</v>
      </c>
      <c r="K44" s="123">
        <f>Organic!K27</f>
        <v>0.26890124906892166</v>
      </c>
      <c r="L44" s="126">
        <f>Organic!L27</f>
        <v>1166102.2796487713</v>
      </c>
      <c r="M44" s="127">
        <f>Organic!M27</f>
        <v>189539.76327821822</v>
      </c>
      <c r="N44" s="123">
        <f>Organic!N27</f>
        <v>0.19408871434329972</v>
      </c>
      <c r="O44" s="121">
        <f>Organic!O27</f>
        <v>243239.6230237484</v>
      </c>
      <c r="P44" s="122">
        <f>Organic!P27</f>
        <v>40781.974452913448</v>
      </c>
      <c r="Q44" s="123">
        <f>Organic!Q27</f>
        <v>0.20143459504146538</v>
      </c>
    </row>
    <row r="45" spans="2:17" ht="15" thickBot="1">
      <c r="B45" s="323"/>
      <c r="C45" s="84" t="s">
        <v>92</v>
      </c>
      <c r="D45" s="128">
        <f>Organic!D28</f>
        <v>11744667.619134769</v>
      </c>
      <c r="E45" s="129">
        <f>Organic!E28</f>
        <v>-1895815.8347611539</v>
      </c>
      <c r="F45" s="130">
        <f>Organic!F28</f>
        <v>-0.13898450455725461</v>
      </c>
      <c r="G45" s="131">
        <f>Organic!G28</f>
        <v>99.373325458072742</v>
      </c>
      <c r="H45" s="132">
        <f>Organic!H28</f>
        <v>-6.6995166271453854E-2</v>
      </c>
      <c r="I45" s="205">
        <f>Organic!I28</f>
        <v>9.0168786817050233</v>
      </c>
      <c r="J45" s="157">
        <f>Organic!J28</f>
        <v>0.50738092174108118</v>
      </c>
      <c r="K45" s="130">
        <f>Organic!K28</f>
        <v>5.9625248875232226E-2</v>
      </c>
      <c r="L45" s="133">
        <f>Organic!L28</f>
        <v>105900243.07868758</v>
      </c>
      <c r="M45" s="134">
        <f>Organic!M28</f>
        <v>-10173420.317064986</v>
      </c>
      <c r="N45" s="130">
        <f>Organic!N28</f>
        <v>-8.7646241356049565E-2</v>
      </c>
      <c r="O45" s="128">
        <f>Organic!O28</f>
        <v>32455949.649653077</v>
      </c>
      <c r="P45" s="129">
        <f>Organic!P28</f>
        <v>-4366041.8897425532</v>
      </c>
      <c r="Q45" s="130">
        <f>Organic!Q28</f>
        <v>-0.11857158473004782</v>
      </c>
    </row>
    <row r="46" spans="2:17">
      <c r="B46" s="324" t="s">
        <v>126</v>
      </c>
      <c r="C46" s="82" t="s">
        <v>89</v>
      </c>
      <c r="D46" s="121">
        <f>'Form Data'!D27</f>
        <v>255927.43852663139</v>
      </c>
      <c r="E46" s="122">
        <f>'Form Data'!E27</f>
        <v>19725.130376454064</v>
      </c>
      <c r="F46" s="123">
        <f>'Form Data'!F27</f>
        <v>8.3509473429501102E-2</v>
      </c>
      <c r="G46" s="124">
        <f>'Form Data'!G27</f>
        <v>2.1654389436209054</v>
      </c>
      <c r="H46" s="125">
        <f>'Form Data'!H27</f>
        <v>0.44350340269583244</v>
      </c>
      <c r="I46" s="204">
        <f>'Form Data'!I27</f>
        <v>24.381492096273817</v>
      </c>
      <c r="J46" s="152">
        <f>'Form Data'!J27</f>
        <v>1.2862446706956838</v>
      </c>
      <c r="K46" s="123">
        <f>'Form Data'!K27</f>
        <v>5.5693045716027262E-2</v>
      </c>
      <c r="L46" s="126">
        <f>'Form Data'!L27</f>
        <v>6239892.8196566664</v>
      </c>
      <c r="M46" s="127">
        <f>'Form Data'!M27</f>
        <v>784742.0704356702</v>
      </c>
      <c r="N46" s="123">
        <f>'Form Data'!N27</f>
        <v>0.14385341606695884</v>
      </c>
      <c r="O46" s="121">
        <f>'Form Data'!O27</f>
        <v>2056083.7303601503</v>
      </c>
      <c r="P46" s="122">
        <f>'Form Data'!P27</f>
        <v>181974.08683618763</v>
      </c>
      <c r="Q46" s="123">
        <f>'Form Data'!Q27</f>
        <v>9.7098954410167027E-2</v>
      </c>
    </row>
    <row r="47" spans="2:17" ht="15" thickBot="1">
      <c r="B47" s="323"/>
      <c r="C47" s="84" t="s">
        <v>91</v>
      </c>
      <c r="D47" s="128">
        <f>'Form Data'!D28</f>
        <v>11562805.169038216</v>
      </c>
      <c r="E47" s="129">
        <f>'Form Data'!E28</f>
        <v>-1918248.6300456207</v>
      </c>
      <c r="F47" s="130">
        <f>'Form Data'!F28</f>
        <v>-0.14229218714163011</v>
      </c>
      <c r="G47" s="131">
        <f>'Form Data'!G28</f>
        <v>97.834561056379201</v>
      </c>
      <c r="H47" s="132">
        <f>'Form Data'!H28</f>
        <v>-0.4435034026958391</v>
      </c>
      <c r="I47" s="205">
        <f>'Form Data'!I28</f>
        <v>8.7487409835820458</v>
      </c>
      <c r="J47" s="157">
        <f>'Form Data'!J28</f>
        <v>0.44663343425579072</v>
      </c>
      <c r="K47" s="130">
        <f>'Form Data'!K28</f>
        <v>5.3797596767104827E-2</v>
      </c>
      <c r="L47" s="133">
        <f>'Form Data'!L28</f>
        <v>101159987.46753895</v>
      </c>
      <c r="M47" s="134">
        <f>'Form Data'!M28</f>
        <v>-10761171.050708354</v>
      </c>
      <c r="N47" s="130">
        <f>'Form Data'!N28</f>
        <v>-9.6149568081480175E-2</v>
      </c>
      <c r="O47" s="128">
        <f>'Form Data'!O28</f>
        <v>30731613.055090904</v>
      </c>
      <c r="P47" s="129">
        <f>'Form Data'!P28</f>
        <v>-4508590.814789027</v>
      </c>
      <c r="Q47" s="130">
        <f>'Form Data'!Q28</f>
        <v>-0.1279388402926509</v>
      </c>
    </row>
    <row r="48" spans="2:17" ht="15" thickBot="1">
      <c r="B48" s="235" t="s">
        <v>221</v>
      </c>
      <c r="C48" s="142" t="s">
        <v>127</v>
      </c>
      <c r="D48" s="252">
        <f>'Glass Bottle'!D15</f>
        <v>8150.7801240048884</v>
      </c>
      <c r="E48" s="253">
        <f>'Glass Bottle'!E15</f>
        <v>-5029.3487589710203</v>
      </c>
      <c r="F48" s="254">
        <f>'Glass Bottle'!F15</f>
        <v>-0.3815857040265494</v>
      </c>
      <c r="G48" s="117">
        <f>'Glass Bottle'!G15</f>
        <v>6.8964925382843559E-2</v>
      </c>
      <c r="H48" s="118">
        <f>'Glass Bottle'!H15</f>
        <v>-2.7119370047240049E-2</v>
      </c>
      <c r="I48" s="158">
        <f>'Glass Bottle'!I15</f>
        <v>18.937383776302582</v>
      </c>
      <c r="J48" s="159">
        <f>'Glass Bottle'!J15</f>
        <v>5.3697129468628422</v>
      </c>
      <c r="K48" s="116">
        <f>'Glass Bottle'!K15</f>
        <v>0.39577264324628209</v>
      </c>
      <c r="L48" s="119">
        <f>'Glass Bottle'!L15</f>
        <v>154354.45128453971</v>
      </c>
      <c r="M48" s="120">
        <f>'Glass Bottle'!M15</f>
        <v>-24469.198889268708</v>
      </c>
      <c r="N48" s="116">
        <f>'Glass Bottle'!N15</f>
        <v>-0.13683424348784831</v>
      </c>
      <c r="O48" s="114">
        <f>'Glass Bottle'!O15</f>
        <v>41454.992855072021</v>
      </c>
      <c r="P48" s="115">
        <f>'Glass Bottle'!P15</f>
        <v>-9697.9687571682734</v>
      </c>
      <c r="Q48" s="116">
        <f>'Glass Bottle'!Q15</f>
        <v>-0.18958762995352482</v>
      </c>
    </row>
    <row r="49" spans="2:20">
      <c r="B49" s="321" t="s">
        <v>222</v>
      </c>
      <c r="C49" s="236" t="s">
        <v>223</v>
      </c>
      <c r="D49" s="241">
        <f>Enhanced!D81</f>
        <v>5872.9902961208709</v>
      </c>
      <c r="E49" s="122">
        <f>Enhanced!E81</f>
        <v>-3571.8030516095941</v>
      </c>
      <c r="F49" s="123">
        <f>Enhanced!F81</f>
        <v>-0.37817694046930944</v>
      </c>
      <c r="G49" s="124">
        <f>Enhanced!G81</f>
        <v>4.9692217356383343E-2</v>
      </c>
      <c r="H49" s="125">
        <f>Enhanced!H81</f>
        <v>-1.9161154439668572E-2</v>
      </c>
      <c r="I49" s="204">
        <f>Enhanced!I81</f>
        <v>9.782507185940899</v>
      </c>
      <c r="J49" s="152">
        <f>Enhanced!J81</f>
        <v>-1.0706823873374205</v>
      </c>
      <c r="K49" s="123">
        <f>Enhanced!K81</f>
        <v>-9.8651403820822575E-2</v>
      </c>
      <c r="L49" s="126">
        <f>Enhanced!L81</f>
        <v>57452.569774763586</v>
      </c>
      <c r="M49" s="127">
        <f>Enhanced!M81</f>
        <v>-45053.562908593129</v>
      </c>
      <c r="N49" s="123">
        <f>Enhanced!N81</f>
        <v>-0.439520658220171</v>
      </c>
      <c r="O49" s="121">
        <f>Enhanced!O81</f>
        <v>16361.936089634895</v>
      </c>
      <c r="P49" s="122">
        <f>Enhanced!P81</f>
        <v>-16484.718523479205</v>
      </c>
      <c r="Q49" s="123">
        <f>Enhanced!Q81</f>
        <v>-0.50186902494775354</v>
      </c>
    </row>
    <row r="50" spans="2:20">
      <c r="B50" s="321"/>
      <c r="C50" s="236" t="s">
        <v>224</v>
      </c>
      <c r="D50" s="242">
        <f>Enhanced!D82</f>
        <v>11472302.846113775</v>
      </c>
      <c r="E50" s="106">
        <f>Enhanced!E82</f>
        <v>-1877708.3655346055</v>
      </c>
      <c r="F50" s="107">
        <f>Enhanced!F82</f>
        <v>-0.14065219390199726</v>
      </c>
      <c r="G50" s="108">
        <f>Enhanced!G82</f>
        <v>97.068807858218904</v>
      </c>
      <c r="H50" s="109">
        <f>Enhanced!H82</f>
        <v>-0.25394464625647117</v>
      </c>
      <c r="I50" s="155">
        <f>Enhanced!I82</f>
        <v>8.6476298886712435</v>
      </c>
      <c r="J50" s="156">
        <f>Enhanced!J82</f>
        <v>0.47181104559551201</v>
      </c>
      <c r="K50" s="107">
        <f>Enhanced!K82</f>
        <v>5.7708109077673417E-2</v>
      </c>
      <c r="L50" s="110">
        <f>Enhanced!L82</f>
        <v>99208228.983941644</v>
      </c>
      <c r="M50" s="111">
        <f>Enhanced!M82</f>
        <v>-9939044.2355254591</v>
      </c>
      <c r="N50" s="107">
        <f>Enhanced!N82</f>
        <v>-9.1060856972034435E-2</v>
      </c>
      <c r="O50" s="105">
        <f>Enhanced!O82</f>
        <v>30007957.874526024</v>
      </c>
      <c r="P50" s="106">
        <f>Enhanced!P82</f>
        <v>-4155239.1726549193</v>
      </c>
      <c r="Q50" s="107">
        <f>Enhanced!Q82</f>
        <v>-0.1216291076890826</v>
      </c>
    </row>
    <row r="51" spans="2:20">
      <c r="B51" s="321"/>
      <c r="C51" s="237" t="s">
        <v>128</v>
      </c>
      <c r="D51" s="242">
        <f>'Enhanced - Aggs'!D74</f>
        <v>0</v>
      </c>
      <c r="E51" s="106">
        <f>'Enhanced - Aggs'!E74</f>
        <v>0</v>
      </c>
      <c r="F51" s="107">
        <f>'Enhanced - Aggs'!F74</f>
        <v>0</v>
      </c>
      <c r="G51" s="108">
        <f>'Enhanced - Aggs'!G74</f>
        <v>0</v>
      </c>
      <c r="H51" s="109">
        <f>'Enhanced - Aggs'!H74</f>
        <v>0</v>
      </c>
      <c r="I51" s="155">
        <f>'Enhanced - Aggs'!I74</f>
        <v>0</v>
      </c>
      <c r="J51" s="156">
        <f>'Enhanced - Aggs'!J74</f>
        <v>0</v>
      </c>
      <c r="K51" s="107">
        <f>'Enhanced - Aggs'!K74</f>
        <v>0</v>
      </c>
      <c r="L51" s="110">
        <f>'Enhanced - Aggs'!L74</f>
        <v>0</v>
      </c>
      <c r="M51" s="111">
        <f>'Enhanced - Aggs'!M74</f>
        <v>0</v>
      </c>
      <c r="N51" s="107">
        <f>'Enhanced - Aggs'!N74</f>
        <v>0</v>
      </c>
      <c r="O51" s="105">
        <f>'Enhanced - Aggs'!O74</f>
        <v>0</v>
      </c>
      <c r="P51" s="106">
        <f>'Enhanced - Aggs'!P74</f>
        <v>0</v>
      </c>
      <c r="Q51" s="107">
        <f>'Enhanced - Aggs'!Q74</f>
        <v>0</v>
      </c>
    </row>
    <row r="52" spans="2:20" ht="15" customHeight="1">
      <c r="B52" s="321"/>
      <c r="C52" s="237" t="s">
        <v>129</v>
      </c>
      <c r="D52" s="242">
        <f>'Enhanced - Aggs'!D75</f>
        <v>34.412342071533203</v>
      </c>
      <c r="E52" s="106">
        <f>'Enhanced - Aggs'!E75</f>
        <v>-14.551410675048828</v>
      </c>
      <c r="F52" s="107">
        <f>'Enhanced - Aggs'!F75</f>
        <v>-0.29718740616883382</v>
      </c>
      <c r="G52" s="108">
        <f>'Enhanced - Aggs'!G75</f>
        <v>2.9116778604083865E-4</v>
      </c>
      <c r="H52" s="109">
        <f>'Enhanced - Aggs'!H75</f>
        <v>-6.5782265513278479E-5</v>
      </c>
      <c r="I52" s="155">
        <f>'Enhanced - Aggs'!I75</f>
        <v>19.98</v>
      </c>
      <c r="J52" s="156">
        <f>'Enhanced - Aggs'!J75</f>
        <v>2.8000000000000007</v>
      </c>
      <c r="K52" s="107">
        <f>'Enhanced - Aggs'!K75</f>
        <v>0.16298020954598375</v>
      </c>
      <c r="L52" s="110">
        <f>'Enhanced - Aggs'!L75</f>
        <v>687.55859458923339</v>
      </c>
      <c r="M52" s="111">
        <f>'Enhanced - Aggs'!M75</f>
        <v>-153.6386775970459</v>
      </c>
      <c r="N52" s="107">
        <f>'Enhanced - Aggs'!N75</f>
        <v>-0.18264286235467406</v>
      </c>
      <c r="O52" s="105">
        <f>'Enhanced - Aggs'!O75</f>
        <v>68.824684143066406</v>
      </c>
      <c r="P52" s="106">
        <f>'Enhanced - Aggs'!P75</f>
        <v>-29.102821350097656</v>
      </c>
      <c r="Q52" s="107">
        <f>'Enhanced - Aggs'!Q75</f>
        <v>-0.29718740616883382</v>
      </c>
    </row>
    <row r="53" spans="2:20">
      <c r="B53" s="321"/>
      <c r="C53" s="237" t="s">
        <v>130</v>
      </c>
      <c r="D53" s="242">
        <f>'Enhanced - Aggs'!D76</f>
        <v>14908.052567617564</v>
      </c>
      <c r="E53" s="106">
        <f>'Enhanced - Aggs'!E76</f>
        <v>-39143.787880166085</v>
      </c>
      <c r="F53" s="107">
        <f>'Enhanced - Aggs'!F76</f>
        <v>-0.7241897325953337</v>
      </c>
      <c r="G53" s="108">
        <f>'Enhanced - Aggs'!G76</f>
        <v>0.12613918143875552</v>
      </c>
      <c r="H53" s="109">
        <f>'Enhanced - Aggs'!H76</f>
        <v>-0.26790347567310391</v>
      </c>
      <c r="I53" s="155">
        <f>'Enhanced - Aggs'!I76</f>
        <v>19.140646797344594</v>
      </c>
      <c r="J53" s="156">
        <f>'Enhanced - Aggs'!J76</f>
        <v>4.7166395903715177</v>
      </c>
      <c r="K53" s="107">
        <f>'Enhanced - Aggs'!K76</f>
        <v>0.32699925358407522</v>
      </c>
      <c r="L53" s="110">
        <f>'Enhanced - Aggs'!L76</f>
        <v>285349.768633014</v>
      </c>
      <c r="M53" s="111">
        <f>'Enhanced - Aggs'!M76</f>
        <v>-494294.36753597629</v>
      </c>
      <c r="N53" s="107">
        <f>'Enhanced - Aggs'!N76</f>
        <v>-0.63399998102318367</v>
      </c>
      <c r="O53" s="105">
        <f>'Enhanced - Aggs'!O76</f>
        <v>132223.43601620197</v>
      </c>
      <c r="P53" s="106">
        <f>'Enhanced - Aggs'!P76</f>
        <v>-148822.57255299535</v>
      </c>
      <c r="Q53" s="107">
        <f>'Enhanced - Aggs'!Q76</f>
        <v>-0.52953099498067846</v>
      </c>
    </row>
    <row r="54" spans="2:20">
      <c r="B54" s="321"/>
      <c r="C54" s="238" t="s">
        <v>225</v>
      </c>
      <c r="D54" s="242">
        <f>Enhanced!D83</f>
        <v>519.05854396522045</v>
      </c>
      <c r="E54" s="106">
        <f>Enhanced!E83</f>
        <v>-1461.1692663133144</v>
      </c>
      <c r="F54" s="107">
        <f>Enhanced!F83</f>
        <v>-0.73787937869016662</v>
      </c>
      <c r="G54" s="108">
        <f>Enhanced!G83</f>
        <v>4.3918291512322211E-3</v>
      </c>
      <c r="H54" s="109">
        <f>Enhanced!H83</f>
        <v>-1.0044205248054324E-2</v>
      </c>
      <c r="I54" s="155">
        <f>Enhanced!I83</f>
        <v>14.754667514275816</v>
      </c>
      <c r="J54" s="156">
        <f>Enhanced!J83</f>
        <v>-1.7493457690207599</v>
      </c>
      <c r="K54" s="107">
        <f>Enhanced!K83</f>
        <v>-0.10599517456710013</v>
      </c>
      <c r="L54" s="110">
        <f>Enhanced!L83</f>
        <v>7658.5362366509435</v>
      </c>
      <c r="M54" s="111">
        <f>Enhanced!M83</f>
        <v>-25023.169848139285</v>
      </c>
      <c r="N54" s="107">
        <f>Enhanced!N83</f>
        <v>-0.76566289970353918</v>
      </c>
      <c r="O54" s="105">
        <f>Enhanced!O83</f>
        <v>1235.1775567531586</v>
      </c>
      <c r="P54" s="106">
        <f>Enhanced!P83</f>
        <v>-5264.76646733284</v>
      </c>
      <c r="Q54" s="107">
        <f>Enhanced!Q83</f>
        <v>-0.80997104710807943</v>
      </c>
    </row>
    <row r="55" spans="2:20">
      <c r="B55" s="321"/>
      <c r="C55" s="238" t="s">
        <v>226</v>
      </c>
      <c r="D55" s="242">
        <f>Enhanced!D84</f>
        <v>0</v>
      </c>
      <c r="E55" s="106">
        <f>Enhanced!E84</f>
        <v>0</v>
      </c>
      <c r="F55" s="107">
        <f>Enhanced!F84</f>
        <v>0</v>
      </c>
      <c r="G55" s="108">
        <f>Enhanced!G84</f>
        <v>0</v>
      </c>
      <c r="H55" s="109">
        <f>Enhanced!H84</f>
        <v>0</v>
      </c>
      <c r="I55" s="155">
        <f>Enhanced!I84</f>
        <v>0</v>
      </c>
      <c r="J55" s="156">
        <f>Enhanced!J84</f>
        <v>0</v>
      </c>
      <c r="K55" s="107">
        <f>Enhanced!K84</f>
        <v>0</v>
      </c>
      <c r="L55" s="110">
        <f>Enhanced!L84</f>
        <v>0</v>
      </c>
      <c r="M55" s="111">
        <f>Enhanced!M84</f>
        <v>0</v>
      </c>
      <c r="N55" s="107">
        <f>Enhanced!N84</f>
        <v>0</v>
      </c>
      <c r="O55" s="105">
        <f>Enhanced!O84</f>
        <v>0</v>
      </c>
      <c r="P55" s="106">
        <f>Enhanced!P84</f>
        <v>0</v>
      </c>
      <c r="Q55" s="107">
        <f>Enhanced!Q84</f>
        <v>0</v>
      </c>
      <c r="T55" s="86"/>
    </row>
    <row r="56" spans="2:20">
      <c r="B56" s="321"/>
      <c r="C56" s="238" t="s">
        <v>227</v>
      </c>
      <c r="D56" s="242">
        <f>Enhanced!D85</f>
        <v>275696.07493439957</v>
      </c>
      <c r="E56" s="106">
        <f>Enhanced!E85</f>
        <v>-5711.1199421118945</v>
      </c>
      <c r="F56" s="107">
        <f>Enhanced!F85</f>
        <v>-2.0294861133945338E-2</v>
      </c>
      <c r="G56" s="108">
        <f>Enhanced!G85</f>
        <v>2.3327042254762103</v>
      </c>
      <c r="H56" s="109">
        <f>Enhanced!H85</f>
        <v>0.28122109593030098</v>
      </c>
      <c r="I56" s="155">
        <f>Enhanced!I85</f>
        <v>26.054044864884737</v>
      </c>
      <c r="J56" s="156">
        <f>Enhanced!J85</f>
        <v>1.2339610922279007</v>
      </c>
      <c r="K56" s="107">
        <f>Enhanced!K85</f>
        <v>4.9716233979326847E-2</v>
      </c>
      <c r="L56" s="110">
        <f>Enhanced!L85</f>
        <v>7182997.9054134712</v>
      </c>
      <c r="M56" s="111">
        <f>Enhanced!M85</f>
        <v>198447.75435008854</v>
      </c>
      <c r="N56" s="107">
        <f>Enhanced!N85</f>
        <v>2.8412388780668329E-2</v>
      </c>
      <c r="O56" s="105">
        <f>Enhanced!O85</f>
        <v>2453931.8578858376</v>
      </c>
      <c r="P56" s="106">
        <f>Enhanced!P85</f>
        <v>-61317.708615628071</v>
      </c>
      <c r="Q56" s="107">
        <f>Enhanced!Q85</f>
        <v>-2.4378379558143277E-2</v>
      </c>
    </row>
    <row r="57" spans="2:20">
      <c r="B57" s="321"/>
      <c r="C57" s="238" t="s">
        <v>131</v>
      </c>
      <c r="D57" s="242">
        <f>'Enhanced - Aggs'!D78</f>
        <v>0</v>
      </c>
      <c r="E57" s="106">
        <f>'Enhanced - Aggs'!E78</f>
        <v>0</v>
      </c>
      <c r="F57" s="107">
        <f>'Enhanced - Aggs'!F78</f>
        <v>0</v>
      </c>
      <c r="G57" s="108">
        <f>'Enhanced - Aggs'!G78</f>
        <v>0</v>
      </c>
      <c r="H57" s="109">
        <f>'Enhanced - Aggs'!H78</f>
        <v>0</v>
      </c>
      <c r="I57" s="155">
        <f>'Enhanced - Aggs'!I78</f>
        <v>0</v>
      </c>
      <c r="J57" s="156">
        <f>'Enhanced - Aggs'!J78</f>
        <v>0</v>
      </c>
      <c r="K57" s="107">
        <f>'Enhanced - Aggs'!K78</f>
        <v>0</v>
      </c>
      <c r="L57" s="110">
        <f>'Enhanced - Aggs'!L78</f>
        <v>0</v>
      </c>
      <c r="M57" s="111">
        <f>'Enhanced - Aggs'!M78</f>
        <v>0</v>
      </c>
      <c r="N57" s="107">
        <f>'Enhanced - Aggs'!N78</f>
        <v>0</v>
      </c>
      <c r="O57" s="105">
        <f>'Enhanced - Aggs'!O78</f>
        <v>0</v>
      </c>
      <c r="P57" s="106">
        <f>'Enhanced - Aggs'!P78</f>
        <v>0</v>
      </c>
      <c r="Q57" s="107">
        <f>'Enhanced - Aggs'!Q78</f>
        <v>0</v>
      </c>
    </row>
    <row r="58" spans="2:20">
      <c r="B58" s="322"/>
      <c r="C58" s="239" t="s">
        <v>179</v>
      </c>
      <c r="D58" s="242">
        <f>'Enhanced - Aggs'!D79</f>
        <v>786625.38269662356</v>
      </c>
      <c r="E58" s="106">
        <f>'Enhanced - Aggs'!E79</f>
        <v>107045.28400347254</v>
      </c>
      <c r="F58" s="107">
        <f>'Enhanced - Aggs'!F79</f>
        <v>0.15751680222732126</v>
      </c>
      <c r="G58" s="108">
        <f>'Enhanced - Aggs'!G79</f>
        <v>68.618156956458876</v>
      </c>
      <c r="H58" s="109">
        <f>'Enhanced - Aggs'!H79</f>
        <v>6.7561693615544343</v>
      </c>
      <c r="I58" s="155">
        <f>'Enhanced - Aggs'!I79</f>
        <v>45.942029898218266</v>
      </c>
      <c r="J58" s="156">
        <f>'Enhanced - Aggs'!J79</f>
        <v>3.4898779591042981</v>
      </c>
      <c r="K58" s="107">
        <f>'Enhanced - Aggs'!K79</f>
        <v>8.2207327536883784E-2</v>
      </c>
      <c r="L58" s="110">
        <f>'Enhanced - Aggs'!L79</f>
        <v>36139166.850545667</v>
      </c>
      <c r="M58" s="111">
        <f>'Enhanced - Aggs'!M79</f>
        <v>7289529.2460259534</v>
      </c>
      <c r="N58" s="107">
        <f>'Enhanced - Aggs'!N79</f>
        <v>0.25267316511746901</v>
      </c>
      <c r="O58" s="105">
        <f>'Enhanced - Aggs'!O79</f>
        <v>7173377.7258331776</v>
      </c>
      <c r="P58" s="106">
        <f>'Enhanced - Aggs'!P79</f>
        <v>958302.6568883853</v>
      </c>
      <c r="Q58" s="107">
        <f>'Enhanced - Aggs'!Q79</f>
        <v>0.15419003732984482</v>
      </c>
    </row>
    <row r="59" spans="2:20" ht="15" thickBot="1">
      <c r="B59" s="323"/>
      <c r="C59" s="240" t="s">
        <v>228</v>
      </c>
      <c r="D59" s="243">
        <f>Enhanced!D86</f>
        <v>24072.104319987484</v>
      </c>
      <c r="E59" s="129">
        <f>Enhanced!E86</f>
        <v>-9480.7436461341131</v>
      </c>
      <c r="F59" s="130">
        <f>Enhanced!F86</f>
        <v>-0.28256151774975541</v>
      </c>
      <c r="G59" s="131">
        <f>Enhanced!G86</f>
        <v>0.20367754410976024</v>
      </c>
      <c r="H59" s="132">
        <f>Enhanced!H86</f>
        <v>-4.0925660086646054E-2</v>
      </c>
      <c r="I59" s="205">
        <f>Enhanced!I86</f>
        <v>25.340840786540404</v>
      </c>
      <c r="J59" s="157">
        <f>Enhanced!J86</f>
        <v>1.9981217537093663</v>
      </c>
      <c r="K59" s="130">
        <f>Enhanced!K86</f>
        <v>8.5599357594076789E-2</v>
      </c>
      <c r="L59" s="133">
        <f>Enhanced!L86</f>
        <v>610007.36296979431</v>
      </c>
      <c r="M59" s="134">
        <f>Enhanced!M86</f>
        <v>-173207.33985467849</v>
      </c>
      <c r="N59" s="130">
        <f>Enhanced!N86</f>
        <v>-0.22114924455586504</v>
      </c>
      <c r="O59" s="128">
        <f>Enhanced!O86</f>
        <v>219702.42661857605</v>
      </c>
      <c r="P59" s="129">
        <f>Enhanced!P86</f>
        <v>-86953.549028288689</v>
      </c>
      <c r="Q59" s="130">
        <f>Enhanced!Q86</f>
        <v>-0.28355406688184559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Alternatives'!D146</f>
        <v>103977.20349346909</v>
      </c>
      <c r="E60" s="292">
        <f>'Non-Dairy Alternatives'!E146</f>
        <v>-63530.81134365742</v>
      </c>
      <c r="F60" s="293">
        <f>'Non-Dairy Alternatives'!F146</f>
        <v>-0.37927027793524087</v>
      </c>
      <c r="G60" s="294">
        <f>'Non-Dairy Alternatives'!G146</f>
        <v>100.00000000000004</v>
      </c>
      <c r="H60" s="295">
        <f>'Non-Dairy Alternatives'!H146</f>
        <v>2.8421709430404007E-14</v>
      </c>
      <c r="I60" s="296">
        <f>'Non-Dairy Alternatives'!I146</f>
        <v>29.009081493503562</v>
      </c>
      <c r="J60" s="297">
        <f>'Non-Dairy Alternatives'!J146</f>
        <v>-2.0460891680208206</v>
      </c>
      <c r="K60" s="293">
        <f>'Non-Dairy Alternatives'!K146</f>
        <v>-6.5885619831927394E-2</v>
      </c>
      <c r="L60" s="298">
        <f>'Non-Dairy Alternatives'!L146</f>
        <v>3016283.1696086479</v>
      </c>
      <c r="M60" s="299">
        <f>'Non-Dairy Alternatives'!M146</f>
        <v>-2185706.8183314744</v>
      </c>
      <c r="N60" s="293">
        <f>'Non-Dairy Alternatives'!N146</f>
        <v>-0.42016744042157755</v>
      </c>
      <c r="O60" s="291">
        <f>'Non-Dairy Alternatives'!O146</f>
        <v>792738.53759920597</v>
      </c>
      <c r="P60" s="292">
        <f>'Non-Dairy Alternatives'!P146</f>
        <v>-530251.20456151129</v>
      </c>
      <c r="Q60" s="293">
        <f>'Non-Dairy Alternatives'!Q146</f>
        <v>-0.40079766884322238</v>
      </c>
    </row>
    <row r="61" spans="2:20" ht="15.5" customHeight="1">
      <c r="B61" s="322"/>
      <c r="C61" s="82" t="s">
        <v>265</v>
      </c>
      <c r="D61" s="121">
        <f>'Non-Dairy Alternatives'!D147</f>
        <v>1324.7177906114459</v>
      </c>
      <c r="E61" s="122">
        <f>'Non-Dairy Alternatives'!E147</f>
        <v>-593.12775476518937</v>
      </c>
      <c r="F61" s="123">
        <f>'Non-Dairy Alternatives'!F147</f>
        <v>-0.3092677385804331</v>
      </c>
      <c r="G61" s="124">
        <f>'Non-Dairy Alternatives'!G147</f>
        <v>1.2740463737271539</v>
      </c>
      <c r="H61" s="125">
        <f>'Non-Dairy Alternatives'!H147</f>
        <v>0.12911874310516902</v>
      </c>
      <c r="I61" s="204">
        <f>'Non-Dairy Alternatives'!I147</f>
        <v>23.794043989222462</v>
      </c>
      <c r="J61" s="152">
        <f>'Non-Dairy Alternatives'!J147</f>
        <v>-0.18681911886174163</v>
      </c>
      <c r="K61" s="245">
        <f>'Non-Dairy Alternatives'!K147</f>
        <v>-7.7903417412346146E-3</v>
      </c>
      <c r="L61" s="257">
        <f>'Non-Dairy Alternatives'!L147</f>
        <v>31520.393383114337</v>
      </c>
      <c r="M61" s="127">
        <f>'Non-Dairy Alternatives'!M147</f>
        <v>-14471.198103011848</v>
      </c>
      <c r="N61" s="123">
        <f>'Non-Dairy Alternatives'!N147</f>
        <v>-0.31464877894858728</v>
      </c>
      <c r="O61" s="121">
        <f>'Non-Dairy Alternatives'!O147</f>
        <v>9923.9076606035233</v>
      </c>
      <c r="P61" s="122">
        <f>'Non-Dairy Alternatives'!P147</f>
        <v>-4364.5996452569962</v>
      </c>
      <c r="Q61" s="123">
        <f>'Non-Dairy Alternatives'!Q147</f>
        <v>-0.30546225381197295</v>
      </c>
    </row>
    <row r="62" spans="2:20" ht="15.5" customHeight="1">
      <c r="B62" s="322"/>
      <c r="C62" s="255" t="s">
        <v>85</v>
      </c>
      <c r="D62" s="105">
        <f>'Non-Dairy Alternatives'!D148</f>
        <v>26935.609706796735</v>
      </c>
      <c r="E62" s="106">
        <f>'Non-Dairy Alternatives'!E148</f>
        <v>-12808.351550540647</v>
      </c>
      <c r="F62" s="107">
        <f>'Non-Dairy Alternatives'!F148</f>
        <v>-0.32227163939719311</v>
      </c>
      <c r="G62" s="108">
        <f>'Non-Dairy Alternatives'!G148</f>
        <v>25.905303087410498</v>
      </c>
      <c r="H62" s="109">
        <f>'Non-Dairy Alternatives'!H148</f>
        <v>2.178700335905301</v>
      </c>
      <c r="I62" s="155">
        <f>'Non-Dairy Alternatives'!I148</f>
        <v>16.500670792427805</v>
      </c>
      <c r="J62" s="156">
        <f>'Non-Dairy Alternatives'!J148</f>
        <v>-0.63522798306107475</v>
      </c>
      <c r="K62" s="244">
        <f>'Non-Dairy Alternatives'!K148</f>
        <v>-3.7070012573236152E-2</v>
      </c>
      <c r="L62" s="247">
        <f>'Non-Dairy Alternatives'!L148</f>
        <v>444455.62836517574</v>
      </c>
      <c r="M62" s="111">
        <f>'Non-Dairy Alternatives'!M148</f>
        <v>-236592.86867750942</v>
      </c>
      <c r="N62" s="107">
        <f>'Non-Dairy Alternatives'!N148</f>
        <v>-0.34739503824597795</v>
      </c>
      <c r="O62" s="105">
        <f>'Non-Dairy Alternatives'!O148</f>
        <v>116934.97043728828</v>
      </c>
      <c r="P62" s="106">
        <f>'Non-Dairy Alternatives'!P148</f>
        <v>-53041.399572695867</v>
      </c>
      <c r="Q62" s="107">
        <f>'Non-Dairy Alternatives'!Q148</f>
        <v>-0.31205160793574011</v>
      </c>
    </row>
    <row r="63" spans="2:20" ht="15.5" customHeight="1">
      <c r="B63" s="322"/>
      <c r="C63" s="255" t="s">
        <v>87</v>
      </c>
      <c r="D63" s="105">
        <f>'Non-Dairy Alternatives'!D149</f>
        <v>0</v>
      </c>
      <c r="E63" s="106">
        <f>'Non-Dairy Alternatives'!E149</f>
        <v>0</v>
      </c>
      <c r="F63" s="107">
        <f>'Non-Dairy Alternatives'!F149</f>
        <v>0</v>
      </c>
      <c r="G63" s="108">
        <f>'Non-Dairy Alternatives'!G149</f>
        <v>0</v>
      </c>
      <c r="H63" s="109">
        <f>'Non-Dairy Alternatives'!H149</f>
        <v>0</v>
      </c>
      <c r="I63" s="155">
        <f>'Non-Dairy Alternatives'!I149</f>
        <v>0</v>
      </c>
      <c r="J63" s="156">
        <f>'Non-Dairy Alternatives'!J149</f>
        <v>0</v>
      </c>
      <c r="K63" s="244">
        <f>'Non-Dairy Alternatives'!K149</f>
        <v>0</v>
      </c>
      <c r="L63" s="247">
        <f>'Non-Dairy Alternatives'!L149</f>
        <v>0</v>
      </c>
      <c r="M63" s="111">
        <f>'Non-Dairy Alternatives'!M149</f>
        <v>0</v>
      </c>
      <c r="N63" s="107">
        <f>'Non-Dairy Alternatives'!N149</f>
        <v>0</v>
      </c>
      <c r="O63" s="105">
        <f>'Non-Dairy Alternatives'!O149</f>
        <v>0</v>
      </c>
      <c r="P63" s="106">
        <f>'Non-Dairy Alternatives'!P149</f>
        <v>0</v>
      </c>
      <c r="Q63" s="107">
        <f>'Non-Dairy Alternatives'!Q149</f>
        <v>0</v>
      </c>
    </row>
    <row r="64" spans="2:20" ht="15.5" customHeight="1">
      <c r="B64" s="322"/>
      <c r="C64" s="255" t="s">
        <v>261</v>
      </c>
      <c r="D64" s="105">
        <f>'Non-Dairy Alternatives'!D150</f>
        <v>67069.689451173777</v>
      </c>
      <c r="E64" s="106">
        <f>'Non-Dairy Alternatives'!E150</f>
        <v>-49223.009909404966</v>
      </c>
      <c r="F64" s="107">
        <f>'Non-Dairy Alternatives'!F150</f>
        <v>-0.42326827204159589</v>
      </c>
      <c r="G64" s="108">
        <f>'Non-Dairy Alternatives'!G150</f>
        <v>64.504225154878796</v>
      </c>
      <c r="H64" s="109">
        <f>'Non-Dairy Alternatives'!H150</f>
        <v>-4.9209300973364094</v>
      </c>
      <c r="I64" s="155">
        <f>'Non-Dairy Alternatives'!I150</f>
        <v>35.88267095263916</v>
      </c>
      <c r="J64" s="156">
        <f>'Non-Dairy Alternatives'!J150</f>
        <v>-1.4107149902700229</v>
      </c>
      <c r="K64" s="244">
        <f>'Non-Dairy Alternatives'!K150</f>
        <v>-3.7827484810031058E-2</v>
      </c>
      <c r="L64" s="247">
        <f>'Non-Dairy Alternatives'!L150</f>
        <v>2406639.5974721625</v>
      </c>
      <c r="M64" s="111">
        <f>'Non-Dairy Alternatives'!M150</f>
        <v>-1930308.9221246089</v>
      </c>
      <c r="N64" s="107">
        <f>'Non-Dairy Alternatives'!N150</f>
        <v>-0.44508458272040541</v>
      </c>
      <c r="O64" s="105">
        <f>'Non-Dairy Alternatives'!O150</f>
        <v>633937.70158481598</v>
      </c>
      <c r="P64" s="106">
        <f>'Non-Dairy Alternatives'!P150</f>
        <v>-472583.41921726335</v>
      </c>
      <c r="Q64" s="107">
        <f>'Non-Dairy Alternatives'!Q150</f>
        <v>-0.42708937979846584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Alternatives'!D152</f>
        <v>0</v>
      </c>
      <c r="E66" s="106">
        <f>'Non-Dairy Alternatives'!E152</f>
        <v>-24.481876373291016</v>
      </c>
      <c r="F66" s="107">
        <f>'Non-Dairy Alternatives'!F152</f>
        <v>-1</v>
      </c>
      <c r="G66" s="108">
        <f>'Non-Dairy Alternatives'!G152</f>
        <v>0</v>
      </c>
      <c r="H66" s="109">
        <f>'Non-Dairy Alternatives'!H152</f>
        <v>-1.461534625498102E-2</v>
      </c>
      <c r="I66" s="155">
        <f>'Non-Dairy Alternatives'!I152</f>
        <v>0</v>
      </c>
      <c r="J66" s="156">
        <f>'Non-Dairy Alternatives'!J152</f>
        <v>-35.96</v>
      </c>
      <c r="K66" s="244">
        <f>'Non-Dairy Alternatives'!K152</f>
        <v>-1</v>
      </c>
      <c r="L66" s="247">
        <f>'Non-Dairy Alternatives'!L152</f>
        <v>0</v>
      </c>
      <c r="M66" s="111">
        <f>'Non-Dairy Alternatives'!M152</f>
        <v>-880.36827438354487</v>
      </c>
      <c r="N66" s="107">
        <f>'Non-Dairy Alternatives'!N152</f>
        <v>-1</v>
      </c>
      <c r="O66" s="105">
        <f>'Non-Dairy Alternatives'!O152</f>
        <v>0</v>
      </c>
      <c r="P66" s="106">
        <f>'Non-Dairy Alternatives'!P152</f>
        <v>-97.927505493164063</v>
      </c>
      <c r="Q66" s="107">
        <f>'Non-Dairy Alternatives'!Q152</f>
        <v>-1</v>
      </c>
    </row>
    <row r="67" spans="2:17">
      <c r="B67" s="322"/>
      <c r="C67" s="255" t="s">
        <v>264</v>
      </c>
      <c r="D67" s="105">
        <f>'Non-Dairy Alternatives'!D153</f>
        <v>899.9665460253949</v>
      </c>
      <c r="E67" s="106">
        <f>'Non-Dairy Alternatives'!E153</f>
        <v>298.42323253332347</v>
      </c>
      <c r="F67" s="107">
        <f>'Non-Dairy Alternatives'!F153</f>
        <v>0.4960960014681583</v>
      </c>
      <c r="G67" s="108">
        <f>'Non-Dairy Alternatives'!G153</f>
        <v>0.86554217250315169</v>
      </c>
      <c r="H67" s="109">
        <f>'Non-Dairy Alternatives'!H153</f>
        <v>0.50642901957314312</v>
      </c>
      <c r="I67" s="155">
        <f>'Non-Dairy Alternatives'!I153</f>
        <v>21.140490383233697</v>
      </c>
      <c r="J67" s="156">
        <f>'Non-Dairy Alternatives'!J153</f>
        <v>-2.6947594492720057</v>
      </c>
      <c r="K67" s="244">
        <f>'Non-Dairy Alternatives'!K153</f>
        <v>-0.11305773877800872</v>
      </c>
      <c r="L67" s="247">
        <f>'Non-Dairy Alternatives'!L153</f>
        <v>19025.734111481906</v>
      </c>
      <c r="M67" s="111">
        <f>'Non-Dairy Alternatives'!M153</f>
        <v>4687.7989493250861</v>
      </c>
      <c r="N67" s="107">
        <f>'Non-Dairy Alternatives'!N153</f>
        <v>0.32695077054734789</v>
      </c>
      <c r="O67" s="105">
        <f>'Non-Dairy Alternatives'!O153</f>
        <v>6919.2154115438461</v>
      </c>
      <c r="P67" s="106">
        <f>'Non-Dairy Alternatives'!P153</f>
        <v>2370.1472771167755</v>
      </c>
      <c r="Q67" s="107">
        <f>'Non-Dairy Alternatives'!Q153</f>
        <v>0.52101819693128915</v>
      </c>
    </row>
    <row r="68" spans="2:17">
      <c r="B68" s="322"/>
      <c r="C68" s="255" t="s">
        <v>229</v>
      </c>
      <c r="D68" s="105">
        <f>'Non-Dairy Alternatives'!D154</f>
        <v>6204.9762101064443</v>
      </c>
      <c r="E68" s="106">
        <f>'Non-Dairy Alternatives'!E154</f>
        <v>-1340.2424592309226</v>
      </c>
      <c r="F68" s="107">
        <f>'Non-Dairy Alternatives'!F154</f>
        <v>-0.17762804737223406</v>
      </c>
      <c r="G68" s="108">
        <f>'Non-Dairy Alternatives'!G154</f>
        <v>5.9676313669045618</v>
      </c>
      <c r="H68" s="109">
        <f>'Non-Dairy Alternatives'!H154</f>
        <v>1.4632387402748268</v>
      </c>
      <c r="I68" s="155">
        <f>'Non-Dairy Alternatives'!I154</f>
        <v>13.913776648288476</v>
      </c>
      <c r="J68" s="156">
        <f>'Non-Dairy Alternatives'!J154</f>
        <v>1.1613696036468646</v>
      </c>
      <c r="K68" s="244">
        <f>'Non-Dairy Alternatives'!K154</f>
        <v>9.1070619027554991E-2</v>
      </c>
      <c r="L68" s="247">
        <f>'Non-Dairy Alternatives'!L154</f>
        <v>86334.653095364571</v>
      </c>
      <c r="M68" s="111">
        <f>'Non-Dairy Alternatives'!M154</f>
        <v>-9885.04661685467</v>
      </c>
      <c r="N68" s="107">
        <f>'Non-Dairy Alternatives'!N154</f>
        <v>-0.10273412457552429</v>
      </c>
      <c r="O68" s="105">
        <f>'Non-Dairy Alternatives'!O154</f>
        <v>16375.942148089409</v>
      </c>
      <c r="P68" s="106">
        <f>'Non-Dairy Alternatives'!P154</f>
        <v>-2818.7098951339722</v>
      </c>
      <c r="Q68" s="107">
        <f>'Non-Dairy Alternatives'!Q154</f>
        <v>-0.14684871019212406</v>
      </c>
    </row>
    <row r="69" spans="2:17">
      <c r="B69" s="322"/>
      <c r="C69" s="255" t="s">
        <v>230</v>
      </c>
      <c r="D69" s="105">
        <f>'Non-Dairy Alternatives'!D155</f>
        <v>38.617748737335205</v>
      </c>
      <c r="E69" s="106">
        <f>'Non-Dairy Alternatives'!E155</f>
        <v>-34.357686996459961</v>
      </c>
      <c r="F69" s="107">
        <f>'Non-Dairy Alternatives'!F155</f>
        <v>-0.47081167314700667</v>
      </c>
      <c r="G69" s="108">
        <f>'Non-Dairy Alternatives'!G155</f>
        <v>3.7140591821899535E-2</v>
      </c>
      <c r="H69" s="109">
        <f>'Non-Dairy Alternatives'!H155</f>
        <v>-6.4247479051287928E-3</v>
      </c>
      <c r="I69" s="155">
        <f>'Non-Dairy Alternatives'!I155</f>
        <v>18.105431312313716</v>
      </c>
      <c r="J69" s="156">
        <f>'Non-Dairy Alternatives'!J155</f>
        <v>-0.53456868768628496</v>
      </c>
      <c r="K69" s="244">
        <f>'Non-Dairy Alternatives'!K155</f>
        <v>-2.8678577665573225E-2</v>
      </c>
      <c r="L69" s="247">
        <f>'Non-Dairy Alternatives'!L155</f>
        <v>699.19099720001225</v>
      </c>
      <c r="M69" s="111">
        <f>'Non-Dairy Alternatives'!M155</f>
        <v>-661.07112487792972</v>
      </c>
      <c r="N69" s="107">
        <f>'Non-Dairy Alternatives'!N155</f>
        <v>-0.485988041678375</v>
      </c>
      <c r="O69" s="105">
        <f>'Non-Dairy Alternatives'!O155</f>
        <v>102.98066329956055</v>
      </c>
      <c r="P69" s="106">
        <f>'Non-Dairy Alternatives'!P155</f>
        <v>-91.620498657226563</v>
      </c>
      <c r="Q69" s="107">
        <f>'Non-Dairy Alternatives'!Q155</f>
        <v>-0.47081167314700667</v>
      </c>
    </row>
    <row r="70" spans="2:17">
      <c r="B70" s="322"/>
      <c r="C70" s="83" t="s">
        <v>230</v>
      </c>
      <c r="D70" s="105">
        <f>'Non-Dairy Alternatives'!D156</f>
        <v>903.90500203406816</v>
      </c>
      <c r="E70" s="106">
        <f>'Non-Dairy Alternatives'!E156</f>
        <v>-30.932530561659974</v>
      </c>
      <c r="F70" s="107">
        <f>'Non-Dairy Alternatives'!F156</f>
        <v>-3.3088669937941816E-2</v>
      </c>
      <c r="G70" s="108">
        <f>'Non-Dairy Alternatives'!G156</f>
        <v>0.86932997971121984</v>
      </c>
      <c r="H70" s="109">
        <f>'Non-Dairy Alternatives'!H156</f>
        <v>0.31124472420586313</v>
      </c>
      <c r="I70" s="155">
        <f>'Non-Dairy Alternatives'!I156</f>
        <v>23.082754634224035</v>
      </c>
      <c r="J70" s="156">
        <f>'Non-Dairy Alternatives'!J156</f>
        <v>0.90776778862728946</v>
      </c>
      <c r="K70" s="244">
        <f>'Non-Dairy Alternatives'!K156</f>
        <v>4.0936564921008896E-2</v>
      </c>
      <c r="L70" s="247">
        <f>'Non-Dairy Alternatives'!L156</f>
        <v>20864.617374600173</v>
      </c>
      <c r="M70" s="111">
        <f>'Non-Dairy Alternatives'!M156</f>
        <v>134.60738651978318</v>
      </c>
      <c r="N70" s="107">
        <f>'Non-Dairy Alternatives'!N156</f>
        <v>6.4933584980027253E-3</v>
      </c>
      <c r="O70" s="105">
        <f>'Non-Dairy Alternatives'!O156</f>
        <v>7013.2700698375702</v>
      </c>
      <c r="P70" s="106">
        <f>'Non-Dairy Alternatives'!P156</f>
        <v>-239.57549313631989</v>
      </c>
      <c r="Q70" s="107">
        <f>'Non-Dairy Alternatives'!Q156</f>
        <v>-3.3031930854748072E-2</v>
      </c>
    </row>
    <row r="71" spans="2:17" ht="15" thickBot="1">
      <c r="B71" s="336"/>
      <c r="C71" s="256" t="s">
        <v>86</v>
      </c>
      <c r="D71" s="128">
        <f>'Non-Dairy Alternatives'!D157</f>
        <v>599.72103798389435</v>
      </c>
      <c r="E71" s="129">
        <f>'Non-Dairy Alternatives'!E157</f>
        <v>225.26919168233871</v>
      </c>
      <c r="F71" s="130">
        <f>'Non-Dairy Alternatives'!F157</f>
        <v>0.60159722513672342</v>
      </c>
      <c r="G71" s="131">
        <f>'Non-Dairy Alternatives'!G157</f>
        <v>0.57678127304276239</v>
      </c>
      <c r="H71" s="132">
        <f>'Non-Dairy Alternatives'!H157</f>
        <v>0.35323862843220605</v>
      </c>
      <c r="I71" s="205">
        <f>'Non-Dairy Alternatives'!I157</f>
        <v>11.244152501666866</v>
      </c>
      <c r="J71" s="157">
        <f>'Non-Dairy Alternatives'!J157</f>
        <v>-0.70158791810404786</v>
      </c>
      <c r="K71" s="246">
        <f>'Non-Dairy Alternatives'!K157</f>
        <v>-5.8731220790875213E-2</v>
      </c>
      <c r="L71" s="248">
        <f>'Non-Dairy Alternatives'!L157</f>
        <v>6743.354809548855</v>
      </c>
      <c r="M71" s="134">
        <f>'Non-Dairy Alternatives'!M157</f>
        <v>2270.2502539265161</v>
      </c>
      <c r="N71" s="130">
        <f>'Non-Dairy Alternatives'!N157</f>
        <v>0.5075334648891654</v>
      </c>
      <c r="O71" s="128">
        <f>'Non-Dairy Alternatives'!O157</f>
        <v>1530.5496237277985</v>
      </c>
      <c r="P71" s="129">
        <f>'Non-Dairy Alternatives'!P157</f>
        <v>615.8999890089035</v>
      </c>
      <c r="Q71" s="130">
        <f>'Non-Dairy Alternatives'!Q157</f>
        <v>0.6733725851191007</v>
      </c>
    </row>
    <row r="72" spans="2:17">
      <c r="B72" s="226"/>
      <c r="C72" s="82" t="s">
        <v>207</v>
      </c>
      <c r="D72" s="121">
        <f>'Trad vs Value Add'!D57</f>
        <v>2219507.4158053896</v>
      </c>
      <c r="E72" s="122">
        <f>'Trad vs Value Add'!E57</f>
        <v>-270873.94642871153</v>
      </c>
      <c r="F72" s="123">
        <f>'Trad vs Value Add'!F57</f>
        <v>-0.10876805879470311</v>
      </c>
      <c r="G72" s="124">
        <f>'Trad vs Value Add'!G57</f>
        <v>18.779572137749732</v>
      </c>
      <c r="H72" s="125">
        <f>'Trad vs Value Add'!H57</f>
        <v>0.62447360517396078</v>
      </c>
      <c r="I72" s="204">
        <f>'Trad vs Value Add'!I57</f>
        <v>16.07888564337021</v>
      </c>
      <c r="J72" s="152">
        <f>'Trad vs Value Add'!J57</f>
        <v>0.46705682536875059</v>
      </c>
      <c r="K72" s="123">
        <f>'Trad vs Value Add'!K57</f>
        <v>2.9916855405831989E-2</v>
      </c>
      <c r="L72" s="233">
        <f>'Trad vs Value Add'!L57</f>
        <v>35687205.923346996</v>
      </c>
      <c r="M72" s="234">
        <f>'Trad vs Value Add'!M57</f>
        <v>-3192201.5953930765</v>
      </c>
      <c r="N72" s="232">
        <f>'Trad vs Value Add'!N57</f>
        <v>-8.2105201676605261E-2</v>
      </c>
      <c r="O72" s="251">
        <f>'Trad vs Value Add'!O57</f>
        <v>14183224.23888278</v>
      </c>
      <c r="P72" s="231">
        <f>'Trad vs Value Add'!P57</f>
        <v>-1776775.8958981726</v>
      </c>
      <c r="Q72" s="232">
        <f>'Trad vs Value Add'!Q57</f>
        <v>-0.11132680957978942</v>
      </c>
    </row>
    <row r="73" spans="2:17">
      <c r="B73" s="226" t="s">
        <v>220</v>
      </c>
      <c r="C73" s="83" t="s">
        <v>208</v>
      </c>
      <c r="D73" s="105">
        <f>'Trad vs Value Add'!D58</f>
        <v>9119190.7736262549</v>
      </c>
      <c r="E73" s="106">
        <f>'Trad vs Value Add'!E58</f>
        <v>-1613385.4057698715</v>
      </c>
      <c r="F73" s="107">
        <f>'Trad vs Value Add'!F58</f>
        <v>-0.15032601481712934</v>
      </c>
      <c r="G73" s="108">
        <f>'Trad vs Value Add'!G58</f>
        <v>77.158787464142421</v>
      </c>
      <c r="H73" s="109">
        <f>'Trad vs Value Add'!H58</f>
        <v>-1.0826341109504085</v>
      </c>
      <c r="I73" s="206">
        <f>'Trad vs Value Add'!I58</f>
        <v>6.664545641390629</v>
      </c>
      <c r="J73" s="156">
        <f>'Trad vs Value Add'!J58</f>
        <v>0.33018769538787129</v>
      </c>
      <c r="K73" s="107">
        <f>'Trad vs Value Add'!K58</f>
        <v>5.2126466202661217E-2</v>
      </c>
      <c r="L73" s="110">
        <f>'Trad vs Value Add'!L58</f>
        <v>60775263.123380497</v>
      </c>
      <c r="M73" s="111">
        <f>'Trad vs Value Add'!M58</f>
        <v>-7208716.0796572715</v>
      </c>
      <c r="N73" s="107">
        <f>'Trad vs Value Add'!N58</f>
        <v>-0.10603551254521389</v>
      </c>
      <c r="O73" s="105">
        <f>'Trad vs Value Add'!O58</f>
        <v>15242353.858771443</v>
      </c>
      <c r="P73" s="106">
        <f>'Trad vs Value Add'!P58</f>
        <v>-2483312.3249595314</v>
      </c>
      <c r="Q73" s="107">
        <f>'Trad vs Value Add'!Q58</f>
        <v>-0.14009698136134216</v>
      </c>
    </row>
    <row r="74" spans="2:17">
      <c r="B74" s="226" t="s">
        <v>218</v>
      </c>
      <c r="C74" s="83" t="s">
        <v>209</v>
      </c>
      <c r="D74" s="105">
        <f>'Trad vs Value Add'!D59</f>
        <v>275156.37020715349</v>
      </c>
      <c r="E74" s="106">
        <f>'Trad vs Value Add'!E59</f>
        <v>-25816.588955905172</v>
      </c>
      <c r="F74" s="107">
        <f>'Trad vs Value Add'!F59</f>
        <v>-8.5777104453820627E-2</v>
      </c>
      <c r="G74" s="108">
        <f>'Trad vs Value Add'!G59</f>
        <v>2.3281377059925488</v>
      </c>
      <c r="H74" s="109">
        <f>'Trad vs Value Add'!H59</f>
        <v>0.13401843891597975</v>
      </c>
      <c r="I74" s="206">
        <f>'Trad vs Value Add'!I59</f>
        <v>28.119559673000584</v>
      </c>
      <c r="J74" s="156">
        <f>'Trad vs Value Add'!J59</f>
        <v>2.1549715358237584</v>
      </c>
      <c r="K74" s="107">
        <f>'Trad vs Value Add'!K59</f>
        <v>8.2996561487459514E-2</v>
      </c>
      <c r="L74" s="110">
        <f>'Trad vs Value Add'!L59</f>
        <v>7737275.9714462925</v>
      </c>
      <c r="M74" s="111">
        <f>'Trad vs Value Add'!M59</f>
        <v>-77362.953649865463</v>
      </c>
      <c r="N74" s="107">
        <f>'Trad vs Value Add'!N59</f>
        <v>-9.8997476903788639E-3</v>
      </c>
      <c r="O74" s="105">
        <f>'Trad vs Value Add'!O59</f>
        <v>2552725.5108833313</v>
      </c>
      <c r="P74" s="106">
        <f>'Trad vs Value Add'!P59</f>
        <v>-210442.44066162966</v>
      </c>
      <c r="Q74" s="107">
        <f>'Trad vs Value Add'!Q59</f>
        <v>-7.6159844190421239E-2</v>
      </c>
    </row>
    <row r="75" spans="2:17" ht="15" thickBot="1">
      <c r="B75" s="226"/>
      <c r="C75" s="84" t="s">
        <v>210</v>
      </c>
      <c r="D75" s="128">
        <f>'Trad vs Value Add'!D60</f>
        <v>95553.372679529741</v>
      </c>
      <c r="E75" s="129">
        <f>'Trad vs Value Add'!E60</f>
        <v>6082.6805558439228</v>
      </c>
      <c r="F75" s="130">
        <f>'Trad vs Value Add'!F60</f>
        <v>6.7985173820217251E-2</v>
      </c>
      <c r="G75" s="131">
        <f>'Trad vs Value Add'!G60</f>
        <v>0.80849085813455746</v>
      </c>
      <c r="H75" s="132">
        <f>'Trad vs Value Add'!H60</f>
        <v>0.1562416661368804</v>
      </c>
      <c r="I75" s="205">
        <f>'Trad vs Value Add'!I60</f>
        <v>17.39328563828683</v>
      </c>
      <c r="J75" s="157">
        <f>'Trad vs Value Add'!J60</f>
        <v>2.1838363274968522</v>
      </c>
      <c r="K75" s="130">
        <f>'Trad vs Value Add'!K60</f>
        <v>0.14358418131204673</v>
      </c>
      <c r="L75" s="133">
        <f>'Trad vs Value Add'!L60</f>
        <v>1661987.1047167338</v>
      </c>
      <c r="M75" s="134">
        <f>'Trad vs Value Add'!M60</f>
        <v>301187.14806023822</v>
      </c>
      <c r="N75" s="130">
        <f>'Trad vs Value Add'!N60</f>
        <v>0.22133095065659705</v>
      </c>
      <c r="O75" s="128">
        <f>'Trad vs Value Add'!O60</f>
        <v>445761.5922819376</v>
      </c>
      <c r="P75" s="129">
        <f>'Trad vs Value Add'!P60</f>
        <v>97634.71312588104</v>
      </c>
      <c r="Q75" s="130">
        <f>'Trad vs Value Add'!Q60</f>
        <v>0.28045726708196478</v>
      </c>
    </row>
    <row r="76" spans="2:17">
      <c r="B76" s="324" t="s">
        <v>219</v>
      </c>
      <c r="C76" s="82" t="s">
        <v>216</v>
      </c>
      <c r="D76" s="121">
        <f>Filtration!D33</f>
        <v>11553501.554173799</v>
      </c>
      <c r="E76" s="122">
        <f>Filtration!E33</f>
        <v>-1917556.4791911617</v>
      </c>
      <c r="F76" s="123">
        <f>Filtration!F33</f>
        <v>-0.1423463899006136</v>
      </c>
      <c r="G76" s="124">
        <f>Filtration!G33</f>
        <v>97.755841830102227</v>
      </c>
      <c r="H76" s="125">
        <f>Filtration!H33</f>
        <v>-0.4493526202717959</v>
      </c>
      <c r="I76" s="204">
        <f>Filtration!I33</f>
        <v>8.7581274461965446</v>
      </c>
      <c r="J76" s="152">
        <f>Filtration!J33</f>
        <v>0.44773225285934259</v>
      </c>
      <c r="K76" s="123">
        <f>Filtration!K33</f>
        <v>5.3876168634953564E-2</v>
      </c>
      <c r="L76" s="126">
        <f>Filtration!L33</f>
        <v>101187039.06128398</v>
      </c>
      <c r="M76" s="127">
        <f>Filtration!M33</f>
        <v>-10762776.868358687</v>
      </c>
      <c r="N76" s="123">
        <f>Filtration!N33</f>
        <v>-9.6139299372522344E-2</v>
      </c>
      <c r="O76" s="121">
        <f>Filtration!O33</f>
        <v>30703524.951588154</v>
      </c>
      <c r="P76" s="122">
        <f>Filtration!P33</f>
        <v>-4508300.5814375877</v>
      </c>
      <c r="Q76" s="123">
        <f>Filtration!Q33</f>
        <v>-0.12803370780106757</v>
      </c>
    </row>
    <row r="77" spans="2:17" ht="15" thickBot="1">
      <c r="B77" s="323"/>
      <c r="C77" s="84" t="s">
        <v>217</v>
      </c>
      <c r="D77" s="128">
        <f>Filtration!D34</f>
        <v>224961.52003444848</v>
      </c>
      <c r="E77" s="129">
        <f>Filtration!E34</f>
        <v>19623.277750399488</v>
      </c>
      <c r="F77" s="130">
        <f>Filtration!F34</f>
        <v>9.5565626412902518E-2</v>
      </c>
      <c r="G77" s="131">
        <f>Filtration!G34</f>
        <v>1.9034318442102409</v>
      </c>
      <c r="H77" s="132">
        <f>Filtration!H34</f>
        <v>0.40649805017135354</v>
      </c>
      <c r="I77" s="205">
        <f>Filtration!I34</f>
        <v>26.134719822981705</v>
      </c>
      <c r="J77" s="157">
        <f>Filtration!J34</f>
        <v>1.295654650577049</v>
      </c>
      <c r="K77" s="130">
        <f>Filtration!K34</f>
        <v>5.2161973149314679E-2</v>
      </c>
      <c r="L77" s="133">
        <f>Filtration!L34</f>
        <v>5879306.2970523965</v>
      </c>
      <c r="M77" s="134">
        <f>Filtration!M34</f>
        <v>778896.31457188632</v>
      </c>
      <c r="N77" s="130">
        <f>Filtration!N34</f>
        <v>0.15271249120116448</v>
      </c>
      <c r="O77" s="128">
        <f>Filtration!O34</f>
        <v>1995664.3210886717</v>
      </c>
      <c r="P77" s="129">
        <f>Filtration!P34</f>
        <v>183040.66614794312</v>
      </c>
      <c r="Q77" s="130">
        <f>Filtration!Q34</f>
        <v>0.10098106446367015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16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01-26-2025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Data'!E120</f>
        <v>165436635.29830551</v>
      </c>
      <c r="E84" s="292">
        <f>'Segment Data'!F120</f>
        <v>-21615313.030961126</v>
      </c>
      <c r="F84" s="293">
        <f>'Segment Data'!G120</f>
        <v>-0.11555780746486423</v>
      </c>
      <c r="G84" s="294">
        <f>'Segment Data'!H120</f>
        <v>99.999999999999986</v>
      </c>
      <c r="H84" s="295">
        <f>'Segment Data'!I120</f>
        <v>-4.2632564145606011E-14</v>
      </c>
      <c r="I84" s="296">
        <f>'Segment Data'!J120</f>
        <v>9.2187883300251308</v>
      </c>
      <c r="J84" s="297">
        <f>'Segment Data'!K120</f>
        <v>0.3870886878099693</v>
      </c>
      <c r="K84" s="293">
        <f>'Segment Data'!L120</f>
        <v>4.3829466975948916E-2</v>
      </c>
      <c r="L84" s="298">
        <f>'Segment Data'!M120</f>
        <v>1525125322.8466425</v>
      </c>
      <c r="M84" s="299">
        <f>'Segment Data'!N120</f>
        <v>-126861302.28859067</v>
      </c>
      <c r="N84" s="293">
        <f>'Segment Data'!O120</f>
        <v>-7.6793177595009698E-2</v>
      </c>
      <c r="O84" s="291">
        <f>'Segment Data'!P120</f>
        <v>485665714.89226246</v>
      </c>
      <c r="P84" s="292">
        <f>'Segment Data'!Q120</f>
        <v>-50514076.706825733</v>
      </c>
      <c r="Q84" s="293">
        <f>'Segment Data'!R120</f>
        <v>-9.421107900425324E-2</v>
      </c>
    </row>
    <row r="85" spans="2:17" ht="15" thickBot="1">
      <c r="B85" s="324" t="s">
        <v>111</v>
      </c>
      <c r="C85" s="82" t="s">
        <v>111</v>
      </c>
      <c r="D85" s="128">
        <f>'Segment Data'!E123</f>
        <v>126411101.19499294</v>
      </c>
      <c r="E85" s="129">
        <f>'Segment Data'!F123</f>
        <v>-18185312.307638094</v>
      </c>
      <c r="F85" s="130">
        <f>'Segment Data'!G123</f>
        <v>-0.12576599838907621</v>
      </c>
      <c r="G85" s="131">
        <f>'Segment Data'!H123</f>
        <v>76.4105852171473</v>
      </c>
      <c r="H85" s="132">
        <f>'Segment Data'!I123</f>
        <v>-0.89222546948543879</v>
      </c>
      <c r="I85" s="205">
        <f>'Segment Data'!J123</f>
        <v>6.7426914014632997</v>
      </c>
      <c r="J85" s="157">
        <f>'Segment Data'!K123</f>
        <v>0.23503646326837035</v>
      </c>
      <c r="K85" s="130">
        <f>'Segment Data'!L123</f>
        <v>3.6116921610100605E-2</v>
      </c>
      <c r="L85" s="133">
        <f>'Segment Data'!M123</f>
        <v>852351045.07698596</v>
      </c>
      <c r="M85" s="134">
        <f>'Segment Data'!N123</f>
        <v>-88632519.298686862</v>
      </c>
      <c r="N85" s="130">
        <f>'Segment Data'!O123</f>
        <v>-9.4191357484009919E-2</v>
      </c>
      <c r="O85" s="128">
        <f>'Segment Data'!P123</f>
        <v>223919394.61839685</v>
      </c>
      <c r="P85" s="129">
        <f>'Segment Data'!Q123</f>
        <v>-26614388.117258042</v>
      </c>
      <c r="Q85" s="130">
        <f>'Segment Data'!R123</f>
        <v>-0.10623073593767439</v>
      </c>
    </row>
    <row r="86" spans="2:17">
      <c r="B86" s="321"/>
      <c r="C86" s="102" t="s">
        <v>110</v>
      </c>
      <c r="D86" s="143">
        <f>'Segment Data'!E124</f>
        <v>125716778.26347893</v>
      </c>
      <c r="E86" s="144">
        <f>'Segment Data'!F124</f>
        <v>-17803107.106470346</v>
      </c>
      <c r="F86" s="145">
        <f>'Segment Data'!G124</f>
        <v>-0.1240462745673153</v>
      </c>
      <c r="G86" s="146">
        <f>'Segment Data'!H124</f>
        <v>75.990894058497915</v>
      </c>
      <c r="H86" s="147">
        <f>'Segment Data'!I124</f>
        <v>-0.73639301434880622</v>
      </c>
      <c r="I86" s="207">
        <f>'Segment Data'!J124</f>
        <v>6.6586279883621087</v>
      </c>
      <c r="J86" s="161">
        <f>'Segment Data'!K124</f>
        <v>0.24184147439456716</v>
      </c>
      <c r="K86" s="145">
        <f>'Segment Data'!L124</f>
        <v>3.7688876491082601E-2</v>
      </c>
      <c r="L86" s="148">
        <f>'Segment Data'!M124</f>
        <v>837101258.35191405</v>
      </c>
      <c r="M86" s="149">
        <f>'Segment Data'!N124</f>
        <v>-83835206.57614398</v>
      </c>
      <c r="N86" s="145">
        <f>'Segment Data'!O124</f>
        <v>-9.1032562797579139E-2</v>
      </c>
      <c r="O86" s="143">
        <f>'Segment Data'!P124</f>
        <v>218763096.12000823</v>
      </c>
      <c r="P86" s="144">
        <f>'Segment Data'!Q124</f>
        <v>-25011768.502129972</v>
      </c>
      <c r="Q86" s="145">
        <f>'Segment Data'!R124</f>
        <v>-0.10260191730964272</v>
      </c>
    </row>
    <row r="87" spans="2:17" ht="15" thickBot="1">
      <c r="B87" s="323"/>
      <c r="C87" s="98" t="s">
        <v>109</v>
      </c>
      <c r="D87" s="135">
        <f>'Segment Data'!E125</f>
        <v>694322.93151399237</v>
      </c>
      <c r="E87" s="136">
        <f>'Segment Data'!F125</f>
        <v>-382205.201167766</v>
      </c>
      <c r="F87" s="137">
        <f>'Segment Data'!G125</f>
        <v>-0.35503503305171213</v>
      </c>
      <c r="G87" s="138">
        <f>'Segment Data'!H125</f>
        <v>0.41969115864937073</v>
      </c>
      <c r="H87" s="139">
        <f>'Segment Data'!I125</f>
        <v>-0.15583245513665173</v>
      </c>
      <c r="I87" s="208">
        <f>'Segment Data'!J125</f>
        <v>21.963536033326967</v>
      </c>
      <c r="J87" s="154">
        <f>'Segment Data'!K125</f>
        <v>3.3415429436745221</v>
      </c>
      <c r="K87" s="137">
        <f>'Segment Data'!L125</f>
        <v>0.17944067144624246</v>
      </c>
      <c r="L87" s="140">
        <f>'Segment Data'!M125</f>
        <v>15249786.725072784</v>
      </c>
      <c r="M87" s="141">
        <f>'Segment Data'!N125</f>
        <v>-4797312.7225433718</v>
      </c>
      <c r="N87" s="137">
        <f>'Segment Data'!O125</f>
        <v>-0.23930208632320776</v>
      </c>
      <c r="O87" s="135">
        <f>'Segment Data'!P125</f>
        <v>5156298.4983885949</v>
      </c>
      <c r="P87" s="136">
        <f>'Segment Data'!Q125</f>
        <v>-1602619.6151281651</v>
      </c>
      <c r="Q87" s="137">
        <f>'Segment Data'!R125</f>
        <v>-0.23711185550882485</v>
      </c>
    </row>
    <row r="88" spans="2:17">
      <c r="B88" s="324" t="s">
        <v>108</v>
      </c>
      <c r="C88" s="82" t="s">
        <v>185</v>
      </c>
      <c r="D88" s="121">
        <f>Fat!E107</f>
        <v>2364954.4494817257</v>
      </c>
      <c r="E88" s="122">
        <f>Fat!F107</f>
        <v>-607994.87495739199</v>
      </c>
      <c r="F88" s="123">
        <f>Fat!G107</f>
        <v>-0.20450899379931323</v>
      </c>
      <c r="G88" s="124">
        <f>Fat!H107</f>
        <v>1.4295228171301839</v>
      </c>
      <c r="H88" s="125">
        <f>Fat!I107</f>
        <v>-0.15984813088360017</v>
      </c>
      <c r="I88" s="204">
        <f>Fat!J107</f>
        <v>6.1628213947140278</v>
      </c>
      <c r="J88" s="152">
        <f>Fat!K107</f>
        <v>0.59596351676466686</v>
      </c>
      <c r="K88" s="123">
        <f>Fat!L107</f>
        <v>0.1070556370992175</v>
      </c>
      <c r="L88" s="126">
        <f>Fat!M107</f>
        <v>14574791.878790114</v>
      </c>
      <c r="M88" s="127">
        <f>Fat!N107</f>
        <v>-1975194.4887080193</v>
      </c>
      <c r="N88" s="123">
        <f>Fat!O107</f>
        <v>-0.11934719732380118</v>
      </c>
      <c r="O88" s="121">
        <f>Fat!P107</f>
        <v>4585981.8305055713</v>
      </c>
      <c r="P88" s="122">
        <f>Fat!Q107</f>
        <v>-539968.05745079927</v>
      </c>
      <c r="Q88" s="123">
        <f>Fat!R107</f>
        <v>-0.10534009681200286</v>
      </c>
    </row>
    <row r="89" spans="2:17">
      <c r="B89" s="321"/>
      <c r="C89" s="83" t="s">
        <v>186</v>
      </c>
      <c r="D89" s="105">
        <f>Fat!E108</f>
        <v>18438803.833364163</v>
      </c>
      <c r="E89" s="106">
        <f>Fat!F108</f>
        <v>-3757163.9304154217</v>
      </c>
      <c r="F89" s="107">
        <f>Fat!G108</f>
        <v>-0.16927236380954458</v>
      </c>
      <c r="G89" s="108">
        <f>Fat!H108</f>
        <v>11.145538471642876</v>
      </c>
      <c r="H89" s="109">
        <f>Fat!I108</f>
        <v>-0.72066659172707936</v>
      </c>
      <c r="I89" s="206">
        <f>Fat!J108</f>
        <v>15.135753704001356</v>
      </c>
      <c r="J89" s="156">
        <f>Fat!K108</f>
        <v>0.63746621213004495</v>
      </c>
      <c r="K89" s="107">
        <f>Fat!L108</f>
        <v>4.3968379885379584E-2</v>
      </c>
      <c r="L89" s="110">
        <f>Fat!M108</f>
        <v>279085193.41819602</v>
      </c>
      <c r="M89" s="111">
        <f>Fat!N108</f>
        <v>-42718328.381388366</v>
      </c>
      <c r="N89" s="107">
        <f>Fat!O108</f>
        <v>-0.13274661552023928</v>
      </c>
      <c r="O89" s="105">
        <f>Fat!P108</f>
        <v>102456061.26342489</v>
      </c>
      <c r="P89" s="106">
        <f>Fat!Q108</f>
        <v>-18160945.246973798</v>
      </c>
      <c r="Q89" s="107">
        <f>Fat!R108</f>
        <v>-0.1505670367089412</v>
      </c>
    </row>
    <row r="90" spans="2:17">
      <c r="B90" s="321"/>
      <c r="C90" s="83" t="s">
        <v>187</v>
      </c>
      <c r="D90" s="105">
        <f>Fat!E109</f>
        <v>44569811.061641946</v>
      </c>
      <c r="E90" s="106">
        <f>Fat!F109</f>
        <v>-8026999.6719399393</v>
      </c>
      <c r="F90" s="107">
        <f>Fat!G109</f>
        <v>-0.15261380984864314</v>
      </c>
      <c r="G90" s="108">
        <f>Fat!H109</f>
        <v>26.940714178136123</v>
      </c>
      <c r="H90" s="109">
        <f>Fat!I109</f>
        <v>-1.1781112088071843</v>
      </c>
      <c r="I90" s="206">
        <f>Fat!J109</f>
        <v>6.936452463127063</v>
      </c>
      <c r="J90" s="156">
        <f>Fat!K109</f>
        <v>0.31218888459687388</v>
      </c>
      <c r="K90" s="107">
        <f>Fat!L109</f>
        <v>4.7128089167331001E-2</v>
      </c>
      <c r="L90" s="110">
        <f>Fat!M109</f>
        <v>309156375.71963412</v>
      </c>
      <c r="M90" s="111">
        <f>Fat!N109</f>
        <v>-39258761.969678104</v>
      </c>
      <c r="N90" s="107">
        <f>Fat!O109</f>
        <v>-0.11267811792002511</v>
      </c>
      <c r="O90" s="105">
        <f>Fat!P109</f>
        <v>86515079.148615107</v>
      </c>
      <c r="P90" s="106">
        <f>Fat!Q109</f>
        <v>-11239826.574795559</v>
      </c>
      <c r="Q90" s="107">
        <f>Fat!R109</f>
        <v>-0.11497966768642495</v>
      </c>
    </row>
    <row r="91" spans="2:17" ht="15" thickBot="1">
      <c r="B91" s="323"/>
      <c r="C91" s="84" t="s">
        <v>188</v>
      </c>
      <c r="D91" s="128">
        <f>Fat!E110</f>
        <v>100063065.9538161</v>
      </c>
      <c r="E91" s="129">
        <f>Fat!F110</f>
        <v>-9223154.5536486059</v>
      </c>
      <c r="F91" s="130">
        <f>Fat!G110</f>
        <v>-8.4394487345443761E-2</v>
      </c>
      <c r="G91" s="131">
        <f>Fat!H110</f>
        <v>60.484224533089851</v>
      </c>
      <c r="H91" s="132">
        <f>Fat!I110</f>
        <v>2.0586259314175805</v>
      </c>
      <c r="I91" s="205">
        <f>Fat!J110</f>
        <v>9.2172766548619673</v>
      </c>
      <c r="J91" s="157">
        <f>Fat!K110</f>
        <v>0.385257624494729</v>
      </c>
      <c r="K91" s="130">
        <f>Fat!L110</f>
        <v>4.3620560957816447E-2</v>
      </c>
      <c r="L91" s="133">
        <f>Fat!M110</f>
        <v>922308961.83002245</v>
      </c>
      <c r="M91" s="134">
        <f>Fat!N110</f>
        <v>-42909017.44881618</v>
      </c>
      <c r="N91" s="130">
        <f>Fat!O110</f>
        <v>-4.4455261267382938E-2</v>
      </c>
      <c r="O91" s="128">
        <f>Fat!P110</f>
        <v>292108592.64971685</v>
      </c>
      <c r="P91" s="129">
        <f>Fat!Q110</f>
        <v>-20573336.827606022</v>
      </c>
      <c r="Q91" s="130">
        <f>Fat!R110</f>
        <v>-6.5796372889204952E-2</v>
      </c>
    </row>
    <row r="92" spans="2:17" ht="15" customHeight="1">
      <c r="B92" s="330" t="s">
        <v>107</v>
      </c>
      <c r="C92" s="82" t="s">
        <v>201</v>
      </c>
      <c r="D92" s="121">
        <f>Fat!E111</f>
        <v>2186860.0528820823</v>
      </c>
      <c r="E92" s="122">
        <f>Fat!F111</f>
        <v>-633054.39311517822</v>
      </c>
      <c r="F92" s="123">
        <f>Fat!G111</f>
        <v>-0.22449418421674813</v>
      </c>
      <c r="G92" s="124">
        <f>Fat!H111</f>
        <v>1.3218716936178407</v>
      </c>
      <c r="H92" s="125">
        <f>Fat!I111</f>
        <v>-0.18568514884465004</v>
      </c>
      <c r="I92" s="204">
        <f>Fat!J111</f>
        <v>5.5358537572561106</v>
      </c>
      <c r="J92" s="152">
        <f>Fat!K111</f>
        <v>0.23524922281038574</v>
      </c>
      <c r="K92" s="123">
        <f>Fat!L111</f>
        <v>4.4381583512150345E-2</v>
      </c>
      <c r="L92" s="126">
        <f>Fat!M111</f>
        <v>12106137.440340571</v>
      </c>
      <c r="M92" s="127">
        <f>Fat!N111</f>
        <v>-2841113.8588615116</v>
      </c>
      <c r="N92" s="123">
        <f>Fat!O111</f>
        <v>-0.19007600808940547</v>
      </c>
      <c r="O92" s="121">
        <f>Fat!P111</f>
        <v>3448352.1844416233</v>
      </c>
      <c r="P92" s="122">
        <f>Fat!Q111</f>
        <v>-820568.23338761367</v>
      </c>
      <c r="Q92" s="123">
        <f>Fat!R111</f>
        <v>-0.19221914514041841</v>
      </c>
    </row>
    <row r="93" spans="2:17">
      <c r="B93" s="331"/>
      <c r="C93" s="83" t="s">
        <v>202</v>
      </c>
      <c r="D93" s="105">
        <f>Fat!E112</f>
        <v>6536747.291287207</v>
      </c>
      <c r="E93" s="106">
        <f>Fat!F112</f>
        <v>-1791956.8369497247</v>
      </c>
      <c r="F93" s="107">
        <f>Fat!G112</f>
        <v>-0.21515433966184802</v>
      </c>
      <c r="G93" s="108">
        <f>Fat!H112</f>
        <v>3.9512090411537519</v>
      </c>
      <c r="H93" s="109">
        <f>Fat!I112</f>
        <v>-0.50140650368727613</v>
      </c>
      <c r="I93" s="206">
        <f>Fat!J112</f>
        <v>5.4277813617172272</v>
      </c>
      <c r="J93" s="156">
        <f>Fat!K112</f>
        <v>0.16634253484149042</v>
      </c>
      <c r="K93" s="107">
        <f>Fat!L112</f>
        <v>3.1615407935905865E-2</v>
      </c>
      <c r="L93" s="110">
        <f>Fat!M112</f>
        <v>35480035.113904275</v>
      </c>
      <c r="M93" s="111">
        <f>Fat!N112</f>
        <v>-8340932.1639617532</v>
      </c>
      <c r="N93" s="107">
        <f>Fat!O112</f>
        <v>-0.19034112394353189</v>
      </c>
      <c r="O93" s="105">
        <f>Fat!P112</f>
        <v>9126026.0704444759</v>
      </c>
      <c r="P93" s="106">
        <f>Fat!Q112</f>
        <v>-2222046.2763242386</v>
      </c>
      <c r="Q93" s="107">
        <f>Fat!R112</f>
        <v>-0.19580825786301503</v>
      </c>
    </row>
    <row r="94" spans="2:17">
      <c r="B94" s="331"/>
      <c r="C94" s="83" t="s">
        <v>203</v>
      </c>
      <c r="D94" s="105">
        <f>Fat!E113</f>
        <v>42398088.499038726</v>
      </c>
      <c r="E94" s="106">
        <f>Fat!F113</f>
        <v>-7989945.413043797</v>
      </c>
      <c r="F94" s="107">
        <f>Fat!G113</f>
        <v>-0.15856831062281024</v>
      </c>
      <c r="G94" s="108">
        <f>Fat!H113</f>
        <v>25.627992507577904</v>
      </c>
      <c r="H94" s="109">
        <f>Fat!I113</f>
        <v>-1.3099968382399361</v>
      </c>
      <c r="I94" s="206">
        <f>Fat!J113</f>
        <v>6.5903651784350723</v>
      </c>
      <c r="J94" s="156">
        <f>Fat!K113</f>
        <v>0.25199694657572369</v>
      </c>
      <c r="K94" s="107">
        <f>Fat!L113</f>
        <v>3.975738508045009E-2</v>
      </c>
      <c r="L94" s="110">
        <f>Fat!M113</f>
        <v>279418886.07627332</v>
      </c>
      <c r="M94" s="111">
        <f>Fat!N113</f>
        <v>-39959027.337922096</v>
      </c>
      <c r="N94" s="107">
        <f>Fat!O113</f>
        <v>-0.12511518692934773</v>
      </c>
      <c r="O94" s="105">
        <f>Fat!P113</f>
        <v>74080509.663694143</v>
      </c>
      <c r="P94" s="106">
        <f>Fat!Q113</f>
        <v>-11194424.659327164</v>
      </c>
      <c r="Q94" s="107">
        <f>Fat!R113</f>
        <v>-0.13127450344227418</v>
      </c>
    </row>
    <row r="95" spans="2:17" ht="15" thickBot="1">
      <c r="B95" s="332"/>
      <c r="C95" s="84" t="s">
        <v>204</v>
      </c>
      <c r="D95" s="128">
        <f>Fat!E114</f>
        <v>75289405.351784885</v>
      </c>
      <c r="E95" s="129">
        <f>Fat!F114</f>
        <v>-7770355.664529413</v>
      </c>
      <c r="F95" s="130">
        <f>Fat!G114</f>
        <v>-9.3551384803565563E-2</v>
      </c>
      <c r="G95" s="131">
        <f>Fat!H114</f>
        <v>45.509511974797775</v>
      </c>
      <c r="H95" s="132">
        <f>Fat!I114</f>
        <v>1.1048630212864055</v>
      </c>
      <c r="I95" s="205">
        <f>Fat!J114</f>
        <v>6.9776880822982053</v>
      </c>
      <c r="J95" s="157">
        <f>Fat!K114</f>
        <v>0.20139321342832339</v>
      </c>
      <c r="K95" s="130">
        <f>Fat!L114</f>
        <v>2.9720255290766412E-2</v>
      </c>
      <c r="L95" s="133">
        <f>Fat!M114</f>
        <v>525345986.44646811</v>
      </c>
      <c r="M95" s="134">
        <f>Fat!N114</f>
        <v>-37491445.937941074</v>
      </c>
      <c r="N95" s="130">
        <f>Fat!O114</f>
        <v>-6.6611500551965783E-2</v>
      </c>
      <c r="O95" s="128">
        <f>Fat!P114</f>
        <v>137264506.69981658</v>
      </c>
      <c r="P95" s="129">
        <f>Fat!Q114</f>
        <v>-12377348.948219031</v>
      </c>
      <c r="Q95" s="130">
        <f>Fat!R114</f>
        <v>-8.2713147966643197E-2</v>
      </c>
    </row>
    <row r="96" spans="2:17" ht="15" thickBot="1">
      <c r="B96" s="324" t="s">
        <v>106</v>
      </c>
      <c r="C96" s="142" t="s">
        <v>106</v>
      </c>
      <c r="D96" s="128">
        <f>'Segment Data'!E126</f>
        <v>37464187.682440676</v>
      </c>
      <c r="E96" s="129">
        <f>'Segment Data'!F126</f>
        <v>-3338038.9683775529</v>
      </c>
      <c r="F96" s="130">
        <f>'Segment Data'!G126</f>
        <v>-8.1810215823371335E-2</v>
      </c>
      <c r="G96" s="131">
        <f>'Segment Data'!H126</f>
        <v>22.645641707405058</v>
      </c>
      <c r="H96" s="132">
        <f>'Segment Data'!I126</f>
        <v>0.83232887358507668</v>
      </c>
      <c r="I96" s="205">
        <f>'Segment Data'!J126</f>
        <v>17.389437084400708</v>
      </c>
      <c r="J96" s="157">
        <f>'Segment Data'!K126</f>
        <v>0.48383092894661317</v>
      </c>
      <c r="K96" s="130">
        <f>'Segment Data'!L126</f>
        <v>2.8619555223136403E-2</v>
      </c>
      <c r="L96" s="133">
        <f>'Segment Data'!M126</f>
        <v>651481134.6219821</v>
      </c>
      <c r="M96" s="134">
        <f>'Segment Data'!N126</f>
        <v>-38305239.402323604</v>
      </c>
      <c r="N96" s="130">
        <f>'Segment Data'!O126</f>
        <v>-5.5532032589808537E-2</v>
      </c>
      <c r="O96" s="128">
        <f>'Segment Data'!P126</f>
        <v>256716811.17282012</v>
      </c>
      <c r="P96" s="129">
        <f>'Segment Data'!Q126</f>
        <v>-23787272.657871217</v>
      </c>
      <c r="Q96" s="130">
        <f>'Segment Data'!R126</f>
        <v>-8.4801876439805801E-2</v>
      </c>
    </row>
    <row r="97" spans="2:17">
      <c r="B97" s="321"/>
      <c r="C97" s="99" t="s">
        <v>120</v>
      </c>
      <c r="D97" s="143">
        <f>'Segment Data'!E127</f>
        <v>25984046.881183822</v>
      </c>
      <c r="E97" s="144">
        <f>'Segment Data'!F127</f>
        <v>-1947827.5544954911</v>
      </c>
      <c r="F97" s="145">
        <f>'Segment Data'!G127</f>
        <v>-6.9734938805517344E-2</v>
      </c>
      <c r="G97" s="146">
        <f>'Segment Data'!H127</f>
        <v>15.70634390280661</v>
      </c>
      <c r="H97" s="147">
        <f>'Segment Data'!I127</f>
        <v>0.77366093149054649</v>
      </c>
      <c r="I97" s="207">
        <f>'Segment Data'!J127</f>
        <v>13.933751822353255</v>
      </c>
      <c r="J97" s="161">
        <f>'Segment Data'!K127</f>
        <v>0.38395455091694863</v>
      </c>
      <c r="K97" s="145">
        <f>'Segment Data'!L127</f>
        <v>2.8336553176802524E-2</v>
      </c>
      <c r="L97" s="148">
        <f>'Segment Data'!M127</f>
        <v>362055260.58280748</v>
      </c>
      <c r="M97" s="149">
        <f>'Segment Data'!N127</f>
        <v>-16415975.431861579</v>
      </c>
      <c r="N97" s="145">
        <f>'Segment Data'!O127</f>
        <v>-4.3374433430458416E-2</v>
      </c>
      <c r="O97" s="143">
        <f>'Segment Data'!P127</f>
        <v>152284090.0135251</v>
      </c>
      <c r="P97" s="144">
        <f>'Segment Data'!Q127</f>
        <v>-11243769.746576875</v>
      </c>
      <c r="Q97" s="145">
        <f>'Segment Data'!R127</f>
        <v>-6.8757517912065066E-2</v>
      </c>
    </row>
    <row r="98" spans="2:17" ht="15" thickBot="1">
      <c r="B98" s="321"/>
      <c r="C98" s="98" t="s">
        <v>121</v>
      </c>
      <c r="D98" s="135">
        <f>'Segment Data'!E128</f>
        <v>11480140.801256144</v>
      </c>
      <c r="E98" s="136">
        <f>'Segment Data'!F128</f>
        <v>-1390211.413882317</v>
      </c>
      <c r="F98" s="137">
        <f>'Segment Data'!G128</f>
        <v>-0.10801657877296568</v>
      </c>
      <c r="G98" s="138">
        <f>'Segment Data'!H128</f>
        <v>6.9392978045980165</v>
      </c>
      <c r="H98" s="139">
        <f>'Segment Data'!I128</f>
        <v>5.8667942094341008E-2</v>
      </c>
      <c r="I98" s="208">
        <f>'Segment Data'!J128</f>
        <v>25.211003858724975</v>
      </c>
      <c r="J98" s="154">
        <f>'Segment Data'!K128</f>
        <v>1.0224554176450482</v>
      </c>
      <c r="K98" s="137">
        <f>'Segment Data'!L128</f>
        <v>4.22702263484563E-2</v>
      </c>
      <c r="L98" s="140">
        <f>'Segment Data'!M128</f>
        <v>289425874.03917468</v>
      </c>
      <c r="M98" s="141">
        <f>'Segment Data'!N128</f>
        <v>-21889263.970462322</v>
      </c>
      <c r="N98" s="137">
        <f>'Segment Data'!O128</f>
        <v>-7.0312237658628485E-2</v>
      </c>
      <c r="O98" s="135">
        <f>'Segment Data'!P128</f>
        <v>104432721.15929508</v>
      </c>
      <c r="P98" s="136">
        <f>'Segment Data'!Q128</f>
        <v>-12543502.911294356</v>
      </c>
      <c r="Q98" s="137">
        <f>'Segment Data'!R128</f>
        <v>-0.10723121737734469</v>
      </c>
    </row>
    <row r="99" spans="2:17">
      <c r="B99" s="321"/>
      <c r="C99" s="82" t="s">
        <v>105</v>
      </c>
      <c r="D99" s="121">
        <f>Flavor!D126</f>
        <v>12361.817147085014</v>
      </c>
      <c r="E99" s="122">
        <f>Flavor!E126</f>
        <v>356.60545819063555</v>
      </c>
      <c r="F99" s="123">
        <f>Flavor!F126</f>
        <v>2.9704220752768514E-2</v>
      </c>
      <c r="G99" s="124">
        <f>Flavor!G126</f>
        <v>7.4722368022021981E-3</v>
      </c>
      <c r="H99" s="125">
        <f>Flavor!H126</f>
        <v>1.0541204467597728E-3</v>
      </c>
      <c r="I99" s="204">
        <f>Flavor!I126</f>
        <v>34.514102531195576</v>
      </c>
      <c r="J99" s="152">
        <f>Flavor!J126</f>
        <v>0.86132902507975473</v>
      </c>
      <c r="K99" s="123">
        <f>Flavor!K126</f>
        <v>2.5594592520679544E-2</v>
      </c>
      <c r="L99" s="126">
        <f>Flavor!L126</f>
        <v>426657.02448638377</v>
      </c>
      <c r="M99" s="127">
        <f>Flavor!M126</f>
        <v>22648.354627047025</v>
      </c>
      <c r="N99" s="123">
        <f>Flavor!N126</f>
        <v>5.6059080699759435E-2</v>
      </c>
      <c r="O99" s="121">
        <f>Flavor!O126</f>
        <v>138179.94171676092</v>
      </c>
      <c r="P99" s="122">
        <f>Flavor!P126</f>
        <v>12559.155764181618</v>
      </c>
      <c r="Q99" s="123">
        <f>Flavor!Q126</f>
        <v>9.9976732902487847E-2</v>
      </c>
    </row>
    <row r="100" spans="2:17">
      <c r="B100" s="321"/>
      <c r="C100" s="83" t="s">
        <v>104</v>
      </c>
      <c r="D100" s="105">
        <f>Flavor!D127</f>
        <v>31062764.762418509</v>
      </c>
      <c r="E100" s="106">
        <f>Flavor!E127</f>
        <v>-2589290.504522413</v>
      </c>
      <c r="F100" s="107">
        <f>Flavor!F127</f>
        <v>-7.6943012365312438E-2</v>
      </c>
      <c r="G100" s="108">
        <f>Flavor!G127</f>
        <v>18.776230975931046</v>
      </c>
      <c r="H100" s="109">
        <f>Flavor!H127</f>
        <v>0.78547730160771323</v>
      </c>
      <c r="I100" s="206">
        <f>Flavor!I127</f>
        <v>16.097539713921464</v>
      </c>
      <c r="J100" s="156">
        <f>Flavor!J127</f>
        <v>0.44054247838175975</v>
      </c>
      <c r="K100" s="107">
        <f>Flavor!K127</f>
        <v>2.8137098816226114E-2</v>
      </c>
      <c r="L100" s="110">
        <f>Flavor!L127</f>
        <v>500034089.38723218</v>
      </c>
      <c r="M100" s="111">
        <f>Flavor!M127</f>
        <v>-26856046.897491157</v>
      </c>
      <c r="N100" s="107">
        <f>Flavor!N127</f>
        <v>-5.0970866691227183E-2</v>
      </c>
      <c r="O100" s="105">
        <f>Flavor!O127</f>
        <v>199513757.94695377</v>
      </c>
      <c r="P100" s="106">
        <f>Flavor!P127</f>
        <v>-17103352.179787934</v>
      </c>
      <c r="Q100" s="107">
        <f>Flavor!Q127</f>
        <v>-7.895660767416221E-2</v>
      </c>
    </row>
    <row r="101" spans="2:17">
      <c r="B101" s="321"/>
      <c r="C101" s="83" t="s">
        <v>103</v>
      </c>
      <c r="D101" s="105">
        <f>Flavor!D128</f>
        <v>171330.14591357077</v>
      </c>
      <c r="E101" s="106">
        <f>Flavor!E128</f>
        <v>-8739.1341404926497</v>
      </c>
      <c r="F101" s="107">
        <f>Flavor!F128</f>
        <v>-4.8532065757517555E-2</v>
      </c>
      <c r="G101" s="108">
        <f>Flavor!G128</f>
        <v>0.10356239753343537</v>
      </c>
      <c r="H101" s="109">
        <f>Flavor!H128</f>
        <v>7.2954077146026169E-3</v>
      </c>
      <c r="I101" s="206">
        <f>Flavor!I128</f>
        <v>18.617103583890522</v>
      </c>
      <c r="J101" s="156">
        <f>Flavor!J128</f>
        <v>0.13950712492345474</v>
      </c>
      <c r="K101" s="107">
        <f>Flavor!K128</f>
        <v>7.5500688216271093E-3</v>
      </c>
      <c r="L101" s="110">
        <f>Flavor!L128</f>
        <v>3189671.0735160243</v>
      </c>
      <c r="M101" s="111">
        <f>Flavor!M128</f>
        <v>-137576.41797968699</v>
      </c>
      <c r="N101" s="107">
        <f>Flavor!N128</f>
        <v>-4.1348417372415444E-2</v>
      </c>
      <c r="O101" s="105">
        <f>Flavor!O128</f>
        <v>1235590.1864639521</v>
      </c>
      <c r="P101" s="106">
        <f>Flavor!P128</f>
        <v>-43789.387394665973</v>
      </c>
      <c r="Q101" s="107">
        <f>Flavor!Q128</f>
        <v>-3.4227049023924046E-2</v>
      </c>
    </row>
    <row r="102" spans="2:17">
      <c r="B102" s="321"/>
      <c r="C102" s="83" t="s">
        <v>102</v>
      </c>
      <c r="D102" s="105">
        <f>Flavor!D129</f>
        <v>6717.6996772289276</v>
      </c>
      <c r="E102" s="106">
        <f>Flavor!E129</f>
        <v>-86.456163361668587</v>
      </c>
      <c r="F102" s="107">
        <f>Flavor!F129</f>
        <v>-1.2706376130586134E-2</v>
      </c>
      <c r="G102" s="108">
        <f>Flavor!G129</f>
        <v>4.0605877078652933E-3</v>
      </c>
      <c r="H102" s="109">
        <f>Flavor!H129</f>
        <v>4.2301221006119018E-4</v>
      </c>
      <c r="I102" s="206">
        <f>Flavor!I129</f>
        <v>16.694099492451276</v>
      </c>
      <c r="J102" s="156">
        <f>Flavor!J129</f>
        <v>-1.1387922276213658E-2</v>
      </c>
      <c r="K102" s="107">
        <f>Flavor!K129</f>
        <v>-6.8168751940599548E-4</v>
      </c>
      <c r="L102" s="110">
        <f>Flavor!L129</f>
        <v>112145.94677206755</v>
      </c>
      <c r="M102" s="111">
        <f>Flavor!M129</f>
        <v>-1520.7929907631915</v>
      </c>
      <c r="N102" s="107">
        <f>Flavor!N129</f>
        <v>-1.3379401871966895E-2</v>
      </c>
      <c r="O102" s="105">
        <f>Flavor!O129</f>
        <v>39700.538794755936</v>
      </c>
      <c r="P102" s="106">
        <f>Flavor!P129</f>
        <v>-5210.1638270616531</v>
      </c>
      <c r="Q102" s="107">
        <f>Flavor!Q129</f>
        <v>-0.11601163025515791</v>
      </c>
    </row>
    <row r="103" spans="2:17">
      <c r="B103" s="321"/>
      <c r="C103" s="83" t="s">
        <v>63</v>
      </c>
      <c r="D103" s="105">
        <f>Flavor!D130</f>
        <v>5461289.5308291614</v>
      </c>
      <c r="E103" s="106">
        <f>Flavor!E130</f>
        <v>-370524.04336216766</v>
      </c>
      <c r="F103" s="107">
        <f>Flavor!F130</f>
        <v>-6.3534960205504601E-2</v>
      </c>
      <c r="G103" s="108">
        <f>Flavor!G130</f>
        <v>3.3011367288640088</v>
      </c>
      <c r="H103" s="109">
        <f>Flavor!H130</f>
        <v>0.18338595092203525</v>
      </c>
      <c r="I103" s="206">
        <f>Flavor!I130</f>
        <v>24.041499759929703</v>
      </c>
      <c r="J103" s="156">
        <f>Flavor!J130</f>
        <v>1.397019441484197</v>
      </c>
      <c r="K103" s="107">
        <f>Flavor!K130</f>
        <v>6.1693596931267504E-2</v>
      </c>
      <c r="L103" s="110">
        <f>Flavor!L130</f>
        <v>131297590.94433589</v>
      </c>
      <c r="M103" s="111">
        <f>Flavor!M130</f>
        <v>-760796.75728300214</v>
      </c>
      <c r="N103" s="107">
        <f>Flavor!N130</f>
        <v>-5.7610635001995834E-3</v>
      </c>
      <c r="O103" s="105">
        <f>Flavor!O130</f>
        <v>49054523.550711453</v>
      </c>
      <c r="P103" s="106">
        <f>Flavor!P130</f>
        <v>-3019926.091095075</v>
      </c>
      <c r="Q103" s="107">
        <f>Flavor!Q130</f>
        <v>-5.7992472543975021E-2</v>
      </c>
    </row>
    <row r="104" spans="2:17">
      <c r="B104" s="321"/>
      <c r="C104" s="83" t="s">
        <v>64</v>
      </c>
      <c r="D104" s="105">
        <f>Flavor!D131</f>
        <v>479027.37320792727</v>
      </c>
      <c r="E104" s="106">
        <f>Flavor!E131</f>
        <v>-101937.95951356058</v>
      </c>
      <c r="F104" s="107">
        <f>Flavor!F131</f>
        <v>-0.17546306771187184</v>
      </c>
      <c r="G104" s="108">
        <f>Flavor!G131</f>
        <v>0.28955338238363809</v>
      </c>
      <c r="H104" s="109">
        <f>Flavor!H131</f>
        <v>-2.1036984576249085E-2</v>
      </c>
      <c r="I104" s="206">
        <f>Flavor!I131</f>
        <v>25.088393453909237</v>
      </c>
      <c r="J104" s="156">
        <f>Flavor!J131</f>
        <v>-1.315227844731151</v>
      </c>
      <c r="K104" s="107">
        <f>Flavor!K131</f>
        <v>-4.9812403755346867E-2</v>
      </c>
      <c r="L104" s="110">
        <f>Flavor!L131</f>
        <v>12018027.2142331</v>
      </c>
      <c r="M104" s="111">
        <f>Flavor!M131</f>
        <v>-3321561.4185836762</v>
      </c>
      <c r="N104" s="107">
        <f>Flavor!N131</f>
        <v>-0.21653523429420315</v>
      </c>
      <c r="O104" s="105">
        <f>Flavor!O131</f>
        <v>4355138.5577645954</v>
      </c>
      <c r="P104" s="106">
        <f>Flavor!P131</f>
        <v>-1175802.2585406825</v>
      </c>
      <c r="Q104" s="107">
        <f>Flavor!Q131</f>
        <v>-0.21258630269092804</v>
      </c>
    </row>
    <row r="105" spans="2:17">
      <c r="B105" s="321"/>
      <c r="C105" s="83" t="s">
        <v>196</v>
      </c>
      <c r="D105" s="105">
        <f>Flavor!D132</f>
        <v>373889.75927832053</v>
      </c>
      <c r="E105" s="106">
        <f>Flavor!E132</f>
        <v>-229578.29843267991</v>
      </c>
      <c r="F105" s="107">
        <f>Flavor!F132</f>
        <v>-0.38043156634252956</v>
      </c>
      <c r="G105" s="108">
        <f>Flavor!G132</f>
        <v>0.22600179132278941</v>
      </c>
      <c r="H105" s="109">
        <f>Flavor!H132</f>
        <v>-9.6618776439872156E-2</v>
      </c>
      <c r="I105" s="206">
        <f>Flavor!I132</f>
        <v>18.46899681680663</v>
      </c>
      <c r="J105" s="156">
        <f>Flavor!J132</f>
        <v>-2.7464992428026882</v>
      </c>
      <c r="K105" s="107">
        <f>Flavor!K132</f>
        <v>-0.1294572248080286</v>
      </c>
      <c r="L105" s="110">
        <f>Flavor!L132</f>
        <v>6905368.7739478992</v>
      </c>
      <c r="M105" s="111">
        <f>Flavor!M132</f>
        <v>-5897505.4265199201</v>
      </c>
      <c r="N105" s="107">
        <f>Flavor!N132</f>
        <v>-0.46063917634248286</v>
      </c>
      <c r="O105" s="105">
        <f>Flavor!O132</f>
        <v>3006881.2092896234</v>
      </c>
      <c r="P105" s="106">
        <f>Flavor!P132</f>
        <v>-2078287.3325759983</v>
      </c>
      <c r="Q105" s="107">
        <f>Flavor!Q132</f>
        <v>-0.40869586041557759</v>
      </c>
    </row>
    <row r="106" spans="2:17" ht="15" thickBot="1">
      <c r="B106" s="321"/>
      <c r="C106" s="83" t="s">
        <v>197</v>
      </c>
      <c r="D106" s="105">
        <f>Flavor!D133</f>
        <v>3350.5781574472662</v>
      </c>
      <c r="E106" s="106">
        <f>Flavor!E133</f>
        <v>-7069.0247192540774</v>
      </c>
      <c r="F106" s="107">
        <f>Flavor!F133</f>
        <v>-0.67843513835452451</v>
      </c>
      <c r="G106" s="108">
        <f>Flavor!G133</f>
        <v>2.0252939449630991E-3</v>
      </c>
      <c r="H106" s="109">
        <f>Flavor!H133</f>
        <v>-3.5451387448690135E-3</v>
      </c>
      <c r="I106" s="206">
        <f>Flavor!I133</f>
        <v>28.127208269892929</v>
      </c>
      <c r="J106" s="156">
        <f>Flavor!J133</f>
        <v>8.4921134573315769</v>
      </c>
      <c r="K106" s="107">
        <f>Flavor!K133</f>
        <v>0.43249668710022393</v>
      </c>
      <c r="L106" s="110">
        <f>Flavor!L133</f>
        <v>94242.409659073353</v>
      </c>
      <c r="M106" s="111">
        <f>Flavor!M133</f>
        <v>-110347.48073419453</v>
      </c>
      <c r="N106" s="107">
        <f>Flavor!N133</f>
        <v>-0.53935940100501445</v>
      </c>
      <c r="O106" s="105">
        <f>Flavor!O133</f>
        <v>32094.642107725143</v>
      </c>
      <c r="P106" s="106">
        <f>Flavor!P133</f>
        <v>-42507.498487591743</v>
      </c>
      <c r="Q106" s="107">
        <f>Flavor!Q133</f>
        <v>-0.56978926004517527</v>
      </c>
    </row>
    <row r="107" spans="2:17">
      <c r="B107" s="324" t="s">
        <v>101</v>
      </c>
      <c r="C107" s="101" t="s">
        <v>13</v>
      </c>
      <c r="D107" s="143">
        <f>'Branded vs. Private Label'!D29</f>
        <v>130498480.57362401</v>
      </c>
      <c r="E107" s="144">
        <f>'Branded vs. Private Label'!E29</f>
        <v>-17717372.015883446</v>
      </c>
      <c r="F107" s="145">
        <f>'Branded vs. Private Label'!F29</f>
        <v>-0.11953763181427531</v>
      </c>
      <c r="G107" s="146">
        <f>'Branded vs. Private Label'!G29</f>
        <v>78.881246791750158</v>
      </c>
      <c r="H107" s="147">
        <f>'Branded vs. Private Label'!H29</f>
        <v>-0.3565552805403911</v>
      </c>
      <c r="I107" s="207">
        <f>'Branded vs. Private Label'!I29</f>
        <v>10.063855421431725</v>
      </c>
      <c r="J107" s="161">
        <f>'Branded vs. Private Label'!J29</f>
        <v>0.44910570100980074</v>
      </c>
      <c r="K107" s="145">
        <f>'Branded vs. Private Label'!K29</f>
        <v>4.6710077128257539E-2</v>
      </c>
      <c r="L107" s="148">
        <f>'Branded vs. Private Label'!L29</f>
        <v>1313317841.2094688</v>
      </c>
      <c r="M107" s="149">
        <f>'Branded vs. Private Label'!M29</f>
        <v>-111740486.03759527</v>
      </c>
      <c r="N107" s="145">
        <f>'Branded vs. Private Label'!N29</f>
        <v>-7.8411166687791786E-2</v>
      </c>
      <c r="O107" s="143">
        <f>'Branded vs. Private Label'!O29</f>
        <v>427023731.98073399</v>
      </c>
      <c r="P107" s="144">
        <f>'Branded vs. Private Label'!P29</f>
        <v>-46241554.265579522</v>
      </c>
      <c r="Q107" s="145">
        <f>'Branded vs. Private Label'!Q29</f>
        <v>-9.7707471072604413E-2</v>
      </c>
    </row>
    <row r="108" spans="2:17" ht="15" thickBot="1">
      <c r="B108" s="323"/>
      <c r="C108" s="100" t="s">
        <v>12</v>
      </c>
      <c r="D108" s="135">
        <f>'Branded vs. Private Label'!D30</f>
        <v>34938154.724681213</v>
      </c>
      <c r="E108" s="136">
        <f>'Branded vs. Private Label'!E30</f>
        <v>-3897941.015077658</v>
      </c>
      <c r="F108" s="137">
        <f>'Branded vs. Private Label'!F30</f>
        <v>-0.10036902373497598</v>
      </c>
      <c r="G108" s="138">
        <f>'Branded vs. Private Label'!G30</f>
        <v>21.118753208249679</v>
      </c>
      <c r="H108" s="139">
        <f>'Branded vs. Private Label'!H30</f>
        <v>0.35655528054037333</v>
      </c>
      <c r="I108" s="208">
        <f>'Branded vs. Private Label'!I30</f>
        <v>6.0586206743501174</v>
      </c>
      <c r="J108" s="154">
        <f>'Branded vs. Private Label'!J30</f>
        <v>0.21579096470065728</v>
      </c>
      <c r="K108" s="137">
        <f>'Branded vs. Private Label'!K30</f>
        <v>3.6932612351216997E-2</v>
      </c>
      <c r="L108" s="140">
        <f>'Branded vs. Private Label'!L30</f>
        <v>211677026.53859684</v>
      </c>
      <c r="M108" s="141">
        <f>'Branded vs. Private Label'!M30</f>
        <v>-15235667.456457138</v>
      </c>
      <c r="N108" s="137">
        <f>'Branded vs. Private Label'!N30</f>
        <v>-6.7143301629432994E-2</v>
      </c>
      <c r="O108" s="135">
        <f>'Branded vs. Private Label'!O30</f>
        <v>58593441.547281541</v>
      </c>
      <c r="P108" s="136">
        <f>'Branded vs. Private Label'!P30</f>
        <v>-4318378.7205933481</v>
      </c>
      <c r="Q108" s="137">
        <f>'Branded vs. Private Label'!Q30</f>
        <v>-6.8641770373292998E-2</v>
      </c>
    </row>
    <row r="109" spans="2:17" ht="15" thickBot="1">
      <c r="B109" s="324" t="s">
        <v>100</v>
      </c>
      <c r="C109" s="142" t="s">
        <v>99</v>
      </c>
      <c r="D109" s="114">
        <f>'Single Serve'!E42</f>
        <v>33196579.076535348</v>
      </c>
      <c r="E109" s="115">
        <f>'Single Serve'!F42</f>
        <v>-2914080.2062853314</v>
      </c>
      <c r="F109" s="116">
        <f>'Single Serve'!G42</f>
        <v>-8.0698615427153911E-2</v>
      </c>
      <c r="G109" s="117">
        <f>'Single Serve'!H42</f>
        <v>20.066038587328165</v>
      </c>
      <c r="H109" s="118">
        <f>'Single Serve'!I42</f>
        <v>0.76088854459497313</v>
      </c>
      <c r="I109" s="158">
        <f>'Single Serve'!J42</f>
        <v>20.019166830909125</v>
      </c>
      <c r="J109" s="159">
        <f>'Single Serve'!K42</f>
        <v>0.61955743554857534</v>
      </c>
      <c r="K109" s="116">
        <f>'Single Serve'!L42</f>
        <v>3.1936593305674679E-2</v>
      </c>
      <c r="L109" s="119">
        <f>'Single Serve'!M42</f>
        <v>664567854.74862826</v>
      </c>
      <c r="M109" s="120">
        <f>'Single Serve'!N42</f>
        <v>-35964830.347043395</v>
      </c>
      <c r="N109" s="116">
        <f>'Single Serve'!O42</f>
        <v>-5.1339260982707302E-2</v>
      </c>
      <c r="O109" s="114">
        <f>'Single Serve'!P42</f>
        <v>282086408.03390437</v>
      </c>
      <c r="P109" s="115">
        <f>'Single Serve'!Q42</f>
        <v>-24872488.618068457</v>
      </c>
      <c r="Q109" s="116">
        <f>'Single Serve'!R42</f>
        <v>-8.1028726938214973E-2</v>
      </c>
    </row>
    <row r="110" spans="2:17">
      <c r="B110" s="321"/>
      <c r="C110" s="99" t="s">
        <v>98</v>
      </c>
      <c r="D110" s="143">
        <f>'Single Serve'!E43</f>
        <v>20580096.987790495</v>
      </c>
      <c r="E110" s="144">
        <f>'Single Serve'!F43</f>
        <v>-1580512.6080476716</v>
      </c>
      <c r="F110" s="145">
        <f>'Single Serve'!G43</f>
        <v>-7.1320809168737717E-2</v>
      </c>
      <c r="G110" s="146">
        <f>'Single Serve'!H43</f>
        <v>12.439866750603148</v>
      </c>
      <c r="H110" s="147">
        <f>'Single Serve'!I43</f>
        <v>0.59256454724466856</v>
      </c>
      <c r="I110" s="160">
        <f>'Single Serve'!J43</f>
        <v>17.358418515982716</v>
      </c>
      <c r="J110" s="161">
        <f>'Single Serve'!K43</f>
        <v>0.47851749063039506</v>
      </c>
      <c r="K110" s="145">
        <f>'Single Serve'!L43</f>
        <v>2.834835879142291E-2</v>
      </c>
      <c r="L110" s="148">
        <f>'Single Serve'!M43</f>
        <v>357237936.61358267</v>
      </c>
      <c r="M110" s="149">
        <f>'Single Serve'!N43</f>
        <v>-16830960.025638461</v>
      </c>
      <c r="N110" s="145">
        <f>'Single Serve'!O43</f>
        <v>-4.4994278264924671E-2</v>
      </c>
      <c r="O110" s="143">
        <f>'Single Serve'!P43</f>
        <v>171820784.51838151</v>
      </c>
      <c r="P110" s="144">
        <f>'Single Serve'!Q43</f>
        <v>-12770169.965404481</v>
      </c>
      <c r="Q110" s="145">
        <f>'Single Serve'!R43</f>
        <v>-6.9180908680583159E-2</v>
      </c>
    </row>
    <row r="111" spans="2:17" ht="15" thickBot="1">
      <c r="B111" s="321"/>
      <c r="C111" s="98" t="s">
        <v>97</v>
      </c>
      <c r="D111" s="135">
        <f>'Single Serve'!E44</f>
        <v>11865642.443875346</v>
      </c>
      <c r="E111" s="136">
        <f>'Single Serve'!F44</f>
        <v>-1299171.3413130734</v>
      </c>
      <c r="F111" s="137">
        <f>'Single Serve'!G44</f>
        <v>-9.8685128594432237E-2</v>
      </c>
      <c r="G111" s="138">
        <f>'Single Serve'!H44</f>
        <v>7.1723185269574223</v>
      </c>
      <c r="H111" s="139">
        <f>'Single Serve'!I44</f>
        <v>0.13426631591364036</v>
      </c>
      <c r="I111" s="153">
        <f>'Single Serve'!J44</f>
        <v>25.389670398644409</v>
      </c>
      <c r="J111" s="154">
        <f>'Single Serve'!K44</f>
        <v>1.0560271059182327</v>
      </c>
      <c r="K111" s="137">
        <f>'Single Serve'!L44</f>
        <v>4.3397821411884543E-2</v>
      </c>
      <c r="L111" s="140">
        <f>'Single Serve'!M44</f>
        <v>301264750.71816057</v>
      </c>
      <c r="M111" s="141">
        <f>'Single Serve'!N44</f>
        <v>-19083131.945778728</v>
      </c>
      <c r="N111" s="137">
        <f>'Single Serve'!O44</f>
        <v>-5.9570026769297776E-2</v>
      </c>
      <c r="O111" s="135">
        <f>'Single Serve'!P44</f>
        <v>108658985.05276889</v>
      </c>
      <c r="P111" s="136">
        <f>'Single Serve'!Q44</f>
        <v>-12027904.353662044</v>
      </c>
      <c r="Q111" s="137">
        <f>'Single Serve'!R44</f>
        <v>-9.9662062820728592E-2</v>
      </c>
    </row>
    <row r="112" spans="2:17">
      <c r="B112" s="321"/>
      <c r="C112" s="82" t="s">
        <v>96</v>
      </c>
      <c r="D112" s="121">
        <f>Size!D93</f>
        <v>32560419.675724503</v>
      </c>
      <c r="E112" s="122">
        <f>Size!E93</f>
        <v>-3017054.7126919888</v>
      </c>
      <c r="F112" s="123">
        <f>Size!F93</f>
        <v>-8.4802385907255348E-2</v>
      </c>
      <c r="G112" s="124">
        <f>Size!G93</f>
        <v>19.681505016717409</v>
      </c>
      <c r="H112" s="125">
        <f>Size!H93</f>
        <v>0.66140140048046447</v>
      </c>
      <c r="I112" s="151">
        <f>Size!I93</f>
        <v>20.293891579049539</v>
      </c>
      <c r="J112" s="152">
        <f>Size!J93</f>
        <v>0.64064414830655636</v>
      </c>
      <c r="K112" s="123">
        <f>Size!K93</f>
        <v>3.2597368478881311E-2</v>
      </c>
      <c r="L112" s="126">
        <f>Size!L93</f>
        <v>660777626.66750443</v>
      </c>
      <c r="M112" s="127">
        <f>Size!M93</f>
        <v>-38435280.448966265</v>
      </c>
      <c r="N112" s="123">
        <f>Size!N93</f>
        <v>-5.4969352049681119E-2</v>
      </c>
      <c r="O112" s="121">
        <f>Size!O93</f>
        <v>281097489.85541487</v>
      </c>
      <c r="P112" s="122">
        <f>Size!P93</f>
        <v>-25464066.184187531</v>
      </c>
      <c r="Q112" s="123">
        <f>Size!Q93</f>
        <v>-8.306346860040735E-2</v>
      </c>
    </row>
    <row r="113" spans="2:17">
      <c r="B113" s="321"/>
      <c r="C113" s="83" t="s">
        <v>95</v>
      </c>
      <c r="D113" s="105">
        <f>Size!D94</f>
        <v>12625449.191706985</v>
      </c>
      <c r="E113" s="106">
        <f>Size!E94</f>
        <v>-1462246.1492898669</v>
      </c>
      <c r="F113" s="107">
        <f>Size!F94</f>
        <v>-0.10379598038541893</v>
      </c>
      <c r="G113" s="108">
        <f>Size!G94</f>
        <v>7.6315921010733323</v>
      </c>
      <c r="H113" s="109">
        <f>Size!H94</f>
        <v>0.10015740240964544</v>
      </c>
      <c r="I113" s="155">
        <f>Size!I94</f>
        <v>12.009567141904334</v>
      </c>
      <c r="J113" s="156">
        <f>Size!J94</f>
        <v>0.32565113457219752</v>
      </c>
      <c r="K113" s="107">
        <f>Size!K94</f>
        <v>2.7871745600348212E-2</v>
      </c>
      <c r="L113" s="110">
        <f>Size!L94</f>
        <v>151626179.76450685</v>
      </c>
      <c r="M113" s="111">
        <f>Size!M94</f>
        <v>-12973269.336584628</v>
      </c>
      <c r="N113" s="107">
        <f>Size!N94</f>
        <v>-7.881720994471178E-2</v>
      </c>
      <c r="O113" s="105">
        <f>Size!O94</f>
        <v>50506380.233635783</v>
      </c>
      <c r="P113" s="106">
        <f>Size!P94</f>
        <v>-5846955.4966007099</v>
      </c>
      <c r="Q113" s="107">
        <f>Size!Q94</f>
        <v>-0.10375526880236682</v>
      </c>
    </row>
    <row r="114" spans="2:17">
      <c r="B114" s="321"/>
      <c r="C114" s="83" t="s">
        <v>231</v>
      </c>
      <c r="D114" s="105">
        <f>Size!D95</f>
        <v>301006.47395299072</v>
      </c>
      <c r="E114" s="106">
        <f>Size!E95</f>
        <v>-34924.085284327215</v>
      </c>
      <c r="F114" s="107">
        <f>Size!F95</f>
        <v>-0.10396221577345428</v>
      </c>
      <c r="G114" s="108">
        <f>Size!G95</f>
        <v>0.18194668515243531</v>
      </c>
      <c r="H114" s="109">
        <f>Size!H95</f>
        <v>2.3545652959870988E-3</v>
      </c>
      <c r="I114" s="155">
        <f>Size!I95</f>
        <v>11.843023760438156</v>
      </c>
      <c r="J114" s="156">
        <f>Size!J95</f>
        <v>0.10935961000422623</v>
      </c>
      <c r="K114" s="107">
        <f>Size!K95</f>
        <v>9.3201585286708539E-3</v>
      </c>
      <c r="L114" s="110">
        <f>Size!L95</f>
        <v>3564826.8230709778</v>
      </c>
      <c r="M114" s="111">
        <f>Size!M95</f>
        <v>-376869.53688716143</v>
      </c>
      <c r="N114" s="107">
        <f>Size!N95</f>
        <v>-9.561100157678401E-2</v>
      </c>
      <c r="O114" s="105">
        <f>Size!O95</f>
        <v>680964.57576698787</v>
      </c>
      <c r="P114" s="106">
        <f>Size!P95</f>
        <v>-84155.838563778205</v>
      </c>
      <c r="Q114" s="107">
        <f>Size!Q95</f>
        <v>-0.10999031915438756</v>
      </c>
    </row>
    <row r="115" spans="2:17">
      <c r="B115" s="321"/>
      <c r="C115" s="83" t="s">
        <v>117</v>
      </c>
      <c r="D115" s="105">
        <f>Size!D96</f>
        <v>32484727.060977452</v>
      </c>
      <c r="E115" s="106">
        <f>Size!E96</f>
        <v>-1961805.8806559816</v>
      </c>
      <c r="F115" s="107">
        <f>Size!F96</f>
        <v>-5.6952201371908345E-2</v>
      </c>
      <c r="G115" s="108">
        <f>Size!G96</f>
        <v>19.635751780373738</v>
      </c>
      <c r="H115" s="109">
        <f>Size!H96</f>
        <v>1.2202617257086104</v>
      </c>
      <c r="I115" s="155">
        <f>Size!I96</f>
        <v>7.5824839479226949</v>
      </c>
      <c r="J115" s="156">
        <f>Size!J96</f>
        <v>0.18637807121530692</v>
      </c>
      <c r="K115" s="107">
        <f>Size!K96</f>
        <v>2.5199486638268494E-2</v>
      </c>
      <c r="L115" s="110">
        <f>Size!L96</f>
        <v>246314921.49251151</v>
      </c>
      <c r="M115" s="111">
        <f>Size!M96</f>
        <v>-8455283.2292981446</v>
      </c>
      <c r="N115" s="107">
        <f>Size!N96</f>
        <v>-3.3187880971131192E-2</v>
      </c>
      <c r="O115" s="105">
        <f>Size!O96</f>
        <v>65041421.514959633</v>
      </c>
      <c r="P115" s="106">
        <f>Size!P96</f>
        <v>-3965870.3359016925</v>
      </c>
      <c r="Q115" s="107">
        <f>Size!Q96</f>
        <v>-5.7470308275141969E-2</v>
      </c>
    </row>
    <row r="116" spans="2:17">
      <c r="B116" s="321"/>
      <c r="C116" s="83" t="s">
        <v>94</v>
      </c>
      <c r="D116" s="105">
        <f>Size!D97</f>
        <v>453746.57077601552</v>
      </c>
      <c r="E116" s="106">
        <f>Size!E97</f>
        <v>-21540.319347113371</v>
      </c>
      <c r="F116" s="107">
        <f>Size!F97</f>
        <v>-4.5320667989670591E-2</v>
      </c>
      <c r="G116" s="108">
        <f>Size!G97</f>
        <v>0.27427212234934928</v>
      </c>
      <c r="H116" s="109">
        <f>Size!H97</f>
        <v>2.0178596797568393E-2</v>
      </c>
      <c r="I116" s="155">
        <f>Size!I97</f>
        <v>6.2274810938520488</v>
      </c>
      <c r="J116" s="156">
        <f>Size!J97</f>
        <v>0.14547182747767717</v>
      </c>
      <c r="K116" s="107">
        <f>Size!K97</f>
        <v>2.3918383071520104E-2</v>
      </c>
      <c r="L116" s="110">
        <f>Size!L97</f>
        <v>2825698.1909078374</v>
      </c>
      <c r="M116" s="111">
        <f>Size!M97</f>
        <v>-65001.079007290304</v>
      </c>
      <c r="N116" s="107">
        <f>Size!N97</f>
        <v>-2.2486282016184536E-2</v>
      </c>
      <c r="O116" s="105">
        <f>Size!O97</f>
        <v>604995.42770135403</v>
      </c>
      <c r="P116" s="106">
        <f>Size!P97</f>
        <v>-28720.425796151161</v>
      </c>
      <c r="Q116" s="107">
        <f>Size!Q97</f>
        <v>-4.5320667989670591E-2</v>
      </c>
    </row>
    <row r="117" spans="2:17">
      <c r="B117" s="321"/>
      <c r="C117" s="83" t="s">
        <v>118</v>
      </c>
      <c r="D117" s="105">
        <f>Size!D98</f>
        <v>85932942.179225549</v>
      </c>
      <c r="E117" s="106">
        <f>Size!E98</f>
        <v>-15062584.885155648</v>
      </c>
      <c r="F117" s="107">
        <f>Size!F98</f>
        <v>-0.14914110874983369</v>
      </c>
      <c r="G117" s="108">
        <f>Size!G98</f>
        <v>51.943115274483382</v>
      </c>
      <c r="H117" s="109">
        <f>Size!H98</f>
        <v>-2.0501887068252245</v>
      </c>
      <c r="I117" s="155">
        <f>Size!I98</f>
        <v>5.2711270958123162</v>
      </c>
      <c r="J117" s="156">
        <f>Size!J98</f>
        <v>0.12727174824777787</v>
      </c>
      <c r="K117" s="107">
        <f>Size!K98</f>
        <v>2.4742481980570708E-2</v>
      </c>
      <c r="L117" s="110">
        <f>Size!L98</f>
        <v>452963459.94378883</v>
      </c>
      <c r="M117" s="111">
        <f>Size!M98</f>
        <v>-66542922.026427448</v>
      </c>
      <c r="N117" s="107">
        <f>Size!N98</f>
        <v>-0.12808874796506814</v>
      </c>
      <c r="O117" s="105">
        <f>Size!O98</f>
        <v>85932942.179225549</v>
      </c>
      <c r="P117" s="106">
        <f>Size!P98</f>
        <v>-15062584.885155648</v>
      </c>
      <c r="Q117" s="107">
        <f>Size!Q98</f>
        <v>-0.14914110874983369</v>
      </c>
    </row>
    <row r="118" spans="2:17" ht="15" thickBot="1">
      <c r="B118" s="321"/>
      <c r="C118" s="84" t="s">
        <v>93</v>
      </c>
      <c r="D118" s="105">
        <f>Size!D99</f>
        <v>0</v>
      </c>
      <c r="E118" s="106">
        <f>Size!E99</f>
        <v>0</v>
      </c>
      <c r="F118" s="107">
        <f>Size!F99</f>
        <v>0</v>
      </c>
      <c r="G118" s="108">
        <f>Size!G99</f>
        <v>0</v>
      </c>
      <c r="H118" s="109">
        <f>Size!H99</f>
        <v>0</v>
      </c>
      <c r="I118" s="155">
        <f>Size!I99</f>
        <v>0</v>
      </c>
      <c r="J118" s="156">
        <f>Size!J99</f>
        <v>0</v>
      </c>
      <c r="K118" s="107">
        <f>Size!K99</f>
        <v>0</v>
      </c>
      <c r="L118" s="110">
        <f>Size!L99</f>
        <v>0</v>
      </c>
      <c r="M118" s="111">
        <f>Size!M99</f>
        <v>0</v>
      </c>
      <c r="N118" s="107">
        <f>Size!N99</f>
        <v>0</v>
      </c>
      <c r="O118" s="105">
        <f>Size!O99</f>
        <v>0</v>
      </c>
      <c r="P118" s="106">
        <f>Size!P99</f>
        <v>0</v>
      </c>
      <c r="Q118" s="107">
        <f>Size!Q99</f>
        <v>0</v>
      </c>
    </row>
    <row r="119" spans="2:17">
      <c r="B119" s="321"/>
      <c r="C119" s="101" t="s">
        <v>119</v>
      </c>
      <c r="D119" s="143">
        <f>'White Milk Size'!D29</f>
        <v>27443554.13946249</v>
      </c>
      <c r="E119" s="144">
        <f>'White Milk Size'!E29</f>
        <v>-1733480.0013507493</v>
      </c>
      <c r="F119" s="145">
        <f>'White Milk Size'!F29</f>
        <v>-5.9412481508047919E-2</v>
      </c>
      <c r="G119" s="146">
        <f>'White Milk Size'!G29</f>
        <v>16.58855917250607</v>
      </c>
      <c r="H119" s="147">
        <f>'White Milk Size'!H29</f>
        <v>0.99020032010157877</v>
      </c>
      <c r="I119" s="160">
        <f>'White Milk Size'!I29</f>
        <v>7.5254220064896833</v>
      </c>
      <c r="J119" s="161">
        <f>'White Milk Size'!J29</f>
        <v>0.18890459655235503</v>
      </c>
      <c r="K119" s="145">
        <f>'White Milk Size'!K29</f>
        <v>2.5748537895716482E-2</v>
      </c>
      <c r="L119" s="148">
        <f>'White Milk Size'!L29</f>
        <v>206524326.25740206</v>
      </c>
      <c r="M119" s="149">
        <f>'White Milk Size'!M29</f>
        <v>-7533492.6870100796</v>
      </c>
      <c r="N119" s="145">
        <f>'White Milk Size'!N29</f>
        <v>-3.5193728143919953E-2</v>
      </c>
      <c r="O119" s="143">
        <f>'White Milk Size'!O29</f>
        <v>54892803.511774786</v>
      </c>
      <c r="P119" s="144">
        <f>'White Milk Size'!P29</f>
        <v>-3461218.0525790676</v>
      </c>
      <c r="Q119" s="145">
        <f>'White Milk Size'!Q29</f>
        <v>-5.9314130539605991E-2</v>
      </c>
    </row>
    <row r="120" spans="2:17" ht="15" thickBot="1">
      <c r="B120" s="323"/>
      <c r="C120" s="100" t="s">
        <v>116</v>
      </c>
      <c r="D120" s="135">
        <f>'White Milk Size'!D30</f>
        <v>85253407.388312995</v>
      </c>
      <c r="E120" s="136">
        <f>'White Milk Size'!E30</f>
        <v>-15063889.524558902</v>
      </c>
      <c r="F120" s="137">
        <f>'White Milk Size'!F30</f>
        <v>-0.15016243447670116</v>
      </c>
      <c r="G120" s="138">
        <f>'White Milk Size'!G30</f>
        <v>51.532362970625627</v>
      </c>
      <c r="H120" s="139">
        <f>'White Milk Size'!H30</f>
        <v>-2.0983518168428432</v>
      </c>
      <c r="I120" s="153">
        <f>'White Milk Size'!I30</f>
        <v>5.2696610970904647</v>
      </c>
      <c r="J120" s="154">
        <f>'White Milk Size'!J30</f>
        <v>0.12784177990221401</v>
      </c>
      <c r="K120" s="137">
        <f>'White Milk Size'!K30</f>
        <v>2.4863141237744413E-2</v>
      </c>
      <c r="L120" s="140">
        <f>'White Milk Size'!L30</f>
        <v>449256564.3085978</v>
      </c>
      <c r="M120" s="141">
        <f>'White Milk Size'!M30</f>
        <v>-66556850.806116223</v>
      </c>
      <c r="N120" s="137">
        <f>'White Milk Size'!N30</f>
        <v>-0.12903280305595455</v>
      </c>
      <c r="O120" s="135">
        <f>'White Milk Size'!O30</f>
        <v>85253407.388312995</v>
      </c>
      <c r="P120" s="136">
        <f>'White Milk Size'!P30</f>
        <v>-15063889.524558902</v>
      </c>
      <c r="Q120" s="137">
        <f>'White Milk Size'!Q30</f>
        <v>-0.15016243447670116</v>
      </c>
    </row>
    <row r="121" spans="2:17">
      <c r="B121" s="324" t="s">
        <v>65</v>
      </c>
      <c r="C121" s="82" t="s">
        <v>90</v>
      </c>
      <c r="D121" s="121">
        <f>Organic!D29</f>
        <v>532267.40620605729</v>
      </c>
      <c r="E121" s="122">
        <f>Organic!E29</f>
        <v>-8609.4394778662827</v>
      </c>
      <c r="F121" s="123">
        <f>Organic!F29</f>
        <v>-1.5917559693241976E-2</v>
      </c>
      <c r="G121" s="124">
        <f>Organic!G29</f>
        <v>0.32173490789770021</v>
      </c>
      <c r="H121" s="125">
        <f>Organic!H29</f>
        <v>3.2576280834473448E-2</v>
      </c>
      <c r="I121" s="204">
        <f>Organic!I29</f>
        <v>34.099593635494315</v>
      </c>
      <c r="J121" s="152">
        <f>Organic!J29</f>
        <v>5.8004388876870578</v>
      </c>
      <c r="K121" s="123">
        <f>Organic!K29</f>
        <v>0.20496862677979813</v>
      </c>
      <c r="L121" s="126">
        <f>Organic!L29</f>
        <v>18150102.257045139</v>
      </c>
      <c r="M121" s="127">
        <f>Organic!M29</f>
        <v>2843744.7015299201</v>
      </c>
      <c r="N121" s="123">
        <f>Organic!N29</f>
        <v>0.18578846673454691</v>
      </c>
      <c r="O121" s="121">
        <f>Organic!O29</f>
        <v>3803646.625832676</v>
      </c>
      <c r="P121" s="122">
        <f>Organic!P29</f>
        <v>558333.731113452</v>
      </c>
      <c r="Q121" s="123">
        <f>Organic!Q29</f>
        <v>0.17204311239818298</v>
      </c>
    </row>
    <row r="122" spans="2:17" ht="15" thickBot="1">
      <c r="B122" s="323"/>
      <c r="C122" s="84" t="s">
        <v>92</v>
      </c>
      <c r="D122" s="128">
        <f>Organic!D30</f>
        <v>164152850.57139969</v>
      </c>
      <c r="E122" s="129">
        <f>Organic!E30</f>
        <v>-21571758.674753278</v>
      </c>
      <c r="F122" s="130">
        <f>Organic!F30</f>
        <v>-0.11614916710452096</v>
      </c>
      <c r="G122" s="131">
        <f>Organic!G30</f>
        <v>99.224002153700141</v>
      </c>
      <c r="H122" s="132">
        <f>Organic!H30</f>
        <v>-6.6387978576315732E-2</v>
      </c>
      <c r="I122" s="205">
        <f>Organic!I30</f>
        <v>9.1433245634304825</v>
      </c>
      <c r="J122" s="157">
        <f>Organic!J30</f>
        <v>0.36391751814538331</v>
      </c>
      <c r="K122" s="130">
        <f>Organic!K30</f>
        <v>4.1451263880152578E-2</v>
      </c>
      <c r="L122" s="133">
        <f>Organic!L30</f>
        <v>1500902790.7866123</v>
      </c>
      <c r="M122" s="134">
        <f>Organic!M30</f>
        <v>-129649152.11188531</v>
      </c>
      <c r="N122" s="130">
        <f>Organic!N30</f>
        <v>-7.9512432999477897E-2</v>
      </c>
      <c r="O122" s="128">
        <f>Organic!O30</f>
        <v>480252719.10035229</v>
      </c>
      <c r="P122" s="129">
        <f>Organic!P30</f>
        <v>-50995801.49971658</v>
      </c>
      <c r="Q122" s="130">
        <f>Organic!Q30</f>
        <v>-9.5992364255649221E-2</v>
      </c>
    </row>
    <row r="123" spans="2:17">
      <c r="B123" s="324" t="s">
        <v>126</v>
      </c>
      <c r="C123" s="82" t="s">
        <v>89</v>
      </c>
      <c r="D123" s="121">
        <f>'Form Data'!D29</f>
        <v>3427236.0744908187</v>
      </c>
      <c r="E123" s="122">
        <f>'Form Data'!E29</f>
        <v>-70640.942447669804</v>
      </c>
      <c r="F123" s="123">
        <f>'Form Data'!F29</f>
        <v>-2.0195376254108038E-2</v>
      </c>
      <c r="G123" s="124">
        <f>'Form Data'!G29</f>
        <v>2.0716306689331723</v>
      </c>
      <c r="H123" s="125">
        <f>'Form Data'!H29</f>
        <v>0.20162768410395593</v>
      </c>
      <c r="I123" s="204">
        <f>'Form Data'!I29</f>
        <v>24.277132290371402</v>
      </c>
      <c r="J123" s="152">
        <f>'Form Data'!J29</f>
        <v>1.9639988188048854</v>
      </c>
      <c r="K123" s="123">
        <f>'Form Data'!K29</f>
        <v>8.8019857063446352E-2</v>
      </c>
      <c r="L123" s="126">
        <f>'Form Data'!L29</f>
        <v>83203463.570746779</v>
      </c>
      <c r="M123" s="127">
        <f>'Form Data'!M29</f>
        <v>5154866.8246733546</v>
      </c>
      <c r="N123" s="123">
        <f>'Form Data'!N29</f>
        <v>6.6046886678109207E-2</v>
      </c>
      <c r="O123" s="121">
        <f>'Form Data'!O29</f>
        <v>27852832.281147532</v>
      </c>
      <c r="P123" s="122">
        <f>'Form Data'!P29</f>
        <v>-465215.67203973606</v>
      </c>
      <c r="Q123" s="123">
        <f>'Form Data'!Q29</f>
        <v>-1.6428239432632746E-2</v>
      </c>
    </row>
    <row r="124" spans="2:17" ht="15" thickBot="1">
      <c r="B124" s="323"/>
      <c r="C124" s="84" t="s">
        <v>91</v>
      </c>
      <c r="D124" s="128">
        <f>'Form Data'!D30</f>
        <v>162009399.22381422</v>
      </c>
      <c r="E124" s="129">
        <f>'Form Data'!E30</f>
        <v>-21544672.088513821</v>
      </c>
      <c r="F124" s="130">
        <f>'Form Data'!F30</f>
        <v>-0.11737507065073101</v>
      </c>
      <c r="G124" s="131">
        <f>'Form Data'!G30</f>
        <v>97.928369331066563</v>
      </c>
      <c r="H124" s="132">
        <f>'Form Data'!H30</f>
        <v>-0.20162768410419574</v>
      </c>
      <c r="I124" s="205">
        <f>'Form Data'!I30</f>
        <v>8.9002358269590047</v>
      </c>
      <c r="J124" s="157">
        <f>'Form Data'!J30</f>
        <v>0.32544357562825965</v>
      </c>
      <c r="K124" s="130">
        <f>'Form Data'!K30</f>
        <v>3.7953523081303009E-2</v>
      </c>
      <c r="L124" s="133">
        <f>'Form Data'!L30</f>
        <v>1441921859.2758956</v>
      </c>
      <c r="M124" s="134">
        <f>'Form Data'!M30</f>
        <v>-132016169.11326599</v>
      </c>
      <c r="N124" s="130">
        <f>'Form Data'!N30</f>
        <v>-8.3876345022540197E-2</v>
      </c>
      <c r="O124" s="128">
        <f>'Form Data'!O30</f>
        <v>457812882.61111474</v>
      </c>
      <c r="P124" s="129">
        <f>'Form Data'!P30</f>
        <v>-50048861.034786403</v>
      </c>
      <c r="Q124" s="130">
        <f>'Form Data'!Q30</f>
        <v>-9.8548200688418477E-2</v>
      </c>
    </row>
    <row r="125" spans="2:17" ht="15" thickBot="1">
      <c r="B125" s="235" t="s">
        <v>221</v>
      </c>
      <c r="C125" s="142" t="s">
        <v>127</v>
      </c>
      <c r="D125" s="252">
        <f>'Glass Bottle'!D16</f>
        <v>150626.29394345221</v>
      </c>
      <c r="E125" s="253">
        <f>'Glass Bottle'!E16</f>
        <v>-51072.021705640131</v>
      </c>
      <c r="F125" s="254">
        <f>'Glass Bottle'!F16</f>
        <v>-0.25320995637114513</v>
      </c>
      <c r="G125" s="117">
        <f>'Glass Bottle'!G16</f>
        <v>9.1047725717977659E-2</v>
      </c>
      <c r="H125" s="118">
        <f>'Glass Bottle'!H16</f>
        <v>-1.6782381078901912E-2</v>
      </c>
      <c r="I125" s="158">
        <f>'Glass Bottle'!I16</f>
        <v>16.505260136085575</v>
      </c>
      <c r="J125" s="159">
        <f>'Glass Bottle'!J16</f>
        <v>2.1011320855182749</v>
      </c>
      <c r="K125" s="116">
        <f>'Glass Bottle'!K16</f>
        <v>0.14587013376596045</v>
      </c>
      <c r="L125" s="119">
        <f>'Glass Bottle'!L16</f>
        <v>2486126.1648711697</v>
      </c>
      <c r="M125" s="120">
        <f>'Glass Bottle'!M16</f>
        <v>-419162.20132209873</v>
      </c>
      <c r="N125" s="116">
        <f>'Glass Bottle'!N16</f>
        <v>-0.14427559281191671</v>
      </c>
      <c r="O125" s="114">
        <f>'Glass Bottle'!O16</f>
        <v>702219.37044339837</v>
      </c>
      <c r="P125" s="115">
        <f>'Glass Bottle'!P16</f>
        <v>-135677.6493685185</v>
      </c>
      <c r="Q125" s="116">
        <f>'Glass Bottle'!Q16</f>
        <v>-0.16192640164655811</v>
      </c>
    </row>
    <row r="126" spans="2:17">
      <c r="B126" s="321" t="s">
        <v>222</v>
      </c>
      <c r="C126" s="236" t="s">
        <v>223</v>
      </c>
      <c r="D126" s="241">
        <f>Enhanced!D87</f>
        <v>113634.51291728154</v>
      </c>
      <c r="E126" s="122">
        <f>Enhanced!E87</f>
        <v>-6915.2651683265431</v>
      </c>
      <c r="F126" s="123">
        <f>Enhanced!F87</f>
        <v>-5.7364395672430749E-2</v>
      </c>
      <c r="G126" s="124">
        <f>Enhanced!G87</f>
        <v>6.8687635427535448E-2</v>
      </c>
      <c r="H126" s="125">
        <f>Enhanced!H87</f>
        <v>4.2404168006517085E-3</v>
      </c>
      <c r="I126" s="204">
        <f>Enhanced!I87</f>
        <v>10.567255302176182</v>
      </c>
      <c r="J126" s="152">
        <f>Enhanced!J87</f>
        <v>-2.4987159502752192</v>
      </c>
      <c r="K126" s="123">
        <f>Enhanced!K87</f>
        <v>-0.19123843930135825</v>
      </c>
      <c r="L126" s="126">
        <f>Enhanced!L87</f>
        <v>1200804.9091353512</v>
      </c>
      <c r="M126" s="127">
        <f>Enhanced!M87</f>
        <v>-374295.02582059987</v>
      </c>
      <c r="N126" s="123">
        <f>Enhanced!N87</f>
        <v>-0.23763255747392772</v>
      </c>
      <c r="O126" s="121">
        <f>Enhanced!O87</f>
        <v>378554.5849752911</v>
      </c>
      <c r="P126" s="122">
        <f>Enhanced!P87</f>
        <v>-144052.09848643001</v>
      </c>
      <c r="Q126" s="123">
        <f>Enhanced!Q87</f>
        <v>-0.27564151597188913</v>
      </c>
    </row>
    <row r="127" spans="2:17">
      <c r="B127" s="321"/>
      <c r="C127" s="236" t="s">
        <v>224</v>
      </c>
      <c r="D127" s="242">
        <f>Enhanced!D88</f>
        <v>160110994.09692454</v>
      </c>
      <c r="E127" s="106">
        <f>Enhanced!E88</f>
        <v>-21130072.019612044</v>
      </c>
      <c r="F127" s="107">
        <f>Enhanced!F88</f>
        <v>-0.11658545423709643</v>
      </c>
      <c r="G127" s="108">
        <f>Enhanced!G88</f>
        <v>96.780857400914797</v>
      </c>
      <c r="H127" s="109">
        <f>Enhanced!H88</f>
        <v>-0.11258195396368365</v>
      </c>
      <c r="I127" s="155">
        <f>Enhanced!I88</f>
        <v>8.7699065547165436</v>
      </c>
      <c r="J127" s="156">
        <f>Enhanced!J88</f>
        <v>0.3434325442893531</v>
      </c>
      <c r="K127" s="107">
        <f>Enhanced!K88</f>
        <v>4.0756376138391767E-2</v>
      </c>
      <c r="L127" s="110">
        <f>Enhanced!L88</f>
        <v>1404158456.6128004</v>
      </c>
      <c r="M127" s="111">
        <f>Enhanced!M88</f>
        <v>-123064676.64031124</v>
      </c>
      <c r="N127" s="107">
        <f>Enhanced!N88</f>
        <v>-8.0580678723857005E-2</v>
      </c>
      <c r="O127" s="105">
        <f>Enhanced!O88</f>
        <v>443798536.03746361</v>
      </c>
      <c r="P127" s="106">
        <f>Enhanced!P88</f>
        <v>-46367132.77590245</v>
      </c>
      <c r="Q127" s="107">
        <f>Enhanced!Q88</f>
        <v>-9.4594819111162715E-2</v>
      </c>
    </row>
    <row r="128" spans="2:17">
      <c r="B128" s="321"/>
      <c r="C128" s="237" t="s">
        <v>128</v>
      </c>
      <c r="D128" s="242">
        <f>'Enhanced - Aggs'!D80</f>
        <v>0</v>
      </c>
      <c r="E128" s="106">
        <f>'Enhanced - Aggs'!E80</f>
        <v>0</v>
      </c>
      <c r="F128" s="107">
        <f>'Enhanced - Aggs'!F80</f>
        <v>0</v>
      </c>
      <c r="G128" s="108">
        <f>'Enhanced - Aggs'!G80</f>
        <v>0</v>
      </c>
      <c r="H128" s="109">
        <f>'Enhanced - Aggs'!H80</f>
        <v>0</v>
      </c>
      <c r="I128" s="155">
        <f>'Enhanced - Aggs'!I80</f>
        <v>0</v>
      </c>
      <c r="J128" s="156">
        <f>'Enhanced - Aggs'!J80</f>
        <v>0</v>
      </c>
      <c r="K128" s="107">
        <f>'Enhanced - Aggs'!K80</f>
        <v>0</v>
      </c>
      <c r="L128" s="110">
        <f>'Enhanced - Aggs'!L80</f>
        <v>0</v>
      </c>
      <c r="M128" s="111">
        <f>'Enhanced - Aggs'!M80</f>
        <v>0</v>
      </c>
      <c r="N128" s="107">
        <f>'Enhanced - Aggs'!N80</f>
        <v>0</v>
      </c>
      <c r="O128" s="105">
        <f>'Enhanced - Aggs'!O80</f>
        <v>0</v>
      </c>
      <c r="P128" s="106">
        <f>'Enhanced - Aggs'!P80</f>
        <v>0</v>
      </c>
      <c r="Q128" s="107">
        <f>'Enhanced - Aggs'!Q80</f>
        <v>0</v>
      </c>
    </row>
    <row r="129" spans="2:17" ht="15" customHeight="1">
      <c r="B129" s="321"/>
      <c r="C129" s="237" t="s">
        <v>129</v>
      </c>
      <c r="D129" s="242">
        <f>'Enhanced - Aggs'!D81</f>
        <v>3086.9217510223389</v>
      </c>
      <c r="E129" s="106">
        <f>'Enhanced - Aggs'!E81</f>
        <v>2912.9171565771103</v>
      </c>
      <c r="F129" s="107">
        <f>'Enhanced - Aggs'!F81</f>
        <v>16.7404611692251</v>
      </c>
      <c r="G129" s="108">
        <f>'Enhanced - Aggs'!G81</f>
        <v>1.8659239203313012E-3</v>
      </c>
      <c r="H129" s="109">
        <f>'Enhanced - Aggs'!H81</f>
        <v>1.7728991772054349E-3</v>
      </c>
      <c r="I129" s="155">
        <f>'Enhanced - Aggs'!I81</f>
        <v>15.372104453462949</v>
      </c>
      <c r="J129" s="156">
        <f>'Enhanced - Aggs'!J81</f>
        <v>-2.1667882495086594</v>
      </c>
      <c r="K129" s="107">
        <f>'Enhanced - Aggs'!K81</f>
        <v>-0.12354190690393706</v>
      </c>
      <c r="L129" s="110">
        <f>'Enhanced - Aggs'!L81</f>
        <v>47452.483596382139</v>
      </c>
      <c r="M129" s="111">
        <f>'Enhanced - Aggs'!M81</f>
        <v>44400.635684583183</v>
      </c>
      <c r="N129" s="107">
        <f>'Enhanced - Aggs'!N81</f>
        <v>14.548770767023779</v>
      </c>
      <c r="O129" s="105">
        <f>'Enhanced - Aggs'!O81</f>
        <v>6173.8435020446777</v>
      </c>
      <c r="P129" s="106">
        <f>'Enhanced - Aggs'!P81</f>
        <v>5818.9006834030151</v>
      </c>
      <c r="Q129" s="107">
        <f>'Enhanced - Aggs'!Q81</f>
        <v>16.39391016747846</v>
      </c>
    </row>
    <row r="130" spans="2:17">
      <c r="B130" s="321"/>
      <c r="C130" s="237" t="s">
        <v>130</v>
      </c>
      <c r="D130" s="242">
        <f>'Enhanced - Aggs'!D82</f>
        <v>516628.24109631858</v>
      </c>
      <c r="E130" s="106">
        <f>'Enhanced - Aggs'!E82</f>
        <v>-148362.44627646077</v>
      </c>
      <c r="F130" s="107">
        <f>'Enhanced - Aggs'!F82</f>
        <v>-0.22310454731720478</v>
      </c>
      <c r="G130" s="108">
        <f>'Enhanced - Aggs'!G82</f>
        <v>0.31228164194996189</v>
      </c>
      <c r="H130" s="109">
        <f>'Enhanced - Aggs'!H82</f>
        <v>-4.3229590791757366E-2</v>
      </c>
      <c r="I130" s="155">
        <f>'Enhanced - Aggs'!I82</f>
        <v>16.602858073392532</v>
      </c>
      <c r="J130" s="156">
        <f>'Enhanced - Aggs'!J82</f>
        <v>1.1895662669308198</v>
      </c>
      <c r="K130" s="107">
        <f>'Enhanced - Aggs'!K82</f>
        <v>7.7177950165850884E-2</v>
      </c>
      <c r="L130" s="110">
        <f>'Enhanced - Aggs'!L82</f>
        <v>8577505.3636285961</v>
      </c>
      <c r="M130" s="111">
        <f>'Enhanced - Aggs'!M82</f>
        <v>-1672190.1494276058</v>
      </c>
      <c r="N130" s="107">
        <f>'Enhanced - Aggs'!N82</f>
        <v>-0.16314534878597586</v>
      </c>
      <c r="O130" s="105">
        <f>'Enhanced - Aggs'!O82</f>
        <v>3397311.118124939</v>
      </c>
      <c r="P130" s="106">
        <f>'Enhanced - Aggs'!P82</f>
        <v>-573926.38273557508</v>
      </c>
      <c r="Q130" s="107">
        <f>'Enhanced - Aggs'!Q82</f>
        <v>-0.14452079046171701</v>
      </c>
    </row>
    <row r="131" spans="2:17">
      <c r="B131" s="321"/>
      <c r="C131" s="238" t="s">
        <v>225</v>
      </c>
      <c r="D131" s="242">
        <f>Enhanced!D89</f>
        <v>21828.956367954612</v>
      </c>
      <c r="E131" s="106">
        <f>Enhanced!E89</f>
        <v>1896.3444045633078</v>
      </c>
      <c r="F131" s="107">
        <f>Enhanced!F89</f>
        <v>9.5137777630256271E-2</v>
      </c>
      <c r="G131" s="108">
        <f>Enhanced!G89</f>
        <v>1.3194753585621426E-2</v>
      </c>
      <c r="H131" s="109">
        <f>Enhanced!H89</f>
        <v>2.5385630773546945E-3</v>
      </c>
      <c r="I131" s="155">
        <f>Enhanced!I89</f>
        <v>15.306449621351376</v>
      </c>
      <c r="J131" s="156">
        <f>Enhanced!J89</f>
        <v>-0.74989717482458573</v>
      </c>
      <c r="K131" s="107">
        <f>Enhanced!K89</f>
        <v>-4.6704096787644374E-2</v>
      </c>
      <c r="L131" s="110">
        <f>Enhanced!L89</f>
        <v>334123.82093277457</v>
      </c>
      <c r="M131" s="111">
        <f>Enhanced!M89</f>
        <v>14078.890694957983</v>
      </c>
      <c r="N131" s="107">
        <f>Enhanced!N89</f>
        <v>4.3990356868007084E-2</v>
      </c>
      <c r="O131" s="105">
        <f>Enhanced!O89</f>
        <v>50629.274842262268</v>
      </c>
      <c r="P131" s="106">
        <f>Enhanced!P89</f>
        <v>-8064.7236016988754</v>
      </c>
      <c r="Q131" s="107">
        <f>Enhanced!Q89</f>
        <v>-0.13740286597442794</v>
      </c>
    </row>
    <row r="132" spans="2:17">
      <c r="B132" s="321"/>
      <c r="C132" s="238" t="s">
        <v>226</v>
      </c>
      <c r="D132" s="242">
        <f>Enhanced!D90</f>
        <v>0</v>
      </c>
      <c r="E132" s="106">
        <f>Enhanced!E90</f>
        <v>0</v>
      </c>
      <c r="F132" s="107">
        <f>Enhanced!F90</f>
        <v>0</v>
      </c>
      <c r="G132" s="108">
        <f>Enhanced!G90</f>
        <v>0</v>
      </c>
      <c r="H132" s="109">
        <f>Enhanced!H90</f>
        <v>0</v>
      </c>
      <c r="I132" s="155">
        <f>Enhanced!I90</f>
        <v>0</v>
      </c>
      <c r="J132" s="156">
        <f>Enhanced!J90</f>
        <v>0</v>
      </c>
      <c r="K132" s="107">
        <f>Enhanced!K90</f>
        <v>0</v>
      </c>
      <c r="L132" s="110">
        <f>Enhanced!L90</f>
        <v>0</v>
      </c>
      <c r="M132" s="111">
        <f>Enhanced!M90</f>
        <v>0</v>
      </c>
      <c r="N132" s="107">
        <f>Enhanced!N90</f>
        <v>0</v>
      </c>
      <c r="O132" s="105">
        <f>Enhanced!O90</f>
        <v>0</v>
      </c>
      <c r="P132" s="106">
        <f>Enhanced!P90</f>
        <v>0</v>
      </c>
      <c r="Q132" s="107">
        <f>Enhanced!Q90</f>
        <v>0</v>
      </c>
    </row>
    <row r="133" spans="2:17">
      <c r="B133" s="321"/>
      <c r="C133" s="238" t="s">
        <v>227</v>
      </c>
      <c r="D133" s="242">
        <f>Enhanced!D91</f>
        <v>3988818.3644563872</v>
      </c>
      <c r="E133" s="106">
        <f>Enhanced!E91</f>
        <v>-376831.93916461617</v>
      </c>
      <c r="F133" s="107">
        <f>Enhanced!F91</f>
        <v>-8.6317481464802684E-2</v>
      </c>
      <c r="G133" s="108">
        <f>Enhanced!G91</f>
        <v>2.4110852818446085</v>
      </c>
      <c r="H133" s="109">
        <f>Enhanced!H91</f>
        <v>7.7161287673657153E-2</v>
      </c>
      <c r="I133" s="155">
        <f>Enhanced!I91</f>
        <v>25.683789589733401</v>
      </c>
      <c r="J133" s="156">
        <f>Enhanced!J91</f>
        <v>1.7381454351062402</v>
      </c>
      <c r="K133" s="107">
        <f>Enhanced!K91</f>
        <v>7.2587123732495956E-2</v>
      </c>
      <c r="L133" s="110">
        <f>Enhanced!L91</f>
        <v>102447971.58436237</v>
      </c>
      <c r="M133" s="111">
        <f>Enhanced!M91</f>
        <v>-2090337.0896862</v>
      </c>
      <c r="N133" s="107">
        <f>Enhanced!N91</f>
        <v>-1.9995895439669783E-2</v>
      </c>
      <c r="O133" s="105">
        <f>Enhanced!O91</f>
        <v>35742722.789691068</v>
      </c>
      <c r="P133" s="106">
        <f>Enhanced!P91</f>
        <v>-3269407.0962979123</v>
      </c>
      <c r="Q133" s="107">
        <f>Enhanced!Q91</f>
        <v>-8.3804885963739806E-2</v>
      </c>
    </row>
    <row r="134" spans="2:17">
      <c r="B134" s="321"/>
      <c r="C134" s="238" t="s">
        <v>131</v>
      </c>
      <c r="D134" s="242">
        <f>'Enhanced - Aggs'!D84</f>
        <v>0</v>
      </c>
      <c r="E134" s="106">
        <f>'Enhanced - Aggs'!E84</f>
        <v>0</v>
      </c>
      <c r="F134" s="107">
        <f>'Enhanced - Aggs'!F84</f>
        <v>0</v>
      </c>
      <c r="G134" s="108">
        <f>'Enhanced - Aggs'!G84</f>
        <v>0</v>
      </c>
      <c r="H134" s="109">
        <f>'Enhanced - Aggs'!H84</f>
        <v>0</v>
      </c>
      <c r="I134" s="155">
        <f>'Enhanced - Aggs'!I84</f>
        <v>0</v>
      </c>
      <c r="J134" s="156">
        <f>'Enhanced - Aggs'!J84</f>
        <v>0</v>
      </c>
      <c r="K134" s="107">
        <f>'Enhanced - Aggs'!K84</f>
        <v>0</v>
      </c>
      <c r="L134" s="110">
        <f>'Enhanced - Aggs'!L84</f>
        <v>0</v>
      </c>
      <c r="M134" s="111">
        <f>'Enhanced - Aggs'!M84</f>
        <v>0</v>
      </c>
      <c r="N134" s="107">
        <f>'Enhanced - Aggs'!N84</f>
        <v>0</v>
      </c>
      <c r="O134" s="105">
        <f>'Enhanced - Aggs'!O84</f>
        <v>0</v>
      </c>
      <c r="P134" s="106">
        <f>'Enhanced - Aggs'!P84</f>
        <v>0</v>
      </c>
      <c r="Q134" s="107">
        <f>'Enhanced - Aggs'!Q84</f>
        <v>0</v>
      </c>
    </row>
    <row r="135" spans="2:17">
      <c r="B135" s="322"/>
      <c r="C135" s="239" t="s">
        <v>179</v>
      </c>
      <c r="D135" s="242">
        <f>'Enhanced - Aggs'!D85</f>
        <v>10981689.760117771</v>
      </c>
      <c r="E135" s="106">
        <f>'Enhanced - Aggs'!E85</f>
        <v>1412242.7810187172</v>
      </c>
      <c r="F135" s="107">
        <f>'Enhanced - Aggs'!F85</f>
        <v>0.14757830667783034</v>
      </c>
      <c r="G135" s="108">
        <f>'Enhanced - Aggs'!G85</f>
        <v>65.734790037112973</v>
      </c>
      <c r="H135" s="109">
        <f>'Enhanced - Aggs'!H85</f>
        <v>4.7899191754373049</v>
      </c>
      <c r="I135" s="155">
        <f>'Enhanced - Aggs'!I85</f>
        <v>44.508642148881457</v>
      </c>
      <c r="J135" s="156">
        <f>'Enhanced - Aggs'!J85</f>
        <v>4.0422199876104017</v>
      </c>
      <c r="K135" s="107">
        <f>'Enhanced - Aggs'!K85</f>
        <v>9.9890718569111941E-2</v>
      </c>
      <c r="L135" s="110">
        <f>'Enhanced - Aggs'!L85</f>
        <v>488780099.72311771</v>
      </c>
      <c r="M135" s="111">
        <f>'Enhanced - Aggs'!M85</f>
        <v>101538818.41699541</v>
      </c>
      <c r="N135" s="107">
        <f>'Enhanced - Aggs'!N85</f>
        <v>0.26221072834620351</v>
      </c>
      <c r="O135" s="105">
        <f>'Enhanced - Aggs'!O85</f>
        <v>100311505.29273359</v>
      </c>
      <c r="P135" s="106">
        <f>'Enhanced - Aggs'!P85</f>
        <v>12675440.005269408</v>
      </c>
      <c r="Q135" s="107">
        <f>'Enhanced - Aggs'!Q85</f>
        <v>0.14463725594812338</v>
      </c>
    </row>
    <row r="136" spans="2:17" ht="15" thickBot="1">
      <c r="B136" s="323"/>
      <c r="C136" s="240" t="s">
        <v>228</v>
      </c>
      <c r="D136" s="243">
        <f>Enhanced!D92</f>
        <v>449842.0469386176</v>
      </c>
      <c r="E136" s="129">
        <f>Enhanced!E92</f>
        <v>-68445.234691213001</v>
      </c>
      <c r="F136" s="130">
        <f>Enhanced!F92</f>
        <v>-0.13206041729593845</v>
      </c>
      <c r="G136" s="131">
        <f>Enhanced!G92</f>
        <v>0.27191198982467762</v>
      </c>
      <c r="H136" s="132">
        <f>Enhanced!H92</f>
        <v>-5.1700113301523798E-3</v>
      </c>
      <c r="I136" s="205">
        <f>Enhanced!I92</f>
        <v>24.256372188156515</v>
      </c>
      <c r="J136" s="157">
        <f>Enhanced!J92</f>
        <v>0.71399695701398258</v>
      </c>
      <c r="K136" s="130">
        <f>Enhanced!K92</f>
        <v>3.0328161453712914E-2</v>
      </c>
      <c r="L136" s="133">
        <f>Enhanced!L92</f>
        <v>10911536.116425281</v>
      </c>
      <c r="M136" s="134">
        <f>Enhanced!M92</f>
        <v>-1290177.5452330373</v>
      </c>
      <c r="N136" s="130">
        <f>Enhanced!N92</f>
        <v>-0.10573740549962152</v>
      </c>
      <c r="O136" s="128">
        <f>Enhanced!O92</f>
        <v>4085923.0392128215</v>
      </c>
      <c r="P136" s="129">
        <f>Enhanced!P92</f>
        <v>-648811.07431462267</v>
      </c>
      <c r="Q136" s="130">
        <f>Enhanced!Q92</f>
        <v>-0.13703220893881393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Alternatives'!D158</f>
        <v>1919274.4635655009</v>
      </c>
      <c r="E137" s="292">
        <f>'Non-Dairy Alternatives'!E158</f>
        <v>-384336.94645477738</v>
      </c>
      <c r="F137" s="293">
        <f>'Non-Dairy Alternatives'!F158</f>
        <v>-0.16684105000651744</v>
      </c>
      <c r="G137" s="294">
        <f>'Non-Dairy Alternatives'!G158</f>
        <v>100</v>
      </c>
      <c r="H137" s="295">
        <f>'Non-Dairy Alternatives'!H158</f>
        <v>0</v>
      </c>
      <c r="I137" s="296">
        <f>'Non-Dairy Alternatives'!I158</f>
        <v>31.522330946936385</v>
      </c>
      <c r="J137" s="297">
        <f>'Non-Dairy Alternatives'!J158</f>
        <v>0.49322325849433213</v>
      </c>
      <c r="K137" s="293">
        <f>'Non-Dairy Alternatives'!K158</f>
        <v>1.5895502489040363E-2</v>
      </c>
      <c r="L137" s="298">
        <f>'Non-Dairy Alternatives'!L158</f>
        <v>60500004.818515517</v>
      </c>
      <c r="M137" s="299">
        <f>'Non-Dairy Alternatives'!M158</f>
        <v>-10979001.695327543</v>
      </c>
      <c r="N137" s="293">
        <f>'Non-Dairy Alternatives'!N158</f>
        <v>-0.15359756984312986</v>
      </c>
      <c r="O137" s="291">
        <f>'Non-Dairy Alternatives'!O158</f>
        <v>15454064.819502959</v>
      </c>
      <c r="P137" s="292">
        <f>'Non-Dairy Alternatives'!P158</f>
        <v>-3456427.4785432387</v>
      </c>
      <c r="Q137" s="293">
        <f>'Non-Dairy Alternatives'!Q158</f>
        <v>-0.18277829175818713</v>
      </c>
    </row>
    <row r="138" spans="2:17" ht="15.5" customHeight="1">
      <c r="B138" s="322"/>
      <c r="C138" s="82" t="s">
        <v>265</v>
      </c>
      <c r="D138" s="121">
        <f>'Non-Dairy Alternatives'!D159</f>
        <v>27251.265645678184</v>
      </c>
      <c r="E138" s="122">
        <f>'Non-Dairy Alternatives'!E159</f>
        <v>605.63997737738464</v>
      </c>
      <c r="F138" s="123">
        <f>'Non-Dairy Alternatives'!F159</f>
        <v>2.2729433525664571E-2</v>
      </c>
      <c r="G138" s="124">
        <f>'Non-Dairy Alternatives'!G159</f>
        <v>1.4198732991555876</v>
      </c>
      <c r="H138" s="125">
        <f>'Non-Dairy Alternatives'!H159</f>
        <v>0.26318404365019643</v>
      </c>
      <c r="I138" s="204">
        <f>'Non-Dairy Alternatives'!I159</f>
        <v>24.07189620084554</v>
      </c>
      <c r="J138" s="152">
        <f>'Non-Dairy Alternatives'!J159</f>
        <v>-0.39602252802318461</v>
      </c>
      <c r="K138" s="245">
        <f>'Non-Dairy Alternatives'!K159</f>
        <v>-1.6185378593559466E-2</v>
      </c>
      <c r="L138" s="257">
        <f>'Non-Dairy Alternatives'!L159</f>
        <v>655989.63796443329</v>
      </c>
      <c r="M138" s="127">
        <f>'Non-Dairy Alternatives'!M159</f>
        <v>4026.6346325909253</v>
      </c>
      <c r="N138" s="123">
        <f>'Non-Dairy Alternatives'!N159</f>
        <v>6.1761704452751136E-3</v>
      </c>
      <c r="O138" s="121">
        <f>'Non-Dairy Alternatives'!O159</f>
        <v>203297.7981460726</v>
      </c>
      <c r="P138" s="122">
        <f>'Non-Dairy Alternatives'!P159</f>
        <v>721.92882031557383</v>
      </c>
      <c r="Q138" s="123">
        <f>'Non-Dairy Alternatives'!Q159</f>
        <v>3.5637453894109112E-3</v>
      </c>
    </row>
    <row r="139" spans="2:17">
      <c r="B139" s="321"/>
      <c r="C139" s="255" t="s">
        <v>85</v>
      </c>
      <c r="D139" s="105">
        <f>'Non-Dairy Alternatives'!D160</f>
        <v>403848.18964477052</v>
      </c>
      <c r="E139" s="106">
        <f>'Non-Dairy Alternatives'!E160</f>
        <v>-148082.4368841112</v>
      </c>
      <c r="F139" s="107">
        <f>'Non-Dairy Alternatives'!F160</f>
        <v>-0.26829900311096844</v>
      </c>
      <c r="G139" s="108">
        <f>'Non-Dairy Alternatives'!G160</f>
        <v>21.041711194058621</v>
      </c>
      <c r="H139" s="109">
        <f>'Non-Dairy Alternatives'!H160</f>
        <v>-2.9176520964723629</v>
      </c>
      <c r="I139" s="155">
        <f>'Non-Dairy Alternatives'!I160</f>
        <v>18.046484043532363</v>
      </c>
      <c r="J139" s="156">
        <f>'Non-Dairy Alternatives'!J160</f>
        <v>-1.8299282916508908</v>
      </c>
      <c r="K139" s="244">
        <f>'Non-Dairy Alternatives'!K160</f>
        <v>-9.2065321487204865E-2</v>
      </c>
      <c r="L139" s="247">
        <f>'Non-Dairy Alternatives'!L160</f>
        <v>7288039.9104337832</v>
      </c>
      <c r="M139" s="111">
        <f>'Non-Dairy Alternatives'!M160</f>
        <v>-3682360.8028703025</v>
      </c>
      <c r="N139" s="107">
        <f>'Non-Dairy Alternatives'!N160</f>
        <v>-0.33566329062206535</v>
      </c>
      <c r="O139" s="105">
        <f>'Non-Dairy Alternatives'!O160</f>
        <v>1718951.7199750841</v>
      </c>
      <c r="P139" s="106">
        <f>'Non-Dairy Alternatives'!P160</f>
        <v>-1051033.8374584727</v>
      </c>
      <c r="Q139" s="107">
        <f>'Non-Dairy Alternatives'!Q160</f>
        <v>-0.37943657671351727</v>
      </c>
    </row>
    <row r="140" spans="2:17">
      <c r="B140" s="321"/>
      <c r="C140" s="255" t="s">
        <v>87</v>
      </c>
      <c r="D140" s="105">
        <f>'Non-Dairy Alternatives'!D161</f>
        <v>0</v>
      </c>
      <c r="E140" s="106">
        <f>'Non-Dairy Alternatives'!E161</f>
        <v>-1.4814199853420258</v>
      </c>
      <c r="F140" s="107">
        <f>'Non-Dairy Alternatives'!F161</f>
        <v>-1</v>
      </c>
      <c r="G140" s="108">
        <f>'Non-Dairy Alternatives'!G161</f>
        <v>0</v>
      </c>
      <c r="H140" s="109">
        <f>'Non-Dairy Alternatives'!H161</f>
        <v>-6.4308588631664443E-5</v>
      </c>
      <c r="I140" s="155">
        <f>'Non-Dairy Alternatives'!I161</f>
        <v>0</v>
      </c>
      <c r="J140" s="156">
        <f>'Non-Dairy Alternatives'!J161</f>
        <v>-69.189765458422173</v>
      </c>
      <c r="K140" s="244">
        <f>'Non-Dairy Alternatives'!K161</f>
        <v>-1</v>
      </c>
      <c r="L140" s="247">
        <f>'Non-Dairy Alternatives'!L161</f>
        <v>0</v>
      </c>
      <c r="M140" s="111">
        <f>'Non-Dairy Alternatives'!M161</f>
        <v>-102.49910133123397</v>
      </c>
      <c r="N140" s="107">
        <f>'Non-Dairy Alternatives'!N161</f>
        <v>-1</v>
      </c>
      <c r="O140" s="105">
        <f>'Non-Dairy Alternatives'!O161</f>
        <v>0</v>
      </c>
      <c r="P140" s="106">
        <f>'Non-Dairy Alternatives'!P161</f>
        <v>-15.793390035629272</v>
      </c>
      <c r="Q140" s="107">
        <f>'Non-Dairy Alternatives'!Q161</f>
        <v>-1</v>
      </c>
    </row>
    <row r="141" spans="2:17">
      <c r="B141" s="321"/>
      <c r="C141" s="255" t="s">
        <v>261</v>
      </c>
      <c r="D141" s="105">
        <f>'Non-Dairy Alternatives'!D162</f>
        <v>1376176.3272670705</v>
      </c>
      <c r="E141" s="106">
        <f>'Non-Dairy Alternatives'!E162</f>
        <v>-223753.81206271728</v>
      </c>
      <c r="F141" s="107">
        <f>'Non-Dairy Alternatives'!F162</f>
        <v>-0.13985223889616077</v>
      </c>
      <c r="G141" s="108">
        <f>'Non-Dairy Alternatives'!G162</f>
        <v>71.702945742866874</v>
      </c>
      <c r="H141" s="109">
        <f>'Non-Dairy Alternatives'!H162</f>
        <v>2.249819561498299</v>
      </c>
      <c r="I141" s="155">
        <f>'Non-Dairy Alternatives'!I162</f>
        <v>36.905894243044671</v>
      </c>
      <c r="J141" s="156">
        <f>'Non-Dairy Alternatives'!J162</f>
        <v>0.65404174420581995</v>
      </c>
      <c r="K141" s="244">
        <f>'Non-Dairy Alternatives'!K162</f>
        <v>1.8041608886794652E-2</v>
      </c>
      <c r="L141" s="247">
        <f>'Non-Dairy Alternatives'!L162</f>
        <v>50789017.993900135</v>
      </c>
      <c r="M141" s="111">
        <f>'Non-Dairy Alternatives'!M162</f>
        <v>-7211413.4255300239</v>
      </c>
      <c r="N141" s="107">
        <f>'Non-Dairy Alternatives'!N162</f>
        <v>-0.12433378940547327</v>
      </c>
      <c r="O141" s="105">
        <f>'Non-Dairy Alternatives'!O162</f>
        <v>13101252.427408446</v>
      </c>
      <c r="P141" s="106">
        <f>'Non-Dairy Alternatives'!P162</f>
        <v>-2385728.8870628197</v>
      </c>
      <c r="Q141" s="107">
        <f>'Non-Dairy Alternatives'!Q162</f>
        <v>-0.15404737944854102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Alternatives'!D164</f>
        <v>32.257646560668945</v>
      </c>
      <c r="E143" s="106">
        <f>'Non-Dairy Alternatives'!E164</f>
        <v>-167.61049175262451</v>
      </c>
      <c r="F143" s="107">
        <f>'Non-Dairy Alternatives'!F164</f>
        <v>-0.83860535834828731</v>
      </c>
      <c r="G143" s="108">
        <f>'Non-Dairy Alternatives'!G164</f>
        <v>1.6807208751552307E-3</v>
      </c>
      <c r="H143" s="109">
        <f>'Non-Dairy Alternatives'!H164</f>
        <v>-6.9955748509340091E-3</v>
      </c>
      <c r="I143" s="155">
        <f>'Non-Dairy Alternatives'!I164</f>
        <v>37.96</v>
      </c>
      <c r="J143" s="156">
        <f>'Non-Dairy Alternatives'!J164</f>
        <v>2</v>
      </c>
      <c r="K143" s="244">
        <f>'Non-Dairy Alternatives'!K164</f>
        <v>5.5617352614015569E-2</v>
      </c>
      <c r="L143" s="247">
        <f>'Non-Dairy Alternatives'!L164</f>
        <v>1224.5002634429932</v>
      </c>
      <c r="M143" s="111">
        <f>'Non-Dairy Alternatives'!M164</f>
        <v>-5962.7579903030401</v>
      </c>
      <c r="N143" s="107">
        <f>'Non-Dairy Alternatives'!N164</f>
        <v>-0.82962901565353131</v>
      </c>
      <c r="O143" s="105">
        <f>'Non-Dairy Alternatives'!O164</f>
        <v>129.03058624267578</v>
      </c>
      <c r="P143" s="106">
        <f>'Non-Dairy Alternatives'!P164</f>
        <v>-670.44196701049805</v>
      </c>
      <c r="Q143" s="107">
        <f>'Non-Dairy Alternatives'!Q164</f>
        <v>-0.83860535834828731</v>
      </c>
    </row>
    <row r="144" spans="2:17">
      <c r="B144" s="321"/>
      <c r="C144" s="255" t="s">
        <v>264</v>
      </c>
      <c r="D144" s="105">
        <f>'Non-Dairy Alternatives'!D165</f>
        <v>11528.881049117816</v>
      </c>
      <c r="E144" s="106">
        <f>'Non-Dairy Alternatives'!E165</f>
        <v>-3501.7654190812264</v>
      </c>
      <c r="F144" s="107">
        <f>'Non-Dairy Alternatives'!F165</f>
        <v>-0.23297503713430129</v>
      </c>
      <c r="G144" s="108">
        <f>'Non-Dairy Alternatives'!G165</f>
        <v>0.60068954534518348</v>
      </c>
      <c r="H144" s="109">
        <f>'Non-Dairy Alternatives'!H165</f>
        <v>-5.1792310006745446E-2</v>
      </c>
      <c r="I144" s="155">
        <f>'Non-Dairy Alternatives'!I165</f>
        <v>22.654849200505254</v>
      </c>
      <c r="J144" s="156">
        <f>'Non-Dairy Alternatives'!J165</f>
        <v>-0.68593540846483592</v>
      </c>
      <c r="K144" s="244">
        <f>'Non-Dairy Alternatives'!K165</f>
        <v>-2.9387847064970742E-2</v>
      </c>
      <c r="L144" s="247">
        <f>'Non-Dairy Alternatives'!L165</f>
        <v>261185.0616183269</v>
      </c>
      <c r="M144" s="111">
        <f>'Non-Dairy Alternatives'!M165</f>
        <v>-89642.020129483921</v>
      </c>
      <c r="N144" s="107">
        <f>'Non-Dairy Alternatives'!N165</f>
        <v>-0.25551624943801332</v>
      </c>
      <c r="O144" s="105">
        <f>'Non-Dairy Alternatives'!O165</f>
        <v>87714.357422709465</v>
      </c>
      <c r="P144" s="106">
        <f>'Non-Dairy Alternatives'!P165</f>
        <v>-26030.452449440956</v>
      </c>
      <c r="Q144" s="107">
        <f>'Non-Dairy Alternatives'!Q165</f>
        <v>-0.22884958424651886</v>
      </c>
    </row>
    <row r="145" spans="2:17">
      <c r="B145" s="321"/>
      <c r="C145" s="255" t="s">
        <v>229</v>
      </c>
      <c r="D145" s="105">
        <f>'Non-Dairy Alternatives'!D166</f>
        <v>78868.892313342047</v>
      </c>
      <c r="E145" s="106">
        <f>'Non-Dairy Alternatives'!E166</f>
        <v>-14108.453501971409</v>
      </c>
      <c r="F145" s="107">
        <f>'Non-Dairy Alternatives'!F166</f>
        <v>-0.1517407641426535</v>
      </c>
      <c r="G145" s="108">
        <f>'Non-Dairy Alternatives'!G166</f>
        <v>4.1093076477881461</v>
      </c>
      <c r="H145" s="109">
        <f>'Non-Dairy Alternatives'!H166</f>
        <v>7.3151835619504446E-2</v>
      </c>
      <c r="I145" s="155">
        <f>'Non-Dairy Alternatives'!I166</f>
        <v>13.666299304691258</v>
      </c>
      <c r="J145" s="156">
        <f>'Non-Dairy Alternatives'!J166</f>
        <v>0.7451345167531187</v>
      </c>
      <c r="K145" s="244">
        <f>'Non-Dairy Alternatives'!K166</f>
        <v>5.766775124241888E-2</v>
      </c>
      <c r="L145" s="247">
        <f>'Non-Dairy Alternatives'!L166</f>
        <v>1077845.8881835961</v>
      </c>
      <c r="M145" s="111">
        <f>'Non-Dairy Alternatives'!M166</f>
        <v>-123529.71864117961</v>
      </c>
      <c r="N145" s="107">
        <f>'Non-Dairy Alternatives'!N166</f>
        <v>-0.1028235615401477</v>
      </c>
      <c r="O145" s="105">
        <f>'Non-Dairy Alternatives'!O166</f>
        <v>208449.16339193389</v>
      </c>
      <c r="P145" s="106">
        <f>'Non-Dairy Alternatives'!P166</f>
        <v>-39169.23184146086</v>
      </c>
      <c r="Q145" s="107">
        <f>'Non-Dairy Alternatives'!Q166</f>
        <v>-0.15818385303943827</v>
      </c>
    </row>
    <row r="146" spans="2:17">
      <c r="B146" s="321"/>
      <c r="C146" s="255" t="s">
        <v>230</v>
      </c>
      <c r="D146" s="105">
        <f>'Non-Dairy Alternatives'!D167</f>
        <v>230.73044157028198</v>
      </c>
      <c r="E146" s="106">
        <f>'Non-Dairy Alternatives'!E167</f>
        <v>-110.81787157058716</v>
      </c>
      <c r="F146" s="107">
        <f>'Non-Dairy Alternatives'!F167</f>
        <v>-0.32445738218265224</v>
      </c>
      <c r="G146" s="108">
        <f>'Non-Dairy Alternatives'!G167</f>
        <v>1.2021753321390327E-2</v>
      </c>
      <c r="H146" s="109">
        <f>'Non-Dairy Alternatives'!H167</f>
        <v>-2.8048928592631431E-3</v>
      </c>
      <c r="I146" s="155">
        <f>'Non-Dairy Alternatives'!I167</f>
        <v>18.300144529307847</v>
      </c>
      <c r="J146" s="156">
        <f>'Non-Dairy Alternatives'!J167</f>
        <v>-1.6724764396063669</v>
      </c>
      <c r="K146" s="244">
        <f>'Non-Dairy Alternatives'!K167</f>
        <v>-8.3738455869634867E-2</v>
      </c>
      <c r="L146" s="247">
        <f>'Non-Dairy Alternatives'!L167</f>
        <v>4222.40042804718</v>
      </c>
      <c r="M146" s="111">
        <f>'Non-Dairy Alternatives'!M167</f>
        <v>-2599.2145728874211</v>
      </c>
      <c r="N146" s="107">
        <f>'Non-Dairy Alternatives'!N167</f>
        <v>-0.38102627787280774</v>
      </c>
      <c r="O146" s="105">
        <f>'Non-Dairy Alternatives'!O167</f>
        <v>615.28117752075195</v>
      </c>
      <c r="P146" s="106">
        <f>'Non-Dairy Alternatives'!P167</f>
        <v>-295.51432418823242</v>
      </c>
      <c r="Q146" s="107">
        <f>'Non-Dairy Alternatives'!Q167</f>
        <v>-0.32445738218265224</v>
      </c>
    </row>
    <row r="147" spans="2:17">
      <c r="B147" s="321"/>
      <c r="C147" s="83" t="s">
        <v>230</v>
      </c>
      <c r="D147" s="105">
        <f>'Non-Dairy Alternatives'!D168</f>
        <v>15377.860475933017</v>
      </c>
      <c r="E147" s="106">
        <f>'Non-Dairy Alternatives'!E168</f>
        <v>6460.0194085345229</v>
      </c>
      <c r="F147" s="107">
        <f>'Non-Dairy Alternatives'!F168</f>
        <v>0.72439274928893016</v>
      </c>
      <c r="G147" s="108">
        <f>'Non-Dairy Alternatives'!G168</f>
        <v>0.80123300590187851</v>
      </c>
      <c r="H147" s="109">
        <f>'Non-Dairy Alternatives'!H168</f>
        <v>0.41410863984744956</v>
      </c>
      <c r="I147" s="155">
        <f>'Non-Dairy Alternatives'!I168</f>
        <v>22.714377500913621</v>
      </c>
      <c r="J147" s="156">
        <f>'Non-Dairy Alternatives'!J168</f>
        <v>0.57427628248649398</v>
      </c>
      <c r="K147" s="244">
        <f>'Non-Dairy Alternatives'!K168</f>
        <v>2.5938286226466115E-2</v>
      </c>
      <c r="L147" s="247">
        <f>'Non-Dairy Alternatives'!L168</f>
        <v>349298.52800672175</v>
      </c>
      <c r="M147" s="111">
        <f>'Non-Dairy Alternatives'!M168</f>
        <v>151856.62412467288</v>
      </c>
      <c r="N147" s="107">
        <f>'Non-Dairy Alternatives'!N168</f>
        <v>0.76912054198682922</v>
      </c>
      <c r="O147" s="105">
        <f>'Non-Dairy Alternatives'!O168</f>
        <v>119254.46373331547</v>
      </c>
      <c r="P147" s="106">
        <f>'Non-Dairy Alternatives'!P168</f>
        <v>50055.101327664306</v>
      </c>
      <c r="Q147" s="107">
        <f>'Non-Dairy Alternatives'!Q168</f>
        <v>0.72334627932318285</v>
      </c>
    </row>
    <row r="148" spans="2:17" ht="15" thickBot="1">
      <c r="B148" s="323"/>
      <c r="C148" s="256" t="s">
        <v>86</v>
      </c>
      <c r="D148" s="128">
        <f>'Non-Dairy Alternatives'!D169</f>
        <v>5960.0590814549687</v>
      </c>
      <c r="E148" s="129">
        <f>'Non-Dairy Alternatives'!E169</f>
        <v>-1676.2281895018577</v>
      </c>
      <c r="F148" s="130">
        <f>'Non-Dairy Alternatives'!F169</f>
        <v>-0.21950826756833447</v>
      </c>
      <c r="G148" s="131">
        <f>'Non-Dairy Alternatives'!G169</f>
        <v>0.31053709068700708</v>
      </c>
      <c r="H148" s="132">
        <f>'Non-Dairy Alternatives'!H169</f>
        <v>-2.0954897837637598E-2</v>
      </c>
      <c r="I148" s="205">
        <f>'Non-Dairy Alternatives'!I169</f>
        <v>12.278552396356309</v>
      </c>
      <c r="J148" s="157">
        <f>'Non-Dairy Alternatives'!J169</f>
        <v>0.17117485989798986</v>
      </c>
      <c r="K148" s="246">
        <f>'Non-Dairy Alternatives'!K169</f>
        <v>1.4138062465016877E-2</v>
      </c>
      <c r="L148" s="248">
        <f>'Non-Dairy Alternatives'!L169</f>
        <v>73180.897717024083</v>
      </c>
      <c r="M148" s="134">
        <f>'Non-Dairy Alternatives'!M169</f>
        <v>-19274.515249301199</v>
      </c>
      <c r="N148" s="130">
        <f>'Non-Dairy Alternatives'!N169</f>
        <v>-0.2084736267017864</v>
      </c>
      <c r="O148" s="128">
        <f>'Non-Dairy Alternatives'!O169</f>
        <v>14400.577661633492</v>
      </c>
      <c r="P148" s="129">
        <f>'Non-Dairy Alternatives'!P169</f>
        <v>-4260.3501977920532</v>
      </c>
      <c r="Q148" s="130">
        <f>'Non-Dairy Alternatives'!Q169</f>
        <v>-0.22830323496696714</v>
      </c>
    </row>
    <row r="149" spans="2:17">
      <c r="B149" s="226"/>
      <c r="C149" s="82" t="s">
        <v>207</v>
      </c>
      <c r="D149" s="121">
        <f>'Trad vs Value Add'!D61</f>
        <v>33227566.636025712</v>
      </c>
      <c r="E149" s="122">
        <f>'Trad vs Value Add'!E61</f>
        <v>-2941365.0117634386</v>
      </c>
      <c r="F149" s="123">
        <f>'Trad vs Value Add'!F61</f>
        <v>-8.1322971892182822E-2</v>
      </c>
      <c r="G149" s="124">
        <f>'Trad vs Value Add'!G61</f>
        <v>20.084769359647424</v>
      </c>
      <c r="H149" s="125">
        <f>'Trad vs Value Add'!H61</f>
        <v>0.74846627868665294</v>
      </c>
      <c r="I149" s="204">
        <f>'Trad vs Value Add'!I61</f>
        <v>16.090422798145379</v>
      </c>
      <c r="J149" s="152">
        <f>'Trad vs Value Add'!J61</f>
        <v>0.26776822624743346</v>
      </c>
      <c r="K149" s="123">
        <f>'Trad vs Value Add'!K61</f>
        <v>1.6923091193749948E-2</v>
      </c>
      <c r="L149" s="233">
        <f>'Trad vs Value Add'!L61</f>
        <v>534645595.72720289</v>
      </c>
      <c r="M149" s="234">
        <f>'Trad vs Value Add'!M61</f>
        <v>-37642915.970352411</v>
      </c>
      <c r="N149" s="232">
        <f>'Trad vs Value Add'!N61</f>
        <v>-6.5776116767911022E-2</v>
      </c>
      <c r="O149" s="251">
        <f>'Trad vs Value Add'!O61</f>
        <v>217342446.84676236</v>
      </c>
      <c r="P149" s="231">
        <f>'Trad vs Value Add'!P61</f>
        <v>-20578420.584125608</v>
      </c>
      <c r="Q149" s="232">
        <f>'Trad vs Value Add'!Q61</f>
        <v>-8.6492709976787957E-2</v>
      </c>
    </row>
    <row r="150" spans="2:17">
      <c r="B150" s="226" t="s">
        <v>220</v>
      </c>
      <c r="C150" s="83" t="s">
        <v>208</v>
      </c>
      <c r="D150" s="105">
        <f>'Trad vs Value Add'!D62</f>
        <v>125173635.06349859</v>
      </c>
      <c r="E150" s="106">
        <f>'Trad vs Value Add'!E62</f>
        <v>-18139999.411817878</v>
      </c>
      <c r="F150" s="107">
        <f>'Trad vs Value Add'!F62</f>
        <v>-0.12657553119931664</v>
      </c>
      <c r="G150" s="108">
        <f>'Trad vs Value Add'!G62</f>
        <v>75.662585157025816</v>
      </c>
      <c r="H150" s="109">
        <f>'Trad vs Value Add'!H62</f>
        <v>-0.95443795093032691</v>
      </c>
      <c r="I150" s="206">
        <f>'Trad vs Value Add'!I62</f>
        <v>6.6457574779355859</v>
      </c>
      <c r="J150" s="156">
        <f>'Trad vs Value Add'!J62</f>
        <v>0.21990822075547012</v>
      </c>
      <c r="K150" s="107">
        <f>'Trad vs Value Add'!K62</f>
        <v>3.422243690353443E-2</v>
      </c>
      <c r="L150" s="110">
        <f>'Trad vs Value Add'!L62</f>
        <v>831873621.26362574</v>
      </c>
      <c r="M150" s="111">
        <f>'Trad vs Value Add'!M62</f>
        <v>-89038190.373369217</v>
      </c>
      <c r="N150" s="107">
        <f>'Trad vs Value Add'!N62</f>
        <v>-9.6684817425782235E-2</v>
      </c>
      <c r="O150" s="105">
        <f>'Trad vs Value Add'!O62</f>
        <v>218496916.403907</v>
      </c>
      <c r="P150" s="106">
        <f>'Trad vs Value Add'!P62</f>
        <v>-26437926.71220848</v>
      </c>
      <c r="Q150" s="107">
        <f>'Trad vs Value Add'!Q62</f>
        <v>-0.10793861083976172</v>
      </c>
    </row>
    <row r="151" spans="2:17">
      <c r="B151" s="226" t="s">
        <v>218</v>
      </c>
      <c r="C151" s="83" t="s">
        <v>209</v>
      </c>
      <c r="D151" s="105">
        <f>'Trad vs Value Add'!D63</f>
        <v>4236621.0464146603</v>
      </c>
      <c r="E151" s="106">
        <f>'Trad vs Value Add'!E63</f>
        <v>-396673.9566142112</v>
      </c>
      <c r="F151" s="107">
        <f>'Trad vs Value Add'!F63</f>
        <v>-8.5613792420922485E-2</v>
      </c>
      <c r="G151" s="108">
        <f>'Trad vs Value Add'!G63</f>
        <v>2.5608723477574591</v>
      </c>
      <c r="H151" s="109">
        <f>'Trad vs Value Add'!H63</f>
        <v>8.3862594898374887E-2</v>
      </c>
      <c r="I151" s="206">
        <f>'Trad vs Value Add'!I63</f>
        <v>27.577528793530856</v>
      </c>
      <c r="J151" s="156">
        <f>'Trad vs Value Add'!J63</f>
        <v>2.2180681397327042</v>
      </c>
      <c r="K151" s="107">
        <f>'Trad vs Value Add'!K63</f>
        <v>8.7465114893935977E-2</v>
      </c>
      <c r="L151" s="110">
        <f>'Trad vs Value Add'!L63</f>
        <v>116835538.89477912</v>
      </c>
      <c r="M151" s="111">
        <f>'Trad vs Value Add'!M63</f>
        <v>-662323.43197114766</v>
      </c>
      <c r="N151" s="107">
        <f>'Trad vs Value Add'!N63</f>
        <v>-5.6368977175881704E-3</v>
      </c>
      <c r="O151" s="105">
        <f>'Trad vs Value Add'!O63</f>
        <v>39374364.326057807</v>
      </c>
      <c r="P151" s="106">
        <f>'Trad vs Value Add'!P63</f>
        <v>-3208852.073745735</v>
      </c>
      <c r="Q151" s="107">
        <f>'Trad vs Value Add'!Q63</f>
        <v>-7.5354854448254849E-2</v>
      </c>
    </row>
    <row r="152" spans="2:17" ht="15" thickBot="1">
      <c r="B152" s="226"/>
      <c r="C152" s="84" t="s">
        <v>210</v>
      </c>
      <c r="D152" s="128">
        <f>'Trad vs Value Add'!D64</f>
        <v>1237466.131494367</v>
      </c>
      <c r="E152" s="129">
        <f>'Trad vs Value Add'!E64</f>
        <v>-45312.895820196718</v>
      </c>
      <c r="F152" s="130">
        <f>'Trad vs Value Add'!F64</f>
        <v>-3.532400737409707E-2</v>
      </c>
      <c r="G152" s="131">
        <f>'Trad vs Value Add'!G64</f>
        <v>0.74800006012153353</v>
      </c>
      <c r="H152" s="132">
        <f>'Trad vs Value Add'!H64</f>
        <v>6.2212481444997469E-2</v>
      </c>
      <c r="I152" s="205">
        <f>'Trad vs Value Add'!I64</f>
        <v>16.547866072610841</v>
      </c>
      <c r="J152" s="157">
        <f>'Trad vs Value Add'!J64</f>
        <v>0.90078086831216631</v>
      </c>
      <c r="K152" s="130">
        <f>'Trad vs Value Add'!K64</f>
        <v>5.7568605050140428E-2</v>
      </c>
      <c r="L152" s="133">
        <f>'Trad vs Value Add'!L64</f>
        <v>20477423.81336062</v>
      </c>
      <c r="M152" s="134">
        <f>'Trad vs Value Add'!M64</f>
        <v>405671.07468226552</v>
      </c>
      <c r="N152" s="130">
        <f>'Trad vs Value Add'!N64</f>
        <v>2.0211043846735697E-2</v>
      </c>
      <c r="O152" s="128">
        <f>'Trad vs Value Add'!O64</f>
        <v>5422478.2144898297</v>
      </c>
      <c r="P152" s="129">
        <f>'Trad vs Value Add'!P64</f>
        <v>-176461.40504959226</v>
      </c>
      <c r="Q152" s="130">
        <f>'Trad vs Value Add'!Q64</f>
        <v>-3.1516933033849767E-2</v>
      </c>
    </row>
    <row r="153" spans="2:17">
      <c r="B153" s="324" t="s">
        <v>219</v>
      </c>
      <c r="C153" s="82" t="s">
        <v>216</v>
      </c>
      <c r="D153" s="121">
        <f>Filtration!D35</f>
        <v>161651254.3331607</v>
      </c>
      <c r="E153" s="122">
        <f>Filtration!E35</f>
        <v>-21509471.059922487</v>
      </c>
      <c r="F153" s="123">
        <f>Filtration!F35</f>
        <v>-0.11743495235542872</v>
      </c>
      <c r="G153" s="124">
        <f>Filtration!G35</f>
        <v>97.711884699347763</v>
      </c>
      <c r="H153" s="125">
        <f>Filtration!H35</f>
        <v>-0.20782532188455605</v>
      </c>
      <c r="I153" s="204">
        <f>Filtration!I35</f>
        <v>8.9111005630083131</v>
      </c>
      <c r="J153" s="152">
        <f>Filtration!J35</f>
        <v>0.32575927050756626</v>
      </c>
      <c r="K153" s="123">
        <f>Filtration!K35</f>
        <v>3.7943659944202263E-2</v>
      </c>
      <c r="L153" s="126">
        <f>Filtration!L35</f>
        <v>1440490583.4992282</v>
      </c>
      <c r="M153" s="127">
        <f>Filtration!M35</f>
        <v>-132006755.38239884</v>
      </c>
      <c r="N153" s="123">
        <f>Filtration!N35</f>
        <v>-8.3947204308964449E-2</v>
      </c>
      <c r="O153" s="121">
        <f>Filtration!O35</f>
        <v>457014488.12498748</v>
      </c>
      <c r="P153" s="122">
        <f>Filtration!P35</f>
        <v>-50045279.66606456</v>
      </c>
      <c r="Q153" s="123">
        <f>Filtration!Q35</f>
        <v>-9.869700347965113E-2</v>
      </c>
    </row>
    <row r="154" spans="2:17" ht="15" thickBot="1">
      <c r="B154" s="323"/>
      <c r="C154" s="84" t="s">
        <v>217</v>
      </c>
      <c r="D154" s="128">
        <f>Filtration!D36</f>
        <v>3033863.6444446337</v>
      </c>
      <c r="E154" s="129">
        <f>Filtration!E36</f>
        <v>-70897.054308861028</v>
      </c>
      <c r="F154" s="130">
        <f>Filtration!F36</f>
        <v>-2.283494967497009E-2</v>
      </c>
      <c r="G154" s="131">
        <f>Filtration!G36</f>
        <v>1.8338523622498437</v>
      </c>
      <c r="H154" s="132">
        <f>Filtration!H36</f>
        <v>0.17401362414260979</v>
      </c>
      <c r="I154" s="205">
        <f>Filtration!I36</f>
        <v>25.895135296632443</v>
      </c>
      <c r="J154" s="157">
        <f>Filtration!J36</f>
        <v>2.2665955506097433</v>
      </c>
      <c r="K154" s="130">
        <f>Filtration!K36</f>
        <v>9.5926179737419889E-2</v>
      </c>
      <c r="L154" s="133">
        <f>Filtration!L36</f>
        <v>78562309.54442817</v>
      </c>
      <c r="M154" s="134">
        <f>Filtration!M36</f>
        <v>5201347.9720420092</v>
      </c>
      <c r="N154" s="130">
        <f>Filtration!N36</f>
        <v>7.0900760575633617E-2</v>
      </c>
      <c r="O154" s="128">
        <f>Filtration!O36</f>
        <v>27041877.601197243</v>
      </c>
      <c r="P154" s="129">
        <f>Filtration!P36</f>
        <v>-392188.10253905877</v>
      </c>
      <c r="Q154" s="130">
        <f>Filtration!Q36</f>
        <v>-1.4295660977645244E-2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16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01-26-2025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Data'!E129</f>
        <v>167335158.79797518</v>
      </c>
      <c r="E161" s="292">
        <f>'Segment Data'!F129</f>
        <v>-20890651.908937842</v>
      </c>
      <c r="F161" s="293">
        <f>'Segment Data'!G129</f>
        <v>-0.11098717986911337</v>
      </c>
      <c r="G161" s="294">
        <f>'Segment Data'!H129</f>
        <v>100.00000000000001</v>
      </c>
      <c r="H161" s="295">
        <f>'Segment Data'!I129</f>
        <v>1.4210854715202004E-14</v>
      </c>
      <c r="I161" s="296">
        <f>'Segment Data'!J129</f>
        <v>9.1738147730224124</v>
      </c>
      <c r="J161" s="297">
        <f>'Segment Data'!K129</f>
        <v>0.34826221237972987</v>
      </c>
      <c r="K161" s="293">
        <f>'Segment Data'!L129</f>
        <v>3.9460669458000391E-2</v>
      </c>
      <c r="L161" s="298">
        <f>'Segment Data'!M129</f>
        <v>1535101751.826916</v>
      </c>
      <c r="M161" s="299">
        <f>'Segment Data'!N129</f>
        <v>-126095033.8365252</v>
      </c>
      <c r="N161" s="293">
        <f>'Segment Data'!O129</f>
        <v>-7.5906138830003786E-2</v>
      </c>
      <c r="O161" s="291">
        <f>'Segment Data'!P129</f>
        <v>489992331.6202153</v>
      </c>
      <c r="P161" s="292">
        <f>'Segment Data'!Q129</f>
        <v>-49829588.329269767</v>
      </c>
      <c r="Q161" s="293">
        <f>'Segment Data'!R129</f>
        <v>-9.2307456381046316E-2</v>
      </c>
    </row>
    <row r="162" spans="2:17" ht="15" thickBot="1">
      <c r="B162" s="324" t="s">
        <v>111</v>
      </c>
      <c r="C162" s="82" t="s">
        <v>111</v>
      </c>
      <c r="D162" s="128">
        <f>'Segment Data'!E132</f>
        <v>128018403.92020704</v>
      </c>
      <c r="E162" s="129">
        <f>'Segment Data'!F132</f>
        <v>-17499053.096936777</v>
      </c>
      <c r="F162" s="130">
        <f>'Segment Data'!G132</f>
        <v>-0.12025397815242996</v>
      </c>
      <c r="G162" s="131">
        <f>'Segment Data'!H132</f>
        <v>76.504187667317723</v>
      </c>
      <c r="H162" s="132">
        <f>'Segment Data'!I132</f>
        <v>-0.80585630095052352</v>
      </c>
      <c r="I162" s="205">
        <f>'Segment Data'!J132</f>
        <v>6.7119925549466579</v>
      </c>
      <c r="J162" s="157">
        <f>'Segment Data'!K132</f>
        <v>0.20377169726801636</v>
      </c>
      <c r="K162" s="130">
        <f>'Segment Data'!L132</f>
        <v>3.1309892783924029E-2</v>
      </c>
      <c r="L162" s="133">
        <f>'Segment Data'!M132</f>
        <v>859258574.00858366</v>
      </c>
      <c r="M162" s="134">
        <f>'Segment Data'!N132</f>
        <v>-87801174.906746864</v>
      </c>
      <c r="N162" s="130">
        <f>'Segment Data'!O132</f>
        <v>-9.2709224531298817E-2</v>
      </c>
      <c r="O162" s="128">
        <f>'Segment Data'!P132</f>
        <v>226305072.23023054</v>
      </c>
      <c r="P162" s="129">
        <f>'Segment Data'!Q132</f>
        <v>-25821817.708283156</v>
      </c>
      <c r="Q162" s="130">
        <f>'Segment Data'!R132</f>
        <v>-0.10241596092578754</v>
      </c>
    </row>
    <row r="163" spans="2:17">
      <c r="B163" s="321"/>
      <c r="C163" s="102" t="s">
        <v>110</v>
      </c>
      <c r="D163" s="143">
        <f>'Segment Data'!E133</f>
        <v>127296900.28314985</v>
      </c>
      <c r="E163" s="144">
        <f>'Segment Data'!F133</f>
        <v>-17136441.037521645</v>
      </c>
      <c r="F163" s="145">
        <f>'Segment Data'!G133</f>
        <v>-0.11864601954665889</v>
      </c>
      <c r="G163" s="146">
        <f>'Segment Data'!H133</f>
        <v>76.073014898701743</v>
      </c>
      <c r="H163" s="147">
        <f>'Segment Data'!I133</f>
        <v>-0.6610635883178162</v>
      </c>
      <c r="I163" s="207">
        <f>'Segment Data'!J133</f>
        <v>6.6284692499888616</v>
      </c>
      <c r="J163" s="161">
        <f>'Segment Data'!K133</f>
        <v>0.21087616326207659</v>
      </c>
      <c r="K163" s="145">
        <f>'Segment Data'!L133</f>
        <v>3.2859073551768515E-2</v>
      </c>
      <c r="L163" s="148">
        <f>'Segment Data'!M133</f>
        <v>843783589.1457572</v>
      </c>
      <c r="M163" s="149">
        <f>'Segment Data'!N133</f>
        <v>-83130823.606634259</v>
      </c>
      <c r="N163" s="145">
        <f>'Segment Data'!O133</f>
        <v>-8.9685544277798568E-2</v>
      </c>
      <c r="O163" s="143">
        <f>'Segment Data'!P133</f>
        <v>221098544.48086846</v>
      </c>
      <c r="P163" s="144">
        <f>'Segment Data'!Q133</f>
        <v>-24209085.817765474</v>
      </c>
      <c r="Q163" s="145">
        <f>'Segment Data'!R133</f>
        <v>-9.8688678327264773E-2</v>
      </c>
    </row>
    <row r="164" spans="2:17" ht="15" thickBot="1">
      <c r="B164" s="323"/>
      <c r="C164" s="98" t="s">
        <v>109</v>
      </c>
      <c r="D164" s="135">
        <f>'Segment Data'!E134</f>
        <v>721503.63705714769</v>
      </c>
      <c r="E164" s="136">
        <f>'Segment Data'!F134</f>
        <v>-362612.05941522587</v>
      </c>
      <c r="F164" s="137">
        <f>'Segment Data'!G134</f>
        <v>-0.33447727082555556</v>
      </c>
      <c r="G164" s="138">
        <f>'Segment Data'!H134</f>
        <v>0.43117276861596299</v>
      </c>
      <c r="H164" s="139">
        <f>'Segment Data'!I134</f>
        <v>-0.14479271263275562</v>
      </c>
      <c r="I164" s="208">
        <f>'Segment Data'!J134</f>
        <v>21.448242348361713</v>
      </c>
      <c r="J164" s="154">
        <f>'Segment Data'!K134</f>
        <v>2.8659672014474182</v>
      </c>
      <c r="K164" s="137">
        <f>'Segment Data'!L134</f>
        <v>0.15423123265523975</v>
      </c>
      <c r="L164" s="140">
        <f>'Segment Data'!M134</f>
        <v>15474984.862826115</v>
      </c>
      <c r="M164" s="141">
        <f>'Segment Data'!N134</f>
        <v>-4670351.3001121525</v>
      </c>
      <c r="N164" s="137">
        <f>'Segment Data'!O134</f>
        <v>-0.23183287994490162</v>
      </c>
      <c r="O164" s="135">
        <f>'Segment Data'!P134</f>
        <v>5206527.7493619788</v>
      </c>
      <c r="P164" s="136">
        <f>'Segment Data'!Q134</f>
        <v>-1612731.8905177163</v>
      </c>
      <c r="Q164" s="137">
        <f>'Segment Data'!R134</f>
        <v>-0.23649662510081051</v>
      </c>
    </row>
    <row r="165" spans="2:17">
      <c r="B165" s="324" t="s">
        <v>108</v>
      </c>
      <c r="C165" s="82" t="s">
        <v>185</v>
      </c>
      <c r="D165" s="121">
        <f>Fat!E115</f>
        <v>2404810.3969661403</v>
      </c>
      <c r="E165" s="122">
        <f>Fat!F115</f>
        <v>-621261.55072817486</v>
      </c>
      <c r="F165" s="123">
        <f>Fat!G115</f>
        <v>-0.20530296749934807</v>
      </c>
      <c r="G165" s="124">
        <f>Fat!H115</f>
        <v>1.4371220096486026</v>
      </c>
      <c r="H165" s="125">
        <f>Fat!I115</f>
        <v>-0.17055970856496439</v>
      </c>
      <c r="I165" s="204">
        <f>Fat!J115</f>
        <v>6.0977262437522244</v>
      </c>
      <c r="J165" s="152">
        <f>Fat!K115</f>
        <v>0.5376221655613902</v>
      </c>
      <c r="K165" s="123">
        <f>Fat!L115</f>
        <v>9.669282409122161E-2</v>
      </c>
      <c r="L165" s="126">
        <f>Fat!M115</f>
        <v>14663875.468828637</v>
      </c>
      <c r="M165" s="127">
        <f>Fat!N115</f>
        <v>-2161399.5084454045</v>
      </c>
      <c r="N165" s="123">
        <f>Fat!O115</f>
        <v>-0.12846146712994672</v>
      </c>
      <c r="O165" s="121">
        <f>Fat!P115</f>
        <v>4619345.6355163921</v>
      </c>
      <c r="P165" s="122">
        <f>Fat!Q115</f>
        <v>-587808.017505778</v>
      </c>
      <c r="Q165" s="123">
        <f>Fat!R115</f>
        <v>-0.112884707591569</v>
      </c>
    </row>
    <row r="166" spans="2:17">
      <c r="B166" s="321"/>
      <c r="C166" s="83" t="s">
        <v>186</v>
      </c>
      <c r="D166" s="105">
        <f>Fat!E116</f>
        <v>18722473.44928645</v>
      </c>
      <c r="E166" s="106">
        <f>Fat!F116</f>
        <v>-3753320.6207779609</v>
      </c>
      <c r="F166" s="107">
        <f>Fat!G116</f>
        <v>-0.16699390504636372</v>
      </c>
      <c r="G166" s="108">
        <f>Fat!H116</f>
        <v>11.188607094753005</v>
      </c>
      <c r="H166" s="109">
        <f>Fat!I116</f>
        <v>-0.75226009325530541</v>
      </c>
      <c r="I166" s="206">
        <f>Fat!J116</f>
        <v>15.073567898920725</v>
      </c>
      <c r="J166" s="156">
        <f>Fat!K116</f>
        <v>0.6297717436465522</v>
      </c>
      <c r="K166" s="107">
        <f>Fat!L116</f>
        <v>4.3601539157459665E-2</v>
      </c>
      <c r="L166" s="110">
        <f>Fat!M116</f>
        <v>282214474.77355981</v>
      </c>
      <c r="M166" s="111">
        <f>Fat!N116</f>
        <v>-42421313.202370584</v>
      </c>
      <c r="N166" s="107">
        <f>Fat!O116</f>
        <v>-0.13067355717884019</v>
      </c>
      <c r="O166" s="105">
        <f>Fat!P116</f>
        <v>103846804.31232829</v>
      </c>
      <c r="P166" s="106">
        <f>Fat!Q116</f>
        <v>-18113456.642414138</v>
      </c>
      <c r="Q166" s="107">
        <f>Fat!R116</f>
        <v>-0.14851933326984076</v>
      </c>
    </row>
    <row r="167" spans="2:17">
      <c r="B167" s="321"/>
      <c r="C167" s="83" t="s">
        <v>187</v>
      </c>
      <c r="D167" s="105">
        <f>Fat!E117</f>
        <v>45252038.124106325</v>
      </c>
      <c r="E167" s="106">
        <f>Fat!F117</f>
        <v>-7831029.1766875461</v>
      </c>
      <c r="F167" s="107">
        <f>Fat!G117</f>
        <v>-0.14752405192249377</v>
      </c>
      <c r="G167" s="108">
        <f>Fat!H117</f>
        <v>27.042755658265111</v>
      </c>
      <c r="H167" s="109">
        <f>Fat!I117</f>
        <v>-1.1590446694538485</v>
      </c>
      <c r="I167" s="206">
        <f>Fat!J117</f>
        <v>6.8964439854565969</v>
      </c>
      <c r="J167" s="156">
        <f>Fat!K117</f>
        <v>0.2643208073787946</v>
      </c>
      <c r="K167" s="107">
        <f>Fat!L117</f>
        <v>3.985462879406336E-2</v>
      </c>
      <c r="L167" s="110">
        <f>Fat!M117</f>
        <v>312078146.15064567</v>
      </c>
      <c r="M167" s="111">
        <f>Fat!N117</f>
        <v>-39975294.858413219</v>
      </c>
      <c r="N167" s="107">
        <f>Fat!O117</f>
        <v>-0.11354893945599751</v>
      </c>
      <c r="O167" s="105">
        <f>Fat!P117</f>
        <v>87497663.681970447</v>
      </c>
      <c r="P167" s="106">
        <f>Fat!Q117</f>
        <v>-11242919.899941206</v>
      </c>
      <c r="Q167" s="107">
        <f>Fat!R117</f>
        <v>-0.11386321097256309</v>
      </c>
    </row>
    <row r="168" spans="2:17" ht="15" thickBot="1">
      <c r="B168" s="323"/>
      <c r="C168" s="84" t="s">
        <v>188</v>
      </c>
      <c r="D168" s="128">
        <f>Fat!E118</f>
        <v>100955836.82761447</v>
      </c>
      <c r="E168" s="129">
        <f>Fat!F118</f>
        <v>-8685040.5607448518</v>
      </c>
      <c r="F168" s="130">
        <f>Fat!G118</f>
        <v>-7.9213526630050032E-2</v>
      </c>
      <c r="G168" s="131">
        <f>Fat!H118</f>
        <v>60.331515237332262</v>
      </c>
      <c r="H168" s="132">
        <f>Fat!I118</f>
        <v>2.0818644712736898</v>
      </c>
      <c r="I168" s="205">
        <f>Fat!J118</f>
        <v>9.1737663173978401</v>
      </c>
      <c r="J168" s="157">
        <f>Fat!K118</f>
        <v>0.3478402143665118</v>
      </c>
      <c r="K168" s="130">
        <f>Fat!L118</f>
        <v>3.9411185897765849E-2</v>
      </c>
      <c r="L168" s="133">
        <f>Fat!M118</f>
        <v>926145255.433882</v>
      </c>
      <c r="M168" s="134">
        <f>Fat!N118</f>
        <v>-41537026.267295837</v>
      </c>
      <c r="N168" s="130">
        <f>Fat!O118</f>
        <v>-4.2924239755918719E-2</v>
      </c>
      <c r="O168" s="128">
        <f>Fat!P118</f>
        <v>294028517.99039996</v>
      </c>
      <c r="P168" s="129">
        <f>Fat!Q118</f>
        <v>-19885403.769408762</v>
      </c>
      <c r="Q168" s="130">
        <f>Fat!R118</f>
        <v>-6.3346676878587374E-2</v>
      </c>
    </row>
    <row r="169" spans="2:17" ht="15" customHeight="1">
      <c r="B169" s="330" t="s">
        <v>107</v>
      </c>
      <c r="C169" s="82" t="s">
        <v>201</v>
      </c>
      <c r="D169" s="121">
        <f>Fat!E119</f>
        <v>2228490.9377547852</v>
      </c>
      <c r="E169" s="122">
        <f>Fat!F119</f>
        <v>-642340.72736386489</v>
      </c>
      <c r="F169" s="123">
        <f>Fat!G119</f>
        <v>-0.22374726291634284</v>
      </c>
      <c r="G169" s="124">
        <f>Fat!H119</f>
        <v>1.3317529643876322</v>
      </c>
      <c r="H169" s="125">
        <f>Fat!I119</f>
        <v>-0.19345319853804144</v>
      </c>
      <c r="I169" s="204">
        <f>Fat!J119</f>
        <v>5.5145856695528117</v>
      </c>
      <c r="J169" s="152">
        <f>Fat!K119</f>
        <v>0.22115622105321364</v>
      </c>
      <c r="K169" s="123">
        <f>Fat!L119</f>
        <v>4.1779383895614121E-2</v>
      </c>
      <c r="L169" s="126">
        <f>Fat!M119</f>
        <v>12289204.190070845</v>
      </c>
      <c r="M169" s="127">
        <f>Fat!N119</f>
        <v>-2907340.6877533533</v>
      </c>
      <c r="N169" s="123">
        <f>Fat!O119</f>
        <v>-0.1913159018137035</v>
      </c>
      <c r="O169" s="121">
        <f>Fat!P119</f>
        <v>3508363.7452843082</v>
      </c>
      <c r="P169" s="122">
        <f>Fat!Q119</f>
        <v>-829234.76436902629</v>
      </c>
      <c r="Q169" s="123">
        <f>Fat!R119</f>
        <v>-0.19117370188217342</v>
      </c>
    </row>
    <row r="170" spans="2:17">
      <c r="B170" s="331"/>
      <c r="C170" s="83" t="s">
        <v>202</v>
      </c>
      <c r="D170" s="105">
        <f>Fat!E120</f>
        <v>6668347.0265065748</v>
      </c>
      <c r="E170" s="106">
        <f>Fat!F120</f>
        <v>-1791168.8895250037</v>
      </c>
      <c r="F170" s="107">
        <f>Fat!G120</f>
        <v>-0.2117342064609832</v>
      </c>
      <c r="G170" s="108">
        <f>Fat!H120</f>
        <v>3.9850244708927653</v>
      </c>
      <c r="H170" s="109">
        <f>Fat!I120</f>
        <v>-0.50931978734709782</v>
      </c>
      <c r="I170" s="206">
        <f>Fat!J120</f>
        <v>5.4063032046122474</v>
      </c>
      <c r="J170" s="156">
        <f>Fat!K120</f>
        <v>0.14866053121476508</v>
      </c>
      <c r="K170" s="107">
        <f>Fat!L120</f>
        <v>2.8275130215097106E-2</v>
      </c>
      <c r="L170" s="110">
        <f>Fat!M120</f>
        <v>36051105.898869045</v>
      </c>
      <c r="M170" s="111">
        <f>Fat!N120</f>
        <v>-8426005.9775437787</v>
      </c>
      <c r="N170" s="107">
        <f>Fat!O120</f>
        <v>-0.18944588850456076</v>
      </c>
      <c r="O170" s="105">
        <f>Fat!P120</f>
        <v>9289052.9899495337</v>
      </c>
      <c r="P170" s="106">
        <f>Fat!Q120</f>
        <v>-2222638.7563758325</v>
      </c>
      <c r="Q170" s="107">
        <f>Fat!R120</f>
        <v>-0.19307663941621078</v>
      </c>
    </row>
    <row r="171" spans="2:17">
      <c r="B171" s="331"/>
      <c r="C171" s="83" t="s">
        <v>203</v>
      </c>
      <c r="D171" s="105">
        <f>Fat!E121</f>
        <v>43086555.56522011</v>
      </c>
      <c r="E171" s="106">
        <f>Fat!F121</f>
        <v>-7750615.0761447027</v>
      </c>
      <c r="F171" s="107">
        <f>Fat!G121</f>
        <v>-0.15245960737709191</v>
      </c>
      <c r="G171" s="108">
        <f>Fat!H121</f>
        <v>25.748656692786724</v>
      </c>
      <c r="H171" s="109">
        <f>Fat!I121</f>
        <v>-1.2599509208224013</v>
      </c>
      <c r="I171" s="206">
        <f>Fat!J121</f>
        <v>6.5586914372684904</v>
      </c>
      <c r="J171" s="156">
        <f>Fat!K121</f>
        <v>0.2185674337601391</v>
      </c>
      <c r="K171" s="107">
        <f>Fat!L121</f>
        <v>3.4473684369452917E-2</v>
      </c>
      <c r="L171" s="110">
        <f>Fat!M121</f>
        <v>282591423.04700214</v>
      </c>
      <c r="M171" s="111">
        <f>Fat!N121</f>
        <v>-39722542.80676496</v>
      </c>
      <c r="N171" s="107">
        <f>Fat!O121</f>
        <v>-0.12324176739144764</v>
      </c>
      <c r="O171" s="105">
        <f>Fat!P121</f>
        <v>75107826.217652678</v>
      </c>
      <c r="P171" s="106">
        <f>Fat!Q121</f>
        <v>-10883542.946712494</v>
      </c>
      <c r="Q171" s="107">
        <f>Fat!R121</f>
        <v>-0.12656552689502512</v>
      </c>
    </row>
    <row r="172" spans="2:17" ht="15" thickBot="1">
      <c r="B172" s="332"/>
      <c r="C172" s="84" t="s">
        <v>204</v>
      </c>
      <c r="D172" s="128">
        <f>Fat!E122</f>
        <v>76035010.390725523</v>
      </c>
      <c r="E172" s="129">
        <f>Fat!F122</f>
        <v>-7314928.403903231</v>
      </c>
      <c r="F172" s="130">
        <f>Fat!G122</f>
        <v>-8.7761652974058579E-2</v>
      </c>
      <c r="G172" s="131">
        <f>Fat!H122</f>
        <v>45.438753539250605</v>
      </c>
      <c r="H172" s="132">
        <f>Fat!I122</f>
        <v>1.1568676057570357</v>
      </c>
      <c r="I172" s="205">
        <f>Fat!J122</f>
        <v>6.9484680564610644</v>
      </c>
      <c r="J172" s="157">
        <f>Fat!K122</f>
        <v>0.16895346437908554</v>
      </c>
      <c r="K172" s="130">
        <f>Fat!L122</f>
        <v>2.4921174235160128E-2</v>
      </c>
      <c r="L172" s="133">
        <f>Fat!M122</f>
        <v>528326840.87264138</v>
      </c>
      <c r="M172" s="134">
        <f>Fat!N122</f>
        <v>-36745285.434684098</v>
      </c>
      <c r="N172" s="130">
        <f>Fat!O122</f>
        <v>-6.5027602183830704E-2</v>
      </c>
      <c r="O172" s="128">
        <f>Fat!P122</f>
        <v>138399829.27734396</v>
      </c>
      <c r="P172" s="129">
        <f>Fat!Q122</f>
        <v>-11886401.240825862</v>
      </c>
      <c r="Q172" s="130">
        <f>Fat!R122</f>
        <v>-7.9091751784863482E-2</v>
      </c>
    </row>
    <row r="173" spans="2:17" ht="15" thickBot="1">
      <c r="B173" s="324" t="s">
        <v>106</v>
      </c>
      <c r="C173" s="142" t="s">
        <v>106</v>
      </c>
      <c r="D173" s="128">
        <f>'Segment Data'!E135</f>
        <v>37760878.217825465</v>
      </c>
      <c r="E173" s="129">
        <f>'Segment Data'!F135</f>
        <v>-3312337.6953748316</v>
      </c>
      <c r="F173" s="130">
        <f>'Segment Data'!G135</f>
        <v>-8.0644712660795023E-2</v>
      </c>
      <c r="G173" s="131">
        <f>'Segment Data'!H135</f>
        <v>22.566015707084262</v>
      </c>
      <c r="H173" s="132">
        <f>'Segment Data'!I135</f>
        <v>0.74477038533849793</v>
      </c>
      <c r="I173" s="205">
        <f>'Segment Data'!J135</f>
        <v>17.339392780911073</v>
      </c>
      <c r="J173" s="157">
        <f>'Segment Data'!K135</f>
        <v>0.46433915737411979</v>
      </c>
      <c r="K173" s="130">
        <f>'Segment Data'!L135</f>
        <v>2.7516307072735446E-2</v>
      </c>
      <c r="L173" s="133">
        <f>'Segment Data'!M135</f>
        <v>654750699.17102504</v>
      </c>
      <c r="M173" s="134">
        <f>'Segment Data'!N135</f>
        <v>-38362021.855341196</v>
      </c>
      <c r="N173" s="130">
        <f>'Segment Data'!O135</f>
        <v>-5.5347450265426437E-2</v>
      </c>
      <c r="O173" s="128">
        <f>'Segment Data'!P135</f>
        <v>258704029.50938007</v>
      </c>
      <c r="P173" s="129">
        <f>'Segment Data'!Q135</f>
        <v>-23872305.912126273</v>
      </c>
      <c r="Q173" s="130">
        <f>'Segment Data'!R135</f>
        <v>-8.4480909827487974E-2</v>
      </c>
    </row>
    <row r="174" spans="2:17" ht="15" customHeight="1">
      <c r="B174" s="321"/>
      <c r="C174" s="99" t="s">
        <v>120</v>
      </c>
      <c r="D174" s="143">
        <f>'Segment Data'!E136</f>
        <v>26158502.913199257</v>
      </c>
      <c r="E174" s="144">
        <f>'Segment Data'!F136</f>
        <v>-1981027.0849076062</v>
      </c>
      <c r="F174" s="145">
        <f>'Segment Data'!G136</f>
        <v>-7.0400148298172829E-2</v>
      </c>
      <c r="G174" s="146">
        <f>'Segment Data'!H136</f>
        <v>15.632400925845232</v>
      </c>
      <c r="H174" s="147">
        <f>'Segment Data'!I136</f>
        <v>0.68252243021053438</v>
      </c>
      <c r="I174" s="207">
        <f>'Segment Data'!J136</f>
        <v>13.889539418137574</v>
      </c>
      <c r="J174" s="161">
        <f>'Segment Data'!K136</f>
        <v>0.33823339801265462</v>
      </c>
      <c r="K174" s="145">
        <f>'Segment Data'!L136</f>
        <v>2.4959468667473624E-2</v>
      </c>
      <c r="L174" s="148">
        <f>'Segment Data'!M136</f>
        <v>363329557.33234763</v>
      </c>
      <c r="M174" s="149">
        <f>'Segment Data'!N136</f>
        <v>-17997824.934483647</v>
      </c>
      <c r="N174" s="145">
        <f>'Segment Data'!O136</f>
        <v>-4.7197829926332931E-2</v>
      </c>
      <c r="O174" s="143">
        <f>'Segment Data'!P136</f>
        <v>153211042.57309428</v>
      </c>
      <c r="P174" s="144">
        <f>'Segment Data'!Q136</f>
        <v>-11745775.954481721</v>
      </c>
      <c r="Q174" s="145">
        <f>'Segment Data'!R136</f>
        <v>-7.1205155745157442E-2</v>
      </c>
    </row>
    <row r="175" spans="2:17" ht="15" thickBot="1">
      <c r="B175" s="321"/>
      <c r="C175" s="98" t="s">
        <v>121</v>
      </c>
      <c r="D175" s="135">
        <f>'Segment Data'!E137</f>
        <v>11602375.304625304</v>
      </c>
      <c r="E175" s="136">
        <f>'Segment Data'!F137</f>
        <v>-1331310.6104679126</v>
      </c>
      <c r="F175" s="137">
        <f>'Segment Data'!G137</f>
        <v>-0.10293358128592822</v>
      </c>
      <c r="G175" s="138">
        <f>'Segment Data'!H137</f>
        <v>6.9336147812384894</v>
      </c>
      <c r="H175" s="139">
        <f>'Segment Data'!I137</f>
        <v>6.2247955127538113E-2</v>
      </c>
      <c r="I175" s="208">
        <f>'Segment Data'!J137</f>
        <v>25.117369003095614</v>
      </c>
      <c r="J175" s="154">
        <f>'Segment Data'!K137</f>
        <v>1.0109123590780982</v>
      </c>
      <c r="K175" s="137">
        <f>'Segment Data'!L137</f>
        <v>4.1935335997585345E-2</v>
      </c>
      <c r="L175" s="140">
        <f>'Segment Data'!M137</f>
        <v>291421141.83867764</v>
      </c>
      <c r="M175" s="141">
        <f>'Segment Data'!N137</f>
        <v>-20364196.920857012</v>
      </c>
      <c r="N175" s="137">
        <f>'Segment Data'!O137</f>
        <v>-6.5314799605003096E-2</v>
      </c>
      <c r="O175" s="135">
        <f>'Segment Data'!P137</f>
        <v>105492986.93628572</v>
      </c>
      <c r="P175" s="136">
        <f>'Segment Data'!Q137</f>
        <v>-12126529.957644597</v>
      </c>
      <c r="Q175" s="137">
        <f>'Segment Data'!R137</f>
        <v>-0.10309964092592169</v>
      </c>
    </row>
    <row r="176" spans="2:17">
      <c r="B176" s="321"/>
      <c r="C176" s="82" t="s">
        <v>105</v>
      </c>
      <c r="D176" s="121">
        <f>Flavor!D135</f>
        <v>12149.864969493085</v>
      </c>
      <c r="E176" s="122">
        <f>Flavor!E135</f>
        <v>157.62367003492909</v>
      </c>
      <c r="F176" s="123">
        <f>Flavor!F135</f>
        <v>1.3143804072892612E-2</v>
      </c>
      <c r="G176" s="124">
        <f>Flavor!G135</f>
        <v>7.2607962706520606E-3</v>
      </c>
      <c r="H176" s="125">
        <f>Flavor!H135</f>
        <v>8.8959709535335173E-4</v>
      </c>
      <c r="I176" s="204">
        <f>Flavor!I135</f>
        <v>34.483434731152244</v>
      </c>
      <c r="J176" s="152">
        <f>Flavor!J135</f>
        <v>0.99415799957434103</v>
      </c>
      <c r="K176" s="123">
        <f>Flavor!K135</f>
        <v>2.9685860567926922E-2</v>
      </c>
      <c r="L176" s="126">
        <f>Flavor!L135</f>
        <v>418969.07566782786</v>
      </c>
      <c r="M176" s="127">
        <f>Flavor!M135</f>
        <v>17357.588158416271</v>
      </c>
      <c r="N176" s="123">
        <f>Flavor!N135</f>
        <v>4.3219849775859569E-2</v>
      </c>
      <c r="O176" s="121">
        <f>Flavor!O135</f>
        <v>134958.78785703762</v>
      </c>
      <c r="P176" s="122">
        <f>Flavor!P135</f>
        <v>9649.1572005568305</v>
      </c>
      <c r="Q176" s="123">
        <f>Flavor!Q135</f>
        <v>7.7002518880681048E-2</v>
      </c>
    </row>
    <row r="177" spans="2:17">
      <c r="B177" s="321"/>
      <c r="C177" s="83" t="s">
        <v>104</v>
      </c>
      <c r="D177" s="105">
        <f>Flavor!D136</f>
        <v>31312686.282134715</v>
      </c>
      <c r="E177" s="106">
        <f>Flavor!E136</f>
        <v>-2539852.2150345333</v>
      </c>
      <c r="F177" s="107">
        <f>Flavor!F136</f>
        <v>-7.5026935284245103E-2</v>
      </c>
      <c r="G177" s="108">
        <f>Flavor!G136</f>
        <v>18.712556588265304</v>
      </c>
      <c r="H177" s="109">
        <f>Flavor!H136</f>
        <v>0.72748941281765767</v>
      </c>
      <c r="I177" s="206">
        <f>Flavor!I136</f>
        <v>16.051865870670667</v>
      </c>
      <c r="J177" s="156">
        <f>Flavor!J136</f>
        <v>0.42099358433800838</v>
      </c>
      <c r="K177" s="107">
        <f>Flavor!K136</f>
        <v>2.6933467091668151E-2</v>
      </c>
      <c r="L177" s="110">
        <f>Flavor!L136</f>
        <v>502627040.25121582</v>
      </c>
      <c r="M177" s="111">
        <f>Flavor!M136</f>
        <v>-26517665.566196442</v>
      </c>
      <c r="N177" s="107">
        <f>Flavor!N136</f>
        <v>-5.011420368504392E-2</v>
      </c>
      <c r="O177" s="105">
        <f>Flavor!O136</f>
        <v>201060675.83850223</v>
      </c>
      <c r="P177" s="106">
        <f>Flavor!P136</f>
        <v>-17007458.012913853</v>
      </c>
      <c r="Q177" s="107">
        <f>Flavor!Q136</f>
        <v>-7.799148693821599E-2</v>
      </c>
    </row>
    <row r="178" spans="2:17">
      <c r="B178" s="321"/>
      <c r="C178" s="83" t="s">
        <v>103</v>
      </c>
      <c r="D178" s="105">
        <f>Flavor!D137</f>
        <v>169048.65154681244</v>
      </c>
      <c r="E178" s="106">
        <f>Flavor!E137</f>
        <v>-12088.904803475772</v>
      </c>
      <c r="F178" s="107">
        <f>Flavor!F137</f>
        <v>-6.6738809151747389E-2</v>
      </c>
      <c r="G178" s="108">
        <f>Flavor!G137</f>
        <v>0.10102398847985435</v>
      </c>
      <c r="H178" s="109">
        <f>Flavor!H137</f>
        <v>4.7898133314003555E-3</v>
      </c>
      <c r="I178" s="206">
        <f>Flavor!I137</f>
        <v>18.612451040706027</v>
      </c>
      <c r="J178" s="156">
        <f>Flavor!J137</f>
        <v>0.1804855705786288</v>
      </c>
      <c r="K178" s="107">
        <f>Flavor!K137</f>
        <v>9.7919872338704701E-3</v>
      </c>
      <c r="L178" s="110">
        <f>Flavor!L137</f>
        <v>3146409.7504124199</v>
      </c>
      <c r="M178" s="111">
        <f>Flavor!M137</f>
        <v>-192311.43357934803</v>
      </c>
      <c r="N178" s="107">
        <f>Flavor!N137</f>
        <v>-5.7600327485094423E-2</v>
      </c>
      <c r="O178" s="105">
        <f>Flavor!O137</f>
        <v>1220287.9536995888</v>
      </c>
      <c r="P178" s="106">
        <f>Flavor!P137</f>
        <v>-71066.688282352872</v>
      </c>
      <c r="Q178" s="107">
        <f>Flavor!Q137</f>
        <v>-5.5032665676782125E-2</v>
      </c>
    </row>
    <row r="179" spans="2:17">
      <c r="B179" s="321"/>
      <c r="C179" s="83" t="s">
        <v>102</v>
      </c>
      <c r="D179" s="105">
        <f>Flavor!D138</f>
        <v>6683.2643467634916</v>
      </c>
      <c r="E179" s="106">
        <f>Flavor!E138</f>
        <v>-168.91470125317574</v>
      </c>
      <c r="F179" s="107">
        <f>Flavor!F138</f>
        <v>-2.4651238689109758E-2</v>
      </c>
      <c r="G179" s="108">
        <f>Flavor!G138</f>
        <v>3.9939391068629154E-3</v>
      </c>
      <c r="H179" s="109">
        <f>Flavor!H138</f>
        <v>3.5353558181915089E-4</v>
      </c>
      <c r="I179" s="206">
        <f>Flavor!I138</f>
        <v>16.69514311567772</v>
      </c>
      <c r="J179" s="156">
        <f>Flavor!J138</f>
        <v>8.4878219693180768E-3</v>
      </c>
      <c r="K179" s="107">
        <f>Flavor!K138</f>
        <v>5.0865927412777306E-4</v>
      </c>
      <c r="L179" s="110">
        <f>Flavor!L138</f>
        <v>111578.05474912286</v>
      </c>
      <c r="M179" s="111">
        <f>Flavor!M138</f>
        <v>-2761.8950359022565</v>
      </c>
      <c r="N179" s="107">
        <f>Flavor!N138</f>
        <v>-2.4155118496159918E-2</v>
      </c>
      <c r="O179" s="105">
        <f>Flavor!O138</f>
        <v>39516.556884050369</v>
      </c>
      <c r="P179" s="106">
        <f>Flavor!P138</f>
        <v>-5589.1404393911362</v>
      </c>
      <c r="Q179" s="107">
        <f>Flavor!Q138</f>
        <v>-0.12391207255511047</v>
      </c>
    </row>
    <row r="180" spans="2:17">
      <c r="B180" s="321"/>
      <c r="C180" s="83" t="s">
        <v>63</v>
      </c>
      <c r="D180" s="105">
        <f>Flavor!D139</f>
        <v>5493520.0501105199</v>
      </c>
      <c r="E180" s="106">
        <f>Flavor!E139</f>
        <v>-371662.00271791313</v>
      </c>
      <c r="F180" s="107">
        <f>Flavor!F139</f>
        <v>-6.3367513466812575E-2</v>
      </c>
      <c r="G180" s="108">
        <f>Flavor!G139</f>
        <v>3.2829442954919488</v>
      </c>
      <c r="H180" s="109">
        <f>Flavor!H139</f>
        <v>0.16690934215543507</v>
      </c>
      <c r="I180" s="206">
        <f>Flavor!I139</f>
        <v>23.943900340468353</v>
      </c>
      <c r="J180" s="156">
        <f>Flavor!J139</f>
        <v>1.3848137986304074</v>
      </c>
      <c r="K180" s="107">
        <f>Flavor!K139</f>
        <v>6.1386075897272706E-2</v>
      </c>
      <c r="L180" s="110">
        <f>Flavor!L139</f>
        <v>131536296.59821101</v>
      </c>
      <c r="M180" s="111">
        <f>Flavor!M139</f>
        <v>-776852.91518035531</v>
      </c>
      <c r="N180" s="107">
        <f>Flavor!N139</f>
        <v>-5.8713205606350585E-3</v>
      </c>
      <c r="O180" s="105">
        <f>Flavor!O139</f>
        <v>49337215.783184275</v>
      </c>
      <c r="P180" s="106">
        <f>Flavor!P139</f>
        <v>-3031469.2853229642</v>
      </c>
      <c r="Q180" s="107">
        <f>Flavor!Q139</f>
        <v>-5.7887061348920285E-2</v>
      </c>
    </row>
    <row r="181" spans="2:17">
      <c r="B181" s="321"/>
      <c r="C181" s="83" t="s">
        <v>64</v>
      </c>
      <c r="D181" s="105">
        <f>Flavor!D140</f>
        <v>487135.88342498231</v>
      </c>
      <c r="E181" s="106">
        <f>Flavor!E140</f>
        <v>-93420.568610392744</v>
      </c>
      <c r="F181" s="107">
        <f>Flavor!F140</f>
        <v>-0.16091556347857167</v>
      </c>
      <c r="G181" s="108">
        <f>Flavor!G140</f>
        <v>0.29111388600234611</v>
      </c>
      <c r="H181" s="109">
        <f>Flavor!H140</f>
        <v>-1.7322268345986658E-2</v>
      </c>
      <c r="I181" s="206">
        <f>Flavor!I140</f>
        <v>25.080951704637993</v>
      </c>
      <c r="J181" s="156">
        <f>Flavor!J140</f>
        <v>-1.246397919115001</v>
      </c>
      <c r="K181" s="107">
        <f>Flavor!K140</f>
        <v>-4.7342324120255498E-2</v>
      </c>
      <c r="L181" s="110">
        <f>Flavor!L140</f>
        <v>12217831.565778146</v>
      </c>
      <c r="M181" s="111">
        <f>Flavor!M140</f>
        <v>-3066681.1232827585</v>
      </c>
      <c r="N181" s="107">
        <f>Flavor!N140</f>
        <v>-0.20063977083663101</v>
      </c>
      <c r="O181" s="105">
        <f>Flavor!O140</f>
        <v>4440890.9172401838</v>
      </c>
      <c r="P181" s="106">
        <f>Flavor!P140</f>
        <v>-1080373.4280160712</v>
      </c>
      <c r="Q181" s="107">
        <f>Flavor!Q140</f>
        <v>-0.19567500493692239</v>
      </c>
    </row>
    <row r="182" spans="2:17">
      <c r="B182" s="321"/>
      <c r="C182" s="83" t="s">
        <v>196</v>
      </c>
      <c r="D182" s="105">
        <f>Flavor!D141</f>
        <v>376399.06787013263</v>
      </c>
      <c r="E182" s="106">
        <f>Flavor!E141</f>
        <v>-267005.02989309351</v>
      </c>
      <c r="F182" s="107">
        <f>Flavor!F141</f>
        <v>-0.41498807797669923</v>
      </c>
      <c r="G182" s="108">
        <f>Flavor!G141</f>
        <v>0.22493722811986072</v>
      </c>
      <c r="H182" s="109">
        <f>Flavor!H141</f>
        <v>-0.11688842020478502</v>
      </c>
      <c r="I182" s="206">
        <f>Flavor!I141</f>
        <v>18.590070898298492</v>
      </c>
      <c r="J182" s="156">
        <f>Flavor!J141</f>
        <v>-2.7922429537204501</v>
      </c>
      <c r="K182" s="107">
        <f>Flavor!K141</f>
        <v>-0.13058656668519544</v>
      </c>
      <c r="L182" s="110">
        <f>Flavor!L141</f>
        <v>6997285.3577592317</v>
      </c>
      <c r="M182" s="111">
        <f>Flavor!M141</f>
        <v>-6760182.9942891486</v>
      </c>
      <c r="N182" s="107">
        <f>Flavor!N141</f>
        <v>-0.49138277634362937</v>
      </c>
      <c r="O182" s="105">
        <f>Flavor!O141</f>
        <v>3044308.4425095594</v>
      </c>
      <c r="P182" s="106">
        <f>Flavor!P141</f>
        <v>-2412011.0248490931</v>
      </c>
      <c r="Q182" s="107">
        <f>Flavor!Q141</f>
        <v>-0.44205824810634164</v>
      </c>
    </row>
    <row r="183" spans="2:17" ht="15" thickBot="1">
      <c r="B183" s="321"/>
      <c r="C183" s="83" t="s">
        <v>197</v>
      </c>
      <c r="D183" s="105">
        <f>Flavor!D142</f>
        <v>3770.4179227130403</v>
      </c>
      <c r="E183" s="106">
        <f>Flavor!E142</f>
        <v>-6688.23221803249</v>
      </c>
      <c r="F183" s="107">
        <f>Flavor!F142</f>
        <v>-0.63949287221837681</v>
      </c>
      <c r="G183" s="108">
        <f>Flavor!G142</f>
        <v>2.2532132217743255E-3</v>
      </c>
      <c r="H183" s="109">
        <f>Flavor!H142</f>
        <v>-3.3032246022766608E-3</v>
      </c>
      <c r="I183" s="206">
        <f>Flavor!I142</f>
        <v>27.037776342277066</v>
      </c>
      <c r="J183" s="156">
        <f>Flavor!J142</f>
        <v>7.4605286645395275</v>
      </c>
      <c r="K183" s="107">
        <f>Flavor!K142</f>
        <v>0.38108158957519556</v>
      </c>
      <c r="L183" s="110">
        <f>Flavor!L142</f>
        <v>101943.71651122808</v>
      </c>
      <c r="M183" s="111">
        <f>Flavor!M142</f>
        <v>-102807.86766895176</v>
      </c>
      <c r="N183" s="107">
        <f>Flavor!N142</f>
        <v>-0.5021102429101677</v>
      </c>
      <c r="O183" s="105">
        <f>Flavor!O142</f>
        <v>34924.815666675568</v>
      </c>
      <c r="P183" s="106">
        <f>Flavor!P142</f>
        <v>-39749.997047066689</v>
      </c>
      <c r="Q183" s="107">
        <f>Flavor!Q142</f>
        <v>-0.53230795769711492</v>
      </c>
    </row>
    <row r="184" spans="2:17">
      <c r="B184" s="324" t="s">
        <v>101</v>
      </c>
      <c r="C184" s="101" t="s">
        <v>13</v>
      </c>
      <c r="D184" s="143">
        <f>'Branded vs. Private Label'!D31</f>
        <v>132046637.10874902</v>
      </c>
      <c r="E184" s="144">
        <f>'Branded vs. Private Label'!E31</f>
        <v>-17320963.071219519</v>
      </c>
      <c r="F184" s="145">
        <f>'Branded vs. Private Label'!F31</f>
        <v>-0.11596198272148719</v>
      </c>
      <c r="G184" s="146">
        <f>'Branded vs. Private Label'!G31</f>
        <v>78.911472076331421</v>
      </c>
      <c r="H184" s="147">
        <f>'Branded vs. Private Label'!H31</f>
        <v>-0.44406350032187447</v>
      </c>
      <c r="I184" s="207">
        <f>'Branded vs. Private Label'!I31</f>
        <v>10.013328216389771</v>
      </c>
      <c r="J184" s="161">
        <f>'Branded vs. Private Label'!J31</f>
        <v>0.41080536214558805</v>
      </c>
      <c r="K184" s="145">
        <f>'Branded vs. Private Label'!K31</f>
        <v>4.278098249607578E-2</v>
      </c>
      <c r="L184" s="148">
        <f>'Branded vs. Private Label'!L31</f>
        <v>1322226317.2404172</v>
      </c>
      <c r="M184" s="149">
        <f>'Branded vs. Private Label'!M31</f>
        <v>-112079477.17133832</v>
      </c>
      <c r="N184" s="145">
        <f>'Branded vs. Private Label'!N31</f>
        <v>-7.8141967778429633E-2</v>
      </c>
      <c r="O184" s="143">
        <f>'Branded vs. Private Label'!O31</f>
        <v>430948605.69315666</v>
      </c>
      <c r="P184" s="144">
        <f>'Branded vs. Private Label'!P31</f>
        <v>-46004791.220729291</v>
      </c>
      <c r="Q184" s="145">
        <f>'Branded vs. Private Label'!Q31</f>
        <v>-9.6455526930727509E-2</v>
      </c>
    </row>
    <row r="185" spans="2:17" ht="15" thickBot="1">
      <c r="B185" s="323"/>
      <c r="C185" s="100" t="s">
        <v>12</v>
      </c>
      <c r="D185" s="135">
        <f>'Branded vs. Private Label'!D32</f>
        <v>35288521.689225845</v>
      </c>
      <c r="E185" s="136">
        <f>'Branded vs. Private Label'!E32</f>
        <v>-3569688.8377185538</v>
      </c>
      <c r="F185" s="137">
        <f>'Branded vs. Private Label'!F32</f>
        <v>-9.1864468005888253E-2</v>
      </c>
      <c r="G185" s="138">
        <f>'Branded vs. Private Label'!G32</f>
        <v>21.088527923668398</v>
      </c>
      <c r="H185" s="139">
        <f>'Branded vs. Private Label'!H32</f>
        <v>0.44406350032179631</v>
      </c>
      <c r="I185" s="208">
        <f>'Branded vs. Private Label'!I32</f>
        <v>6.0292525008945441</v>
      </c>
      <c r="J185" s="154">
        <f>'Branded vs. Private Label'!J32</f>
        <v>0.19064286263659014</v>
      </c>
      <c r="K185" s="137">
        <f>'Branded vs. Private Label'!K32</f>
        <v>3.2652099463438625E-2</v>
      </c>
      <c r="L185" s="140">
        <f>'Branded vs. Private Label'!L32</f>
        <v>212763407.64763629</v>
      </c>
      <c r="M185" s="141">
        <f>'Branded vs. Private Label'!M32</f>
        <v>-14114514.860437959</v>
      </c>
      <c r="N185" s="137">
        <f>'Branded vs. Private Label'!N32</f>
        <v>-6.2211936288933734E-2</v>
      </c>
      <c r="O185" s="135">
        <f>'Branded vs. Private Label'!O32</f>
        <v>59002645.417449787</v>
      </c>
      <c r="P185" s="136">
        <f>'Branded vs. Private Label'!P32</f>
        <v>-3863652.4959227294</v>
      </c>
      <c r="Q185" s="137">
        <f>'Branded vs. Private Label'!Q32</f>
        <v>-6.1458247489723394E-2</v>
      </c>
    </row>
    <row r="186" spans="2:17" ht="15" thickBot="1">
      <c r="B186" s="324" t="s">
        <v>100</v>
      </c>
      <c r="C186" s="142" t="s">
        <v>99</v>
      </c>
      <c r="D186" s="114">
        <f>'Single Serve'!E45</f>
        <v>33435038.795981761</v>
      </c>
      <c r="E186" s="115">
        <f>'Single Serve'!F45</f>
        <v>-2965148.1582517289</v>
      </c>
      <c r="F186" s="116">
        <f>'Single Serve'!G45</f>
        <v>-8.145969585210798E-2</v>
      </c>
      <c r="G186" s="117">
        <f>'Single Serve'!H45</f>
        <v>19.980880907608967</v>
      </c>
      <c r="H186" s="118">
        <f>'Single Serve'!I45</f>
        <v>0.64230729885328941</v>
      </c>
      <c r="I186" s="158">
        <f>'Single Serve'!J45</f>
        <v>19.962077186818945</v>
      </c>
      <c r="J186" s="159">
        <f>'Single Serve'!K45</f>
        <v>0.61017760068470039</v>
      </c>
      <c r="K186" s="116">
        <f>'Single Serve'!L45</f>
        <v>3.1530630777037327E-2</v>
      </c>
      <c r="L186" s="119">
        <f>'Single Serve'!M45</f>
        <v>667432825.1896739</v>
      </c>
      <c r="M186" s="120">
        <f>'Single Serve'!N45</f>
        <v>-36979937.665166259</v>
      </c>
      <c r="N186" s="116">
        <f>'Single Serve'!O45</f>
        <v>-5.2497540668193135E-2</v>
      </c>
      <c r="O186" s="114">
        <f>'Single Serve'!P45</f>
        <v>284113343.71769959</v>
      </c>
      <c r="P186" s="115">
        <f>'Single Serve'!Q45</f>
        <v>-25314127.11007297</v>
      </c>
      <c r="Q186" s="116">
        <f>'Single Serve'!R45</f>
        <v>-8.1809566042579399E-2</v>
      </c>
    </row>
    <row r="187" spans="2:17">
      <c r="B187" s="321"/>
      <c r="C187" s="99" t="s">
        <v>98</v>
      </c>
      <c r="D187" s="143">
        <f>'Single Serve'!E46</f>
        <v>20720324.366500035</v>
      </c>
      <c r="E187" s="144">
        <f>'Single Serve'!F46</f>
        <v>-1650313.0446924716</v>
      </c>
      <c r="F187" s="145">
        <f>'Single Serve'!G46</f>
        <v>-7.3771391237461334E-2</v>
      </c>
      <c r="G187" s="146">
        <f>'Single Serve'!H46</f>
        <v>12.382528881163475</v>
      </c>
      <c r="H187" s="147">
        <f>'Single Serve'!I46</f>
        <v>0.49752898280952351</v>
      </c>
      <c r="I187" s="160">
        <f>'Single Serve'!J46</f>
        <v>17.313514653252039</v>
      </c>
      <c r="J187" s="161">
        <f>'Single Serve'!K46</f>
        <v>0.45022025265319954</v>
      </c>
      <c r="K187" s="145">
        <f>'Single Serve'!L46</f>
        <v>2.6698238313221382E-2</v>
      </c>
      <c r="L187" s="148">
        <f>'Single Serve'!M46</f>
        <v>358741639.53953362</v>
      </c>
      <c r="M187" s="149">
        <f>'Single Serve'!N46</f>
        <v>-18501005.054455876</v>
      </c>
      <c r="N187" s="145">
        <f>'Single Serve'!O46</f>
        <v>-4.9042719108195562E-2</v>
      </c>
      <c r="O187" s="143">
        <f>'Single Serve'!P46</f>
        <v>172971011.65405226</v>
      </c>
      <c r="P187" s="144">
        <f>'Single Serve'!Q46</f>
        <v>-13346408.099165499</v>
      </c>
      <c r="Q187" s="145">
        <f>'Single Serve'!R46</f>
        <v>-7.1632637017210538E-2</v>
      </c>
    </row>
    <row r="188" spans="2:17" ht="15" thickBot="1">
      <c r="B188" s="321"/>
      <c r="C188" s="98" t="s">
        <v>97</v>
      </c>
      <c r="D188" s="135">
        <f>'Single Serve'!E47</f>
        <v>11963351.088032944</v>
      </c>
      <c r="E188" s="136">
        <f>'Single Serve'!F47</f>
        <v>-1282018.0932144597</v>
      </c>
      <c r="F188" s="137">
        <f>'Single Serve'!G47</f>
        <v>-9.6789910169474316E-2</v>
      </c>
      <c r="G188" s="138">
        <f>'Single Serve'!H47</f>
        <v>7.1493350076395954</v>
      </c>
      <c r="H188" s="139">
        <f>'Single Serve'!I47</f>
        <v>0.11237810385352986</v>
      </c>
      <c r="I188" s="153">
        <f>'Single Serve'!J47</f>
        <v>25.296776238719101</v>
      </c>
      <c r="J188" s="154">
        <f>'Single Serve'!K47</f>
        <v>1.0563440859933024</v>
      </c>
      <c r="K188" s="137">
        <f>'Single Serve'!L47</f>
        <v>4.3577774494194331E-2</v>
      </c>
      <c r="L188" s="140">
        <f>'Single Serve'!M47</f>
        <v>302634215.53920609</v>
      </c>
      <c r="M188" s="141">
        <f>'Single Serve'!N47</f>
        <v>-18439257.436626852</v>
      </c>
      <c r="N188" s="137">
        <f>'Single Serve'!O47</f>
        <v>-5.7430024553958611E-2</v>
      </c>
      <c r="O188" s="135">
        <f>'Single Serve'!P47</f>
        <v>109534603.1948275</v>
      </c>
      <c r="P188" s="136">
        <f>'Single Serve'!Q47</f>
        <v>-11895770.038628444</v>
      </c>
      <c r="Q188" s="137">
        <f>'Single Serve'!R47</f>
        <v>-9.7963711399933137E-2</v>
      </c>
    </row>
    <row r="189" spans="2:17">
      <c r="B189" s="321"/>
      <c r="C189" s="82" t="s">
        <v>96</v>
      </c>
      <c r="D189" s="121">
        <f>Size!D100</f>
        <v>32811729.98748837</v>
      </c>
      <c r="E189" s="122">
        <f>Size!E100</f>
        <v>-3050299.0495369323</v>
      </c>
      <c r="F189" s="123">
        <f>Size!F100</f>
        <v>-8.5056510505517949E-2</v>
      </c>
      <c r="G189" s="124">
        <f>Size!G100</f>
        <v>19.608389667291735</v>
      </c>
      <c r="H189" s="125">
        <f>Size!H100</f>
        <v>0.55572685641604025</v>
      </c>
      <c r="I189" s="151">
        <f>Size!I100</f>
        <v>20.234027842801801</v>
      </c>
      <c r="J189" s="152">
        <f>Size!J100</f>
        <v>0.63135854952184189</v>
      </c>
      <c r="K189" s="123">
        <f>Size!K100</f>
        <v>3.2207784566272282E-2</v>
      </c>
      <c r="L189" s="126">
        <f>Size!L100</f>
        <v>663913458.13733447</v>
      </c>
      <c r="M189" s="127">
        <f>Size!M100</f>
        <v>-39078037.261475682</v>
      </c>
      <c r="N189" s="123">
        <f>Size!N100</f>
        <v>-5.5588207705566252E-2</v>
      </c>
      <c r="O189" s="121">
        <f>Size!O100</f>
        <v>283187203.91245604</v>
      </c>
      <c r="P189" s="122">
        <f>Size!P100</f>
        <v>-25819032.036717772</v>
      </c>
      <c r="Q189" s="123">
        <f>Size!Q100</f>
        <v>-8.3555051752950887E-2</v>
      </c>
    </row>
    <row r="190" spans="2:17">
      <c r="B190" s="321"/>
      <c r="C190" s="83" t="s">
        <v>95</v>
      </c>
      <c r="D190" s="105">
        <f>Size!D101</f>
        <v>12752170.294022003</v>
      </c>
      <c r="E190" s="106">
        <f>Size!E101</f>
        <v>-1414338.7508600131</v>
      </c>
      <c r="F190" s="107">
        <f>Size!F101</f>
        <v>-9.9836787339713462E-2</v>
      </c>
      <c r="G190" s="108">
        <f>Size!G101</f>
        <v>7.6207357650508962</v>
      </c>
      <c r="H190" s="109">
        <f>Size!H101</f>
        <v>9.4398653430892487E-2</v>
      </c>
      <c r="I190" s="155">
        <f>Size!I101</f>
        <v>11.96908870723659</v>
      </c>
      <c r="J190" s="156">
        <f>Size!J101</f>
        <v>0.29481581856129857</v>
      </c>
      <c r="K190" s="107">
        <f>Size!K101</f>
        <v>2.5253463009870761E-2</v>
      </c>
      <c r="L190" s="110">
        <f>Size!L101</f>
        <v>152631857.45893666</v>
      </c>
      <c r="M190" s="111">
        <f>Size!M101</f>
        <v>-12751835.010902762</v>
      </c>
      <c r="N190" s="107">
        <f>Size!N101</f>
        <v>-7.7104548945950521E-2</v>
      </c>
      <c r="O190" s="105">
        <f>Size!O101</f>
        <v>51012963.312924542</v>
      </c>
      <c r="P190" s="106">
        <f>Size!P101</f>
        <v>-5655223.0110355914</v>
      </c>
      <c r="Q190" s="107">
        <f>Size!Q101</f>
        <v>-9.9795376875234154E-2</v>
      </c>
    </row>
    <row r="191" spans="2:17">
      <c r="B191" s="321"/>
      <c r="C191" s="83" t="s">
        <v>231</v>
      </c>
      <c r="D191" s="105">
        <f>Size!D102</f>
        <v>307561.18894290319</v>
      </c>
      <c r="E191" s="106">
        <f>Size!E102</f>
        <v>-39212.339963711565</v>
      </c>
      <c r="F191" s="107">
        <f>Size!F102</f>
        <v>-0.1130776622060773</v>
      </c>
      <c r="G191" s="108">
        <f>Size!G102</f>
        <v>0.18379950223982752</v>
      </c>
      <c r="H191" s="109">
        <f>Size!H102</f>
        <v>-4.3321675033097806E-4</v>
      </c>
      <c r="I191" s="155">
        <f>Size!I102</f>
        <v>11.787797931812106</v>
      </c>
      <c r="J191" s="156">
        <f>Size!J102</f>
        <v>6.9436930881767722E-3</v>
      </c>
      <c r="K191" s="107">
        <f>Size!K102</f>
        <v>5.8940488927812203E-4</v>
      </c>
      <c r="L191" s="110">
        <f>Size!L102</f>
        <v>3625469.1469268263</v>
      </c>
      <c r="M191" s="111">
        <f>Size!M102</f>
        <v>-459819.25096992124</v>
      </c>
      <c r="N191" s="107">
        <f>Size!N102</f>
        <v>-0.11255490584377167</v>
      </c>
      <c r="O191" s="105">
        <f>Size!O102</f>
        <v>694747.61448556918</v>
      </c>
      <c r="P191" s="106">
        <f>Size!P102</f>
        <v>-100605.13828259776</v>
      </c>
      <c r="Q191" s="107">
        <f>Size!Q102</f>
        <v>-0.12649121780549444</v>
      </c>
    </row>
    <row r="192" spans="2:17">
      <c r="B192" s="321"/>
      <c r="C192" s="83" t="s">
        <v>117</v>
      </c>
      <c r="D192" s="105">
        <f>Size!D103</f>
        <v>32689710.055097368</v>
      </c>
      <c r="E192" s="106">
        <f>Size!E103</f>
        <v>-1808929.1485056691</v>
      </c>
      <c r="F192" s="107">
        <f>Size!F103</f>
        <v>-5.2434797147498637E-2</v>
      </c>
      <c r="G192" s="108">
        <f>Size!G103</f>
        <v>19.535470184460085</v>
      </c>
      <c r="H192" s="109">
        <f>Size!H103</f>
        <v>1.20714471515398</v>
      </c>
      <c r="I192" s="155">
        <f>Size!I103</f>
        <v>7.5595268774201001</v>
      </c>
      <c r="J192" s="156">
        <f>Size!J103</f>
        <v>0.16358574407242177</v>
      </c>
      <c r="K192" s="107">
        <f>Size!K103</f>
        <v>2.2118313426647943E-2</v>
      </c>
      <c r="L192" s="110">
        <f>Size!L103</f>
        <v>247118741.77657866</v>
      </c>
      <c r="M192" s="111">
        <f>Size!M103</f>
        <v>-8031162.9538698196</v>
      </c>
      <c r="N192" s="107">
        <f>Size!N103</f>
        <v>-3.1476252998621695E-2</v>
      </c>
      <c r="O192" s="105">
        <f>Size!O103</f>
        <v>65453434.049032219</v>
      </c>
      <c r="P192" s="106">
        <f>Size!P103</f>
        <v>-3658935.0226524845</v>
      </c>
      <c r="Q192" s="107">
        <f>Size!Q103</f>
        <v>-5.2941826069619544E-2</v>
      </c>
    </row>
    <row r="193" spans="2:17">
      <c r="B193" s="321"/>
      <c r="C193" s="83" t="s">
        <v>94</v>
      </c>
      <c r="D193" s="105">
        <f>Size!D104</f>
        <v>452763.13567131758</v>
      </c>
      <c r="E193" s="106">
        <f>Size!E104</f>
        <v>-22969.273109525442</v>
      </c>
      <c r="F193" s="107">
        <f>Size!F104</f>
        <v>-4.8281917913451974E-2</v>
      </c>
      <c r="G193" s="108">
        <f>Size!G104</f>
        <v>0.27057262736872983</v>
      </c>
      <c r="H193" s="109">
        <f>Size!H104</f>
        <v>1.782705172522403E-2</v>
      </c>
      <c r="I193" s="155">
        <f>Size!I104</f>
        <v>6.2270794185015781</v>
      </c>
      <c r="J193" s="156">
        <f>Size!J104</f>
        <v>0.1485595563410822</v>
      </c>
      <c r="K193" s="107">
        <f>Size!K104</f>
        <v>2.4440087341966749E-2</v>
      </c>
      <c r="L193" s="110">
        <f>Size!L104</f>
        <v>2819392.0035950993</v>
      </c>
      <c r="M193" s="111">
        <f>Size!M104</f>
        <v>-72356.892252711114</v>
      </c>
      <c r="N193" s="107">
        <f>Size!N104</f>
        <v>-2.5021844862327624E-2</v>
      </c>
      <c r="O193" s="105">
        <f>Size!O104</f>
        <v>603684.1808950901</v>
      </c>
      <c r="P193" s="106">
        <f>Size!P104</f>
        <v>-30625.697479367256</v>
      </c>
      <c r="Q193" s="107">
        <f>Size!Q104</f>
        <v>-4.8281917913451974E-2</v>
      </c>
    </row>
    <row r="194" spans="2:17">
      <c r="B194" s="321"/>
      <c r="C194" s="83" t="s">
        <v>118</v>
      </c>
      <c r="D194" s="105">
        <f>Size!D105</f>
        <v>87240502.562948674</v>
      </c>
      <c r="E194" s="106">
        <f>Size!E105</f>
        <v>-14501523.785785004</v>
      </c>
      <c r="F194" s="107">
        <f>Size!F105</f>
        <v>-0.1425322878480835</v>
      </c>
      <c r="G194" s="108">
        <f>Size!G105</f>
        <v>52.135189753083942</v>
      </c>
      <c r="H194" s="109">
        <f>Size!H105</f>
        <v>-1.91798497711099</v>
      </c>
      <c r="I194" s="155">
        <f>Size!I105</f>
        <v>5.2494077602424882</v>
      </c>
      <c r="J194" s="156">
        <f>Size!J105</f>
        <v>0.1026816880871948</v>
      </c>
      <c r="K194" s="107">
        <f>Size!K105</f>
        <v>1.995087491497188E-2</v>
      </c>
      <c r="L194" s="110">
        <f>Size!L105</f>
        <v>457960971.16139746</v>
      </c>
      <c r="M194" s="111">
        <f>Size!M105</f>
        <v>-65677368.481540978</v>
      </c>
      <c r="N194" s="107">
        <f>Size!N105</f>
        <v>-0.12542505677931345</v>
      </c>
      <c r="O194" s="105">
        <f>Size!O105</f>
        <v>87240502.562948674</v>
      </c>
      <c r="P194" s="106">
        <f>Size!P105</f>
        <v>-14501523.785785004</v>
      </c>
      <c r="Q194" s="107">
        <f>Size!Q105</f>
        <v>-0.1425322878480835</v>
      </c>
    </row>
    <row r="195" spans="2:17" ht="15" thickBot="1">
      <c r="B195" s="321"/>
      <c r="C195" s="84" t="s">
        <v>93</v>
      </c>
      <c r="D195" s="105">
        <f>Size!D106</f>
        <v>0</v>
      </c>
      <c r="E195" s="106">
        <f>Size!E106</f>
        <v>0</v>
      </c>
      <c r="F195" s="107">
        <f>Size!F106</f>
        <v>0</v>
      </c>
      <c r="G195" s="108">
        <f>Size!G106</f>
        <v>0</v>
      </c>
      <c r="H195" s="109">
        <f>Size!H106</f>
        <v>0</v>
      </c>
      <c r="I195" s="155">
        <f>Size!I106</f>
        <v>0</v>
      </c>
      <c r="J195" s="156">
        <f>Size!J106</f>
        <v>0</v>
      </c>
      <c r="K195" s="107">
        <f>Size!K106</f>
        <v>0</v>
      </c>
      <c r="L195" s="110">
        <f>Size!L106</f>
        <v>0</v>
      </c>
      <c r="M195" s="111">
        <f>Size!M106</f>
        <v>0</v>
      </c>
      <c r="N195" s="107">
        <f>Size!N106</f>
        <v>0</v>
      </c>
      <c r="O195" s="105">
        <f>Size!O106</f>
        <v>0</v>
      </c>
      <c r="P195" s="106">
        <f>Size!P106</f>
        <v>0</v>
      </c>
      <c r="Q195" s="107">
        <f>Size!Q106</f>
        <v>0</v>
      </c>
    </row>
    <row r="196" spans="2:17">
      <c r="B196" s="321"/>
      <c r="C196" s="101" t="s">
        <v>119</v>
      </c>
      <c r="D196" s="143">
        <f>'White Milk Size'!D31</f>
        <v>27615157.074994065</v>
      </c>
      <c r="E196" s="144">
        <f>'White Milk Size'!E31</f>
        <v>-1630054.4346167557</v>
      </c>
      <c r="F196" s="145">
        <f>'White Milk Size'!F31</f>
        <v>-5.5737481470464756E-2</v>
      </c>
      <c r="G196" s="146">
        <f>'White Milk Size'!G31</f>
        <v>16.502901884674475</v>
      </c>
      <c r="H196" s="147">
        <f>'White Milk Size'!H31</f>
        <v>0.96560049132379078</v>
      </c>
      <c r="I196" s="160">
        <f>'White Milk Size'!I31</f>
        <v>7.5030864811059406</v>
      </c>
      <c r="J196" s="161">
        <f>'White Milk Size'!J31</f>
        <v>0.16534011304122931</v>
      </c>
      <c r="K196" s="145">
        <f>'White Milk Size'!K31</f>
        <v>2.253281930823085E-2</v>
      </c>
      <c r="L196" s="148">
        <f>'White Milk Size'!L31</f>
        <v>207198911.72300503</v>
      </c>
      <c r="M196" s="149">
        <f>'White Milk Size'!M31</f>
        <v>-7395032.8149260581</v>
      </c>
      <c r="N196" s="145">
        <f>'White Milk Size'!N31</f>
        <v>-3.4460584760903773E-2</v>
      </c>
      <c r="O196" s="143">
        <f>'White Milk Size'!O31</f>
        <v>55235020.74232839</v>
      </c>
      <c r="P196" s="144">
        <f>'White Milk Size'!P31</f>
        <v>-3254911.789887175</v>
      </c>
      <c r="Q196" s="145">
        <f>'White Milk Size'!Q31</f>
        <v>-5.56490946214446E-2</v>
      </c>
    </row>
    <row r="197" spans="2:17" ht="15" thickBot="1">
      <c r="B197" s="323"/>
      <c r="C197" s="100" t="s">
        <v>116</v>
      </c>
      <c r="D197" s="135">
        <f>'White Milk Size'!D32</f>
        <v>86563969.962703168</v>
      </c>
      <c r="E197" s="136">
        <f>'White Milk Size'!E32</f>
        <v>-14498010.870099843</v>
      </c>
      <c r="F197" s="137">
        <f>'White Milk Size'!F32</f>
        <v>-0.14345662682077603</v>
      </c>
      <c r="G197" s="138">
        <f>'White Milk Size'!G32</f>
        <v>51.730891812887002</v>
      </c>
      <c r="H197" s="139">
        <f>'White Milk Size'!H32</f>
        <v>-1.9609905348357088</v>
      </c>
      <c r="I197" s="153">
        <f>'White Milk Size'!I32</f>
        <v>5.247872346170583</v>
      </c>
      <c r="J197" s="154">
        <f>'White Milk Size'!J32</f>
        <v>0.10321851095058587</v>
      </c>
      <c r="K197" s="137">
        <f>'White Milk Size'!K32</f>
        <v>2.0063256782012821E-2</v>
      </c>
      <c r="L197" s="140">
        <f>'White Milk Size'!L32</f>
        <v>454276664.14201093</v>
      </c>
      <c r="M197" s="141">
        <f>'White Milk Size'!M32</f>
        <v>-65652243.144398928</v>
      </c>
      <c r="N197" s="137">
        <f>'White Milk Size'!N32</f>
        <v>-0.12627157717974988</v>
      </c>
      <c r="O197" s="135">
        <f>'White Milk Size'!O32</f>
        <v>86563969.962703168</v>
      </c>
      <c r="P197" s="136">
        <f>'White Milk Size'!P32</f>
        <v>-14498010.870099843</v>
      </c>
      <c r="Q197" s="137">
        <f>'White Milk Size'!Q32</f>
        <v>-0.14345662682077603</v>
      </c>
    </row>
    <row r="198" spans="2:17">
      <c r="B198" s="324" t="s">
        <v>65</v>
      </c>
      <c r="C198" s="82" t="s">
        <v>90</v>
      </c>
      <c r="D198" s="121">
        <f>Organic!D31</f>
        <v>534384.77288566995</v>
      </c>
      <c r="E198" s="122">
        <f>Organic!E31</f>
        <v>-5285.9793739374727</v>
      </c>
      <c r="F198" s="123">
        <f>Organic!F31</f>
        <v>-9.794822772597956E-3</v>
      </c>
      <c r="G198" s="124">
        <f>Organic!G31</f>
        <v>0.31934996609459482</v>
      </c>
      <c r="H198" s="125">
        <f>Organic!H31</f>
        <v>3.2635434100929728E-2</v>
      </c>
      <c r="I198" s="204">
        <f>Organic!I31</f>
        <v>33.609794674313328</v>
      </c>
      <c r="J198" s="152">
        <f>Organic!J31</f>
        <v>5.5392555749737049</v>
      </c>
      <c r="K198" s="123">
        <f>Organic!K31</f>
        <v>0.19733342332224818</v>
      </c>
      <c r="L198" s="126">
        <f>Organic!L31</f>
        <v>17960562.493766926</v>
      </c>
      <c r="M198" s="127">
        <f>Organic!M31</f>
        <v>2811713.5416935887</v>
      </c>
      <c r="N198" s="123">
        <f>Organic!N31</f>
        <v>0.18560575464109869</v>
      </c>
      <c r="O198" s="121">
        <f>Organic!O31</f>
        <v>3762864.6513797631</v>
      </c>
      <c r="P198" s="122">
        <f>Organic!P31</f>
        <v>546984.92859971477</v>
      </c>
      <c r="Q198" s="123">
        <f>Organic!Q31</f>
        <v>0.17008873955237971</v>
      </c>
    </row>
    <row r="199" spans="2:17" ht="15" thickBot="1">
      <c r="B199" s="323"/>
      <c r="C199" s="84" t="s">
        <v>92</v>
      </c>
      <c r="D199" s="128">
        <f>Organic!D32</f>
        <v>166048666.40616131</v>
      </c>
      <c r="E199" s="129">
        <f>Organic!E32</f>
        <v>-20852017.806036979</v>
      </c>
      <c r="F199" s="130">
        <f>Organic!F32</f>
        <v>-0.11156737009246351</v>
      </c>
      <c r="G199" s="131">
        <f>Organic!G32</f>
        <v>99.231188232613448</v>
      </c>
      <c r="H199" s="132">
        <f>Organic!H32</f>
        <v>-6.4802848663902068E-2</v>
      </c>
      <c r="I199" s="205">
        <f>Organic!I32</f>
        <v>9.1002008255069331</v>
      </c>
      <c r="J199" s="157">
        <f>Organic!J32</f>
        <v>0.32581483792012911</v>
      </c>
      <c r="K199" s="130">
        <f>Organic!K32</f>
        <v>3.7132494328499112E-2</v>
      </c>
      <c r="L199" s="133">
        <f>Organic!L32</f>
        <v>1511076211.1036744</v>
      </c>
      <c r="M199" s="134">
        <f>Organic!M32</f>
        <v>-128862533.51822448</v>
      </c>
      <c r="N199" s="130">
        <f>Organic!N32</f>
        <v>-7.8577650501168425E-2</v>
      </c>
      <c r="O199" s="128">
        <f>Organic!O32</f>
        <v>484618760.99009496</v>
      </c>
      <c r="P199" s="129">
        <f>Organic!P32</f>
        <v>-50302499.87286371</v>
      </c>
      <c r="Q199" s="130">
        <f>Organic!Q32</f>
        <v>-9.4037204263882665E-2</v>
      </c>
    </row>
    <row r="200" spans="2:17">
      <c r="B200" s="324" t="s">
        <v>126</v>
      </c>
      <c r="C200" s="82" t="s">
        <v>89</v>
      </c>
      <c r="D200" s="121">
        <f>'Form Data'!D31</f>
        <v>3407510.9441143656</v>
      </c>
      <c r="E200" s="122">
        <f>'Form Data'!E31</f>
        <v>-110880.89072128339</v>
      </c>
      <c r="F200" s="123">
        <f>'Form Data'!F31</f>
        <v>-3.151465099010578E-2</v>
      </c>
      <c r="G200" s="124">
        <f>'Form Data'!G31</f>
        <v>2.0363389072515696</v>
      </c>
      <c r="H200" s="125">
        <f>'Form Data'!H31</f>
        <v>0.16709907153416692</v>
      </c>
      <c r="I200" s="204">
        <f>'Form Data'!I31</f>
        <v>24.187368097135263</v>
      </c>
      <c r="J200" s="152">
        <f>'Form Data'!J31</f>
        <v>2.0604653272389903</v>
      </c>
      <c r="K200" s="123">
        <f>'Form Data'!K31</f>
        <v>9.3120367937001125E-2</v>
      </c>
      <c r="L200" s="126">
        <f>'Form Data'!L31</f>
        <v>82418721.500311062</v>
      </c>
      <c r="M200" s="127">
        <f>'Form Data'!M31</f>
        <v>4567607.4645057172</v>
      </c>
      <c r="N200" s="123">
        <f>'Form Data'!N31</f>
        <v>5.8671061051290538E-2</v>
      </c>
      <c r="O200" s="121">
        <f>'Form Data'!O31</f>
        <v>27670858.194311336</v>
      </c>
      <c r="P200" s="122">
        <f>'Form Data'!P31</f>
        <v>-677630.6859700866</v>
      </c>
      <c r="Q200" s="123">
        <f>'Form Data'!Q31</f>
        <v>-2.390359108140792E-2</v>
      </c>
    </row>
    <row r="201" spans="2:17" ht="15" thickBot="1">
      <c r="B201" s="323"/>
      <c r="C201" s="84" t="s">
        <v>91</v>
      </c>
      <c r="D201" s="128">
        <f>'Form Data'!D32</f>
        <v>163927647.85386038</v>
      </c>
      <c r="E201" s="129">
        <f>'Form Data'!E32</f>
        <v>-20779771.018216997</v>
      </c>
      <c r="F201" s="130">
        <f>'Form Data'!F32</f>
        <v>-0.11250100913709601</v>
      </c>
      <c r="G201" s="131">
        <f>'Form Data'!G32</f>
        <v>97.963661092748197</v>
      </c>
      <c r="H201" s="132">
        <f>'Form Data'!H32</f>
        <v>-0.16709907153442316</v>
      </c>
      <c r="I201" s="205">
        <f>'Form Data'!I32</f>
        <v>8.8617329007346797</v>
      </c>
      <c r="J201" s="157">
        <f>'Form Data'!J32</f>
        <v>0.28955057424018804</v>
      </c>
      <c r="K201" s="130">
        <f>'Form Data'!K32</f>
        <v>3.3777929961342393E-2</v>
      </c>
      <c r="L201" s="133">
        <f>'Form Data'!L32</f>
        <v>1452683030.3266032</v>
      </c>
      <c r="M201" s="134">
        <f>'Form Data'!M32</f>
        <v>-130662641.30103374</v>
      </c>
      <c r="N201" s="130">
        <f>'Form Data'!N32</f>
        <v>-8.2523130382966881E-2</v>
      </c>
      <c r="O201" s="128">
        <f>'Form Data'!O32</f>
        <v>462321473.42590392</v>
      </c>
      <c r="P201" s="129">
        <f>'Form Data'!P32</f>
        <v>-49151957.643299639</v>
      </c>
      <c r="Q201" s="130">
        <f>'Form Data'!Q32</f>
        <v>-9.6098750507041031E-2</v>
      </c>
    </row>
    <row r="202" spans="2:17" ht="15" thickBot="1">
      <c r="B202" s="235" t="s">
        <v>221</v>
      </c>
      <c r="C202" s="142" t="s">
        <v>127</v>
      </c>
      <c r="D202" s="252">
        <f>'Glass Bottle'!D17</f>
        <v>155655.64270242321</v>
      </c>
      <c r="E202" s="253">
        <f>'Glass Bottle'!E17</f>
        <v>-48362.696376820561</v>
      </c>
      <c r="F202" s="254">
        <f>'Glass Bottle'!F17</f>
        <v>-0.23705073080727201</v>
      </c>
      <c r="G202" s="117">
        <f>'Glass Bottle'!G17</f>
        <v>9.3020285647409801E-2</v>
      </c>
      <c r="H202" s="118">
        <f>'Glass Bottle'!H17</f>
        <v>-1.5369917754036247E-2</v>
      </c>
      <c r="I202" s="158">
        <f>'Glass Bottle'!I17</f>
        <v>16.129163839952167</v>
      </c>
      <c r="J202" s="159">
        <f>'Glass Bottle'!J17</f>
        <v>1.6305207145266287</v>
      </c>
      <c r="K202" s="116">
        <f>'Glass Bottle'!K17</f>
        <v>0.11246022820351147</v>
      </c>
      <c r="L202" s="119">
        <f>'Glass Bottle'!L17</f>
        <v>2510595.3637604387</v>
      </c>
      <c r="M202" s="120">
        <f>'Glass Bottle'!M17</f>
        <v>-447393.72559157526</v>
      </c>
      <c r="N202" s="116">
        <f>'Glass Bottle'!N17</f>
        <v>-0.15124928188615552</v>
      </c>
      <c r="O202" s="114">
        <f>'Glass Bottle'!O17</f>
        <v>711917.33920056652</v>
      </c>
      <c r="P202" s="115">
        <f>'Glass Bottle'!P17</f>
        <v>-137440.51614864904</v>
      </c>
      <c r="Q202" s="116">
        <f>'Glass Bottle'!Q17</f>
        <v>-0.16181697182530919</v>
      </c>
    </row>
    <row r="203" spans="2:17">
      <c r="B203" s="321" t="s">
        <v>222</v>
      </c>
      <c r="C203" s="236" t="s">
        <v>223</v>
      </c>
      <c r="D203" s="241">
        <f>Enhanced!D93</f>
        <v>117206.31596889118</v>
      </c>
      <c r="E203" s="122">
        <f>Enhanced!E93</f>
        <v>-5754.5286373312701</v>
      </c>
      <c r="F203" s="123">
        <f>Enhanced!F93</f>
        <v>-4.6799683718503515E-2</v>
      </c>
      <c r="G203" s="124">
        <f>Enhanced!G93</f>
        <v>7.0042851012795906E-2</v>
      </c>
      <c r="H203" s="125">
        <f>Enhanced!H93</f>
        <v>4.7166111393042165E-3</v>
      </c>
      <c r="I203" s="204">
        <f>Enhanced!I93</f>
        <v>10.629618905303868</v>
      </c>
      <c r="J203" s="152">
        <f>Enhanced!J93</f>
        <v>-2.6045947588175178</v>
      </c>
      <c r="K203" s="123">
        <f>Enhanced!K93</f>
        <v>-0.19680767024932538</v>
      </c>
      <c r="L203" s="126">
        <f>Enhanced!L93</f>
        <v>1245858.4720439443</v>
      </c>
      <c r="M203" s="127">
        <f>Enhanced!M93</f>
        <v>-381431.61779563129</v>
      </c>
      <c r="N203" s="123">
        <f>Enhanced!N93</f>
        <v>-0.23439681724678496</v>
      </c>
      <c r="O203" s="121">
        <f>Enhanced!O93</f>
        <v>395039.30349877034</v>
      </c>
      <c r="P203" s="122">
        <f>Enhanced!P93</f>
        <v>-145085.8365748456</v>
      </c>
      <c r="Q203" s="123">
        <f>Enhanced!Q93</f>
        <v>-0.26861522601053384</v>
      </c>
    </row>
    <row r="204" spans="2:17">
      <c r="B204" s="321"/>
      <c r="C204" s="236" t="s">
        <v>224</v>
      </c>
      <c r="D204" s="242">
        <f>Enhanced!D94</f>
        <v>161988702.46245953</v>
      </c>
      <c r="E204" s="106">
        <f>Enhanced!E94</f>
        <v>-20429455.396054536</v>
      </c>
      <c r="F204" s="107">
        <f>Enhanced!F94</f>
        <v>-0.11199244437003848</v>
      </c>
      <c r="G204" s="108">
        <f>Enhanced!G94</f>
        <v>96.804941427778218</v>
      </c>
      <c r="H204" s="109">
        <f>Enhanced!H94</f>
        <v>-0.1095875485681006</v>
      </c>
      <c r="I204" s="155">
        <f>Enhanced!I94</f>
        <v>8.7296057030646264</v>
      </c>
      <c r="J204" s="156">
        <f>Enhanced!J94</f>
        <v>0.30269621562301907</v>
      </c>
      <c r="K204" s="107">
        <f>Enhanced!K94</f>
        <v>3.592019305228316E-2</v>
      </c>
      <c r="L204" s="110">
        <f>Enhanced!L94</f>
        <v>1414097500.8483255</v>
      </c>
      <c r="M204" s="111">
        <f>Enhanced!M94</f>
        <v>-123123804.29120755</v>
      </c>
      <c r="N204" s="107">
        <f>Enhanced!N94</f>
        <v>-8.0095041539924305E-2</v>
      </c>
      <c r="O204" s="105">
        <f>Enhanced!O94</f>
        <v>447953775.21011823</v>
      </c>
      <c r="P204" s="106">
        <f>Enhanced!P94</f>
        <v>-46022580.826152921</v>
      </c>
      <c r="Q204" s="107">
        <f>Enhanced!Q94</f>
        <v>-9.316757829351173E-2</v>
      </c>
    </row>
    <row r="205" spans="2:17">
      <c r="B205" s="321"/>
      <c r="C205" s="237" t="s">
        <v>128</v>
      </c>
      <c r="D205" s="242">
        <f>'Enhanced - Aggs'!D86</f>
        <v>0</v>
      </c>
      <c r="E205" s="106">
        <f>'Enhanced - Aggs'!E86</f>
        <v>0</v>
      </c>
      <c r="F205" s="107">
        <f>'Enhanced - Aggs'!F86</f>
        <v>0</v>
      </c>
      <c r="G205" s="108">
        <f>'Enhanced - Aggs'!G86</f>
        <v>0</v>
      </c>
      <c r="H205" s="109">
        <f>'Enhanced - Aggs'!H86</f>
        <v>0</v>
      </c>
      <c r="I205" s="155">
        <f>'Enhanced - Aggs'!I86</f>
        <v>0</v>
      </c>
      <c r="J205" s="156">
        <f>'Enhanced - Aggs'!J86</f>
        <v>0</v>
      </c>
      <c r="K205" s="107">
        <f>'Enhanced - Aggs'!K86</f>
        <v>0</v>
      </c>
      <c r="L205" s="110">
        <f>'Enhanced - Aggs'!L86</f>
        <v>0</v>
      </c>
      <c r="M205" s="111">
        <f>'Enhanced - Aggs'!M86</f>
        <v>0</v>
      </c>
      <c r="N205" s="107">
        <f>'Enhanced - Aggs'!N86</f>
        <v>0</v>
      </c>
      <c r="O205" s="105">
        <f>'Enhanced - Aggs'!O86</f>
        <v>0</v>
      </c>
      <c r="P205" s="106">
        <f>'Enhanced - Aggs'!P86</f>
        <v>0</v>
      </c>
      <c r="Q205" s="107">
        <f>'Enhanced - Aggs'!Q86</f>
        <v>0</v>
      </c>
    </row>
    <row r="206" spans="2:17" ht="15" customHeight="1">
      <c r="B206" s="321"/>
      <c r="C206" s="237" t="s">
        <v>129</v>
      </c>
      <c r="D206" s="242">
        <f>'Enhanced - Aggs'!D87</f>
        <v>3101.4731616973877</v>
      </c>
      <c r="E206" s="106">
        <f>'Enhanced - Aggs'!E87</f>
        <v>2975.6105737835169</v>
      </c>
      <c r="F206" s="107">
        <f>'Enhanced - Aggs'!F87</f>
        <v>23.641739957069376</v>
      </c>
      <c r="G206" s="108">
        <f>'Enhanced - Aggs'!G87</f>
        <v>1.853449797386464E-3</v>
      </c>
      <c r="H206" s="109">
        <f>'Enhanced - Aggs'!H87</f>
        <v>1.7865819287125701E-3</v>
      </c>
      <c r="I206" s="155">
        <f>'Enhanced - Aggs'!I87</f>
        <v>15.349519338714863</v>
      </c>
      <c r="J206" s="156">
        <f>'Enhanced - Aggs'!J87</f>
        <v>-2.3184221538021212</v>
      </c>
      <c r="K206" s="107">
        <f>'Enhanced - Aggs'!K87</f>
        <v>-0.13122197369648622</v>
      </c>
      <c r="L206" s="110">
        <f>'Enhanced - Aggs'!L87</f>
        <v>47606.122273979185</v>
      </c>
      <c r="M206" s="111">
        <f>'Enhanced - Aggs'!M87</f>
        <v>45382.389434620141</v>
      </c>
      <c r="N206" s="107">
        <f>'Enhanced - Aggs'!N87</f>
        <v>20.40820220458717</v>
      </c>
      <c r="O206" s="105">
        <f>'Enhanced - Aggs'!O87</f>
        <v>6202.9463233947754</v>
      </c>
      <c r="P206" s="106">
        <f>'Enhanced - Aggs'!P87</f>
        <v>5939.3570405244827</v>
      </c>
      <c r="Q206" s="107">
        <f>'Enhanced - Aggs'!Q87</f>
        <v>22.53261959609765</v>
      </c>
    </row>
    <row r="207" spans="2:17">
      <c r="B207" s="321"/>
      <c r="C207" s="237" t="s">
        <v>130</v>
      </c>
      <c r="D207" s="242">
        <f>'Enhanced - Aggs'!D88</f>
        <v>555772.02897648455</v>
      </c>
      <c r="E207" s="106">
        <f>'Enhanced - Aggs'!E88</f>
        <v>-98015.565547762555</v>
      </c>
      <c r="F207" s="107">
        <f>'Enhanced - Aggs'!F88</f>
        <v>-0.14991958606844968</v>
      </c>
      <c r="G207" s="108">
        <f>'Enhanced - Aggs'!G88</f>
        <v>0.33213105540328908</v>
      </c>
      <c r="H207" s="109">
        <f>'Enhanced - Aggs'!H88</f>
        <v>-1.5211103500869905E-2</v>
      </c>
      <c r="I207" s="155">
        <f>'Enhanced - Aggs'!I88</f>
        <v>16.32287927096888</v>
      </c>
      <c r="J207" s="156">
        <f>'Enhanced - Aggs'!J88</f>
        <v>0.77738620189676233</v>
      </c>
      <c r="K207" s="107">
        <f>'Enhanced - Aggs'!K88</f>
        <v>5.0007175613064239E-2</v>
      </c>
      <c r="L207" s="110">
        <f>'Enhanced - Aggs'!L88</f>
        <v>9071799.7311645746</v>
      </c>
      <c r="M207" s="111">
        <f>'Enhanced - Aggs'!M88</f>
        <v>-1091650.7881574407</v>
      </c>
      <c r="N207" s="107">
        <f>'Enhanced - Aggs'!N88</f>
        <v>-0.10740946552374839</v>
      </c>
      <c r="O207" s="105">
        <f>'Enhanced - Aggs'!O88</f>
        <v>3546133.6906779348</v>
      </c>
      <c r="P207" s="106">
        <f>'Enhanced - Aggs'!P88</f>
        <v>-422206.96526345611</v>
      </c>
      <c r="Q207" s="107">
        <f>'Enhanced - Aggs'!Q88</f>
        <v>-0.10639383104152834</v>
      </c>
    </row>
    <row r="208" spans="2:17">
      <c r="B208" s="321"/>
      <c r="C208" s="238" t="s">
        <v>225</v>
      </c>
      <c r="D208" s="242">
        <f>Enhanced!D95</f>
        <v>23290.125634267926</v>
      </c>
      <c r="E208" s="106">
        <f>Enhanced!E95</f>
        <v>4953.6961734369397</v>
      </c>
      <c r="F208" s="107">
        <f>Enhanced!F95</f>
        <v>0.27015598560334131</v>
      </c>
      <c r="G208" s="108">
        <f>Enhanced!G95</f>
        <v>1.3918249937173244E-2</v>
      </c>
      <c r="H208" s="109">
        <f>Enhanced!H95</f>
        <v>4.1765309922711068E-3</v>
      </c>
      <c r="I208" s="155">
        <f>Enhanced!I95</f>
        <v>15.420569060927818</v>
      </c>
      <c r="J208" s="156">
        <f>Enhanced!J95</f>
        <v>-0.68545623326858163</v>
      </c>
      <c r="K208" s="107">
        <f>Enhanced!K95</f>
        <v>-4.2558993963307451E-2</v>
      </c>
      <c r="L208" s="110">
        <f>Enhanced!L95</f>
        <v>359146.99078091385</v>
      </c>
      <c r="M208" s="111">
        <f>Enhanced!M95</f>
        <v>63819.994079521915</v>
      </c>
      <c r="N208" s="107">
        <f>Enhanced!N95</f>
        <v>0.21609942467958981</v>
      </c>
      <c r="O208" s="105">
        <f>Enhanced!O95</f>
        <v>55894.041309595108</v>
      </c>
      <c r="P208" s="106">
        <f>Enhanced!P95</f>
        <v>1080.3740171194077</v>
      </c>
      <c r="Q208" s="107">
        <f>Enhanced!Q95</f>
        <v>1.970993860627368E-2</v>
      </c>
    </row>
    <row r="209" spans="2:17">
      <c r="B209" s="321"/>
      <c r="C209" s="238" t="s">
        <v>226</v>
      </c>
      <c r="D209" s="242">
        <f>Enhanced!D96</f>
        <v>0</v>
      </c>
      <c r="E209" s="106">
        <f>Enhanced!E96</f>
        <v>0</v>
      </c>
      <c r="F209" s="107">
        <f>Enhanced!F96</f>
        <v>0</v>
      </c>
      <c r="G209" s="108">
        <f>Enhanced!G96</f>
        <v>0</v>
      </c>
      <c r="H209" s="109">
        <f>Enhanced!H96</f>
        <v>0</v>
      </c>
      <c r="I209" s="155">
        <f>Enhanced!I96</f>
        <v>0</v>
      </c>
      <c r="J209" s="156">
        <f>Enhanced!J96</f>
        <v>0</v>
      </c>
      <c r="K209" s="107">
        <f>Enhanced!K96</f>
        <v>0</v>
      </c>
      <c r="L209" s="110">
        <f>Enhanced!L96</f>
        <v>0</v>
      </c>
      <c r="M209" s="111">
        <f>Enhanced!M96</f>
        <v>0</v>
      </c>
      <c r="N209" s="107">
        <f>Enhanced!N96</f>
        <v>0</v>
      </c>
      <c r="O209" s="105">
        <f>Enhanced!O96</f>
        <v>0</v>
      </c>
      <c r="P209" s="106">
        <f>Enhanced!P96</f>
        <v>0</v>
      </c>
      <c r="Q209" s="107">
        <f>Enhanced!Q96</f>
        <v>0</v>
      </c>
    </row>
    <row r="210" spans="2:17">
      <c r="B210" s="321"/>
      <c r="C210" s="238" t="s">
        <v>227</v>
      </c>
      <c r="D210" s="242">
        <f>Enhanced!D97</f>
        <v>3994529.4843985033</v>
      </c>
      <c r="E210" s="106">
        <f>Enhanced!E97</f>
        <v>-367119.1090102247</v>
      </c>
      <c r="F210" s="107">
        <f>Enhanced!F97</f>
        <v>-8.4169804409509455E-2</v>
      </c>
      <c r="G210" s="108">
        <f>Enhanced!G97</f>
        <v>2.3871429728770419</v>
      </c>
      <c r="H210" s="109">
        <f>Enhanced!H97</f>
        <v>6.9900413512926196E-2</v>
      </c>
      <c r="I210" s="155">
        <f>Enhanced!I97</f>
        <v>25.597388686044237</v>
      </c>
      <c r="J210" s="156">
        <f>Enhanced!J97</f>
        <v>1.8126891520163184</v>
      </c>
      <c r="K210" s="107">
        <f>Enhanced!K97</f>
        <v>7.6212404929604807E-2</v>
      </c>
      <c r="L210" s="110">
        <f>Enhanced!L97</f>
        <v>102249523.83001237</v>
      </c>
      <c r="M210" s="111">
        <f>Enhanced!M97</f>
        <v>-1490977.4372297376</v>
      </c>
      <c r="N210" s="107">
        <f>Enhanced!N97</f>
        <v>-1.4372182696407889E-2</v>
      </c>
      <c r="O210" s="105">
        <f>Enhanced!O97</f>
        <v>35804040.498306707</v>
      </c>
      <c r="P210" s="106">
        <f>Enhanced!P97</f>
        <v>-3018352.3513545915</v>
      </c>
      <c r="Q210" s="107">
        <f>Enhanced!Q97</f>
        <v>-7.7747715424010114E-2</v>
      </c>
    </row>
    <row r="211" spans="2:17">
      <c r="B211" s="321"/>
      <c r="C211" s="238" t="s">
        <v>131</v>
      </c>
      <c r="D211" s="242">
        <f>'Enhanced - Aggs'!D90</f>
        <v>0</v>
      </c>
      <c r="E211" s="106">
        <f>'Enhanced - Aggs'!E90</f>
        <v>0</v>
      </c>
      <c r="F211" s="107">
        <f>'Enhanced - Aggs'!F90</f>
        <v>0</v>
      </c>
      <c r="G211" s="108">
        <f>'Enhanced - Aggs'!G90</f>
        <v>0</v>
      </c>
      <c r="H211" s="109">
        <f>'Enhanced - Aggs'!H90</f>
        <v>0</v>
      </c>
      <c r="I211" s="155">
        <f>'Enhanced - Aggs'!I90</f>
        <v>0</v>
      </c>
      <c r="J211" s="156">
        <f>'Enhanced - Aggs'!J90</f>
        <v>0</v>
      </c>
      <c r="K211" s="107">
        <f>'Enhanced - Aggs'!K90</f>
        <v>0</v>
      </c>
      <c r="L211" s="110">
        <f>'Enhanced - Aggs'!L90</f>
        <v>0</v>
      </c>
      <c r="M211" s="111">
        <f>'Enhanced - Aggs'!M90</f>
        <v>0</v>
      </c>
      <c r="N211" s="107">
        <f>'Enhanced - Aggs'!N90</f>
        <v>0</v>
      </c>
      <c r="O211" s="105">
        <f>'Enhanced - Aggs'!O90</f>
        <v>0</v>
      </c>
      <c r="P211" s="106">
        <f>'Enhanced - Aggs'!P90</f>
        <v>0</v>
      </c>
      <c r="Q211" s="107">
        <f>'Enhanced - Aggs'!Q90</f>
        <v>0</v>
      </c>
    </row>
    <row r="212" spans="2:17">
      <c r="B212" s="322"/>
      <c r="C212" s="239" t="s">
        <v>179</v>
      </c>
      <c r="D212" s="242">
        <f>'Enhanced - Aggs'!D91</f>
        <v>10874644.476114303</v>
      </c>
      <c r="E212" s="106">
        <f>'Enhanced - Aggs'!E91</f>
        <v>1461466.8111945279</v>
      </c>
      <c r="F212" s="107">
        <f>'Enhanced - Aggs'!F91</f>
        <v>0.15525754035653627</v>
      </c>
      <c r="G212" s="108">
        <f>'Enhanced - Aggs'!G91</f>
        <v>65.280967499689808</v>
      </c>
      <c r="H212" s="109">
        <f>'Enhanced - Aggs'!H91</f>
        <v>4.8193683769692015</v>
      </c>
      <c r="I212" s="155">
        <f>'Enhanced - Aggs'!I91</f>
        <v>44.276442465283857</v>
      </c>
      <c r="J212" s="156">
        <f>'Enhanced - Aggs'!J91</f>
        <v>4.0030344233320747</v>
      </c>
      <c r="K212" s="107">
        <f>'Enhanced - Aggs'!K91</f>
        <v>9.9396465756317817E-2</v>
      </c>
      <c r="L212" s="110">
        <f>'Enhanced - Aggs'!L91</f>
        <v>481490570.47709185</v>
      </c>
      <c r="M212" s="111">
        <f>'Enhanced - Aggs'!M91</f>
        <v>102389825.40639091</v>
      </c>
      <c r="N212" s="107">
        <f>'Enhanced - Aggs'!N91</f>
        <v>0.27008605690631277</v>
      </c>
      <c r="O212" s="105">
        <f>'Enhanced - Aggs'!O91</f>
        <v>99353202.635845214</v>
      </c>
      <c r="P212" s="106">
        <f>'Enhanced - Aggs'!P91</f>
        <v>13131938.487763137</v>
      </c>
      <c r="Q212" s="107">
        <f>'Enhanced - Aggs'!Q91</f>
        <v>0.15230510266248801</v>
      </c>
    </row>
    <row r="213" spans="2:17" ht="15" thickBot="1">
      <c r="B213" s="323"/>
      <c r="C213" s="240" t="s">
        <v>228</v>
      </c>
      <c r="D213" s="243">
        <f>Enhanced!D98</f>
        <v>459322.79058475146</v>
      </c>
      <c r="E213" s="129">
        <f>Enhanced!E98</f>
        <v>-59928.447882803972</v>
      </c>
      <c r="F213" s="130">
        <f>Enhanced!F98</f>
        <v>-0.11541320163177329</v>
      </c>
      <c r="G213" s="131">
        <f>Enhanced!G98</f>
        <v>0.27449269710216423</v>
      </c>
      <c r="H213" s="132">
        <f>Enhanced!H98</f>
        <v>-1.3734216396925625E-3</v>
      </c>
      <c r="I213" s="205">
        <f>Enhanced!I98</f>
        <v>24.132796550696451</v>
      </c>
      <c r="J213" s="157">
        <f>Enhanced!J98</f>
        <v>0.63132139452790526</v>
      </c>
      <c r="K213" s="130">
        <f>Enhanced!K98</f>
        <v>2.6863053928859411E-2</v>
      </c>
      <c r="L213" s="133">
        <f>Enhanced!L98</f>
        <v>11084743.456279958</v>
      </c>
      <c r="M213" s="134">
        <f>Enhanced!M98</f>
        <v>-1118426.6243750453</v>
      </c>
      <c r="N213" s="130">
        <f>Enhanced!N98</f>
        <v>-9.1650498762450586E-2</v>
      </c>
      <c r="O213" s="128">
        <f>Enhanced!O98</f>
        <v>4172876.5882411106</v>
      </c>
      <c r="P213" s="129">
        <f>Enhanced!P98</f>
        <v>-570576.30419886485</v>
      </c>
      <c r="Q213" s="130">
        <f>Enhanced!Q98</f>
        <v>-0.12028712356524895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Alternatives'!D170</f>
        <v>1982805.2749091589</v>
      </c>
      <c r="E214" s="292">
        <f>'Non-Dairy Alternatives'!E170</f>
        <v>-241962.16270705475</v>
      </c>
      <c r="F214" s="293">
        <f>'Non-Dairy Alternatives'!F170</f>
        <v>-0.1087584071107727</v>
      </c>
      <c r="G214" s="294">
        <f>'Non-Dairy Alternatives'!G170</f>
        <v>100.00000000000001</v>
      </c>
      <c r="H214" s="295">
        <f>'Non-Dairy Alternatives'!H170</f>
        <v>4.2632564145606011E-14</v>
      </c>
      <c r="I214" s="296">
        <f>'Non-Dairy Alternatives'!I170</f>
        <v>31.614658499291583</v>
      </c>
      <c r="J214" s="297">
        <f>'Non-Dairy Alternatives'!J170</f>
        <v>0.82172532635036433</v>
      </c>
      <c r="K214" s="293">
        <f>'Non-Dairy Alternatives'!K170</f>
        <v>2.668551650261242E-2</v>
      </c>
      <c r="L214" s="298">
        <f>'Non-Dairy Alternatives'!L170</f>
        <v>62685711.636847027</v>
      </c>
      <c r="M214" s="299">
        <f>'Non-Dairy Alternatives'!M170</f>
        <v>-5821403.395004712</v>
      </c>
      <c r="N214" s="293">
        <f>'Non-Dairy Alternatives'!N170</f>
        <v>-8.4975164875912598E-2</v>
      </c>
      <c r="O214" s="291">
        <f>'Non-Dairy Alternatives'!O170</f>
        <v>15984316.024064483</v>
      </c>
      <c r="P214" s="292">
        <f>'Non-Dairy Alternatives'!P170</f>
        <v>-2221464.8572954219</v>
      </c>
      <c r="Q214" s="293">
        <f>'Non-Dairy Alternatives'!Q170</f>
        <v>-0.12201975140598785</v>
      </c>
    </row>
    <row r="215" spans="2:17" ht="15.5" customHeight="1">
      <c r="B215" s="322"/>
      <c r="C215" s="82" t="s">
        <v>265</v>
      </c>
      <c r="D215" s="121">
        <f>'Non-Dairy Alternatives'!D171</f>
        <v>27844.39340044335</v>
      </c>
      <c r="E215" s="122">
        <f>'Non-Dairy Alternatives'!E171</f>
        <v>1243.2641262406651</v>
      </c>
      <c r="F215" s="123">
        <f>'Non-Dairy Alternatives'!F171</f>
        <v>4.6737268686046392E-2</v>
      </c>
      <c r="G215" s="124">
        <f>'Non-Dairy Alternatives'!G171</f>
        <v>1.4042928850751131</v>
      </c>
      <c r="H215" s="125">
        <f>'Non-Dairy Alternatives'!H171</f>
        <v>0.20861153769324159</v>
      </c>
      <c r="I215" s="204">
        <f>'Non-Dairy Alternatives'!I171</f>
        <v>24.07884511704858</v>
      </c>
      <c r="J215" s="152">
        <f>'Non-Dairy Alternatives'!J171</f>
        <v>-0.39860829104789275</v>
      </c>
      <c r="K215" s="245">
        <f>'Non-Dairy Alternatives'!K171</f>
        <v>-1.6284712482224316E-2</v>
      </c>
      <c r="L215" s="257">
        <f>'Non-Dairy Alternatives'!L171</f>
        <v>670460.83606744511</v>
      </c>
      <c r="M215" s="127">
        <f>'Non-Dairy Alternatives'!M171</f>
        <v>19332.933655397734</v>
      </c>
      <c r="N215" s="123">
        <f>'Non-Dairy Alternatives'!N171</f>
        <v>2.9691453221065388E-2</v>
      </c>
      <c r="O215" s="121">
        <f>'Non-Dairy Alternatives'!O171</f>
        <v>207662.3977913296</v>
      </c>
      <c r="P215" s="122">
        <f>'Non-Dairy Alternatives'!P171</f>
        <v>6148.9709375536186</v>
      </c>
      <c r="Q215" s="123">
        <f>'Non-Dairy Alternatives'!Q171</f>
        <v>3.0513951519545598E-2</v>
      </c>
    </row>
    <row r="216" spans="2:17" ht="15.5" customHeight="1">
      <c r="B216" s="322"/>
      <c r="C216" s="255" t="s">
        <v>85</v>
      </c>
      <c r="D216" s="105">
        <f>'Non-Dairy Alternatives'!D172</f>
        <v>416656.54119531129</v>
      </c>
      <c r="E216" s="106">
        <f>'Non-Dairy Alternatives'!E172</f>
        <v>-137990.81085801864</v>
      </c>
      <c r="F216" s="107">
        <f>'Non-Dairy Alternatives'!F172</f>
        <v>-0.24879017333657202</v>
      </c>
      <c r="G216" s="108">
        <f>'Non-Dairy Alternatives'!G172</f>
        <v>21.013487631275353</v>
      </c>
      <c r="H216" s="109">
        <f>'Non-Dairy Alternatives'!H172</f>
        <v>-3.9170890517248935</v>
      </c>
      <c r="I216" s="155">
        <f>'Non-Dairy Alternatives'!I172</f>
        <v>18.059557537545196</v>
      </c>
      <c r="J216" s="156">
        <f>'Non-Dairy Alternatives'!J172</f>
        <v>-1.949491090894675</v>
      </c>
      <c r="K216" s="244">
        <f>'Non-Dairy Alternatives'!K172</f>
        <v>-9.7430473936864992E-2</v>
      </c>
      <c r="L216" s="247">
        <f>'Non-Dairy Alternatives'!L172</f>
        <v>7524632.779111295</v>
      </c>
      <c r="M216" s="111">
        <f>'Non-Dairy Alternatives'!M172</f>
        <v>-3573333.0597591931</v>
      </c>
      <c r="N216" s="107">
        <f>'Non-Dairy Alternatives'!N172</f>
        <v>-0.32198090277441999</v>
      </c>
      <c r="O216" s="105">
        <f>'Non-Dairy Alternatives'!O172</f>
        <v>1771993.1195477801</v>
      </c>
      <c r="P216" s="106">
        <f>'Non-Dairy Alternatives'!P172</f>
        <v>-1028661.157254348</v>
      </c>
      <c r="Q216" s="107">
        <f>'Non-Dairy Alternatives'!Q172</f>
        <v>-0.36729315923595701</v>
      </c>
    </row>
    <row r="217" spans="2:17" ht="15.5" customHeight="1">
      <c r="B217" s="322"/>
      <c r="C217" s="255" t="s">
        <v>87</v>
      </c>
      <c r="D217" s="105">
        <f>'Non-Dairy Alternatives'!D173</f>
        <v>0</v>
      </c>
      <c r="E217" s="106">
        <f>'Non-Dairy Alternatives'!E173</f>
        <v>-1.4814199853420258</v>
      </c>
      <c r="F217" s="107">
        <f>'Non-Dairy Alternatives'!F173</f>
        <v>-1</v>
      </c>
      <c r="G217" s="108">
        <f>'Non-Dairy Alternatives'!G173</f>
        <v>0</v>
      </c>
      <c r="H217" s="109">
        <f>'Non-Dairy Alternatives'!H173</f>
        <v>-6.6587633399081575E-5</v>
      </c>
      <c r="I217" s="155">
        <f>'Non-Dairy Alternatives'!I173</f>
        <v>0</v>
      </c>
      <c r="J217" s="156">
        <f>'Non-Dairy Alternatives'!J173</f>
        <v>-69.189765458422173</v>
      </c>
      <c r="K217" s="244">
        <f>'Non-Dairy Alternatives'!K173</f>
        <v>-1</v>
      </c>
      <c r="L217" s="247">
        <f>'Non-Dairy Alternatives'!L173</f>
        <v>0</v>
      </c>
      <c r="M217" s="111">
        <f>'Non-Dairy Alternatives'!M173</f>
        <v>-102.49910133123397</v>
      </c>
      <c r="N217" s="107">
        <f>'Non-Dairy Alternatives'!N173</f>
        <v>-1</v>
      </c>
      <c r="O217" s="105">
        <f>'Non-Dairy Alternatives'!O173</f>
        <v>0</v>
      </c>
      <c r="P217" s="106">
        <f>'Non-Dairy Alternatives'!P173</f>
        <v>-15.793390035629272</v>
      </c>
      <c r="Q217" s="107">
        <f>'Non-Dairy Alternatives'!Q173</f>
        <v>-1</v>
      </c>
    </row>
    <row r="218" spans="2:17" ht="15.5" customHeight="1">
      <c r="B218" s="322"/>
      <c r="C218" s="255" t="s">
        <v>261</v>
      </c>
      <c r="D218" s="105">
        <f>'Non-Dairy Alternatives'!D174</f>
        <v>1425399.3371764752</v>
      </c>
      <c r="E218" s="106">
        <f>'Non-Dairy Alternatives'!E174</f>
        <v>-93723.8194453381</v>
      </c>
      <c r="F218" s="107">
        <f>'Non-Dairy Alternatives'!F174</f>
        <v>-6.1695998139978787E-2</v>
      </c>
      <c r="G218" s="108">
        <f>'Non-Dairy Alternatives'!G174</f>
        <v>71.888014179394361</v>
      </c>
      <c r="H218" s="109">
        <f>'Non-Dairy Alternatives'!H174</f>
        <v>3.605679094091343</v>
      </c>
      <c r="I218" s="155">
        <f>'Non-Dairy Alternatives'!I174</f>
        <v>36.985654153912186</v>
      </c>
      <c r="J218" s="156">
        <f>'Non-Dairy Alternatives'!J174</f>
        <v>0.83690863616889288</v>
      </c>
      <c r="K218" s="244">
        <f>'Non-Dairy Alternatives'!K174</f>
        <v>2.3151803034440119E-2</v>
      </c>
      <c r="L218" s="247">
        <f>'Non-Dairy Alternatives'!L174</f>
        <v>52719326.916024782</v>
      </c>
      <c r="M218" s="111">
        <f>'Non-Dairy Alternatives'!M174</f>
        <v>-2195069.4828080386</v>
      </c>
      <c r="N218" s="107">
        <f>'Non-Dairy Alternatives'!N174</f>
        <v>-3.9972568702488623E-2</v>
      </c>
      <c r="O218" s="105">
        <f>'Non-Dairy Alternatives'!O174</f>
        <v>13573835.846625721</v>
      </c>
      <c r="P218" s="106">
        <f>'Non-Dairy Alternatives'!P174</f>
        <v>-1181084.6516537666</v>
      </c>
      <c r="Q218" s="107">
        <f>'Non-Dairy Alternatives'!Q174</f>
        <v>-8.004683263400085E-2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Alternatives'!D176</f>
        <v>56.739522933959961</v>
      </c>
      <c r="E220" s="106">
        <f>'Non-Dairy Alternatives'!E176</f>
        <v>-165.54781579971313</v>
      </c>
      <c r="F220" s="107">
        <f>'Non-Dairy Alternatives'!F176</f>
        <v>-0.74474694214617088</v>
      </c>
      <c r="G220" s="108">
        <f>'Non-Dairy Alternatives'!G176</f>
        <v>2.8615781716920968E-3</v>
      </c>
      <c r="H220" s="109">
        <f>'Non-Dairy Alternatives'!H176</f>
        <v>-7.1299083529330898E-3</v>
      </c>
      <c r="I220" s="155">
        <f>'Non-Dairy Alternatives'!I176</f>
        <v>37.097043277512718</v>
      </c>
      <c r="J220" s="156">
        <f>'Non-Dairy Alternatives'!J176</f>
        <v>1.5590293164914257</v>
      </c>
      <c r="K220" s="244">
        <f>'Non-Dairy Alternatives'!K176</f>
        <v>4.3869342788862543E-2</v>
      </c>
      <c r="L220" s="247">
        <f>'Non-Dairy Alternatives'!L176</f>
        <v>2104.8685378265382</v>
      </c>
      <c r="M220" s="111">
        <f>'Non-Dairy Alternatives'!M176</f>
        <v>-5794.7820094490053</v>
      </c>
      <c r="N220" s="107">
        <f>'Non-Dairy Alternatives'!N176</f>
        <v>-0.73354915825327593</v>
      </c>
      <c r="O220" s="105">
        <f>'Non-Dairy Alternatives'!O176</f>
        <v>226.95809173583984</v>
      </c>
      <c r="P220" s="106">
        <f>'Non-Dairy Alternatives'!P176</f>
        <v>-662.19126319885254</v>
      </c>
      <c r="Q220" s="107">
        <f>'Non-Dairy Alternatives'!Q176</f>
        <v>-0.74474694214617088</v>
      </c>
    </row>
    <row r="221" spans="2:17">
      <c r="B221" s="321"/>
      <c r="C221" s="255" t="s">
        <v>264</v>
      </c>
      <c r="D221" s="105">
        <f>'Non-Dairy Alternatives'!D177</f>
        <v>11230.457816584487</v>
      </c>
      <c r="E221" s="106">
        <f>'Non-Dairy Alternatives'!E177</f>
        <v>-4184.4316937488147</v>
      </c>
      <c r="F221" s="107">
        <f>'Non-Dairy Alternatives'!F177</f>
        <v>-0.27145388819970456</v>
      </c>
      <c r="G221" s="108">
        <f>'Non-Dairy Alternatives'!G177</f>
        <v>0.56639237138901632</v>
      </c>
      <c r="H221" s="109">
        <f>'Non-Dairy Alternatives'!H177</f>
        <v>-0.12648407266978345</v>
      </c>
      <c r="I221" s="155">
        <f>'Non-Dairy Alternatives'!I177</f>
        <v>22.839430667752616</v>
      </c>
      <c r="J221" s="156">
        <f>'Non-Dairy Alternatives'!J177</f>
        <v>-0.47006685882430332</v>
      </c>
      <c r="K221" s="244">
        <f>'Non-Dairy Alternatives'!K177</f>
        <v>-2.0166323117362123E-2</v>
      </c>
      <c r="L221" s="247">
        <f>'Non-Dairy Alternatives'!L177</f>
        <v>256497.26266900182</v>
      </c>
      <c r="M221" s="111">
        <f>'Non-Dairy Alternatives'!M177</f>
        <v>-102816.06624456879</v>
      </c>
      <c r="N221" s="107">
        <f>'Non-Dairy Alternatives'!N177</f>
        <v>-0.28614598449616718</v>
      </c>
      <c r="O221" s="105">
        <f>'Non-Dairy Alternatives'!O177</f>
        <v>85344.21014559269</v>
      </c>
      <c r="P221" s="106">
        <f>'Non-Dairy Alternatives'!P177</f>
        <v>-31332.033232331276</v>
      </c>
      <c r="Q221" s="107">
        <f>'Non-Dairy Alternatives'!Q177</f>
        <v>-0.26853824159254286</v>
      </c>
    </row>
    <row r="222" spans="2:17">
      <c r="B222" s="321"/>
      <c r="C222" s="255" t="s">
        <v>229</v>
      </c>
      <c r="D222" s="105">
        <f>'Non-Dairy Alternatives'!D178</f>
        <v>80209.134772573016</v>
      </c>
      <c r="E222" s="106">
        <f>'Non-Dairy Alternatives'!E178</f>
        <v>-12026.365721350987</v>
      </c>
      <c r="F222" s="107">
        <f>'Non-Dairy Alternatives'!F178</f>
        <v>-0.13038760192062082</v>
      </c>
      <c r="G222" s="108">
        <f>'Non-Dairy Alternatives'!G178</f>
        <v>4.0452350912899284</v>
      </c>
      <c r="H222" s="109">
        <f>'Non-Dairy Alternatives'!H178</f>
        <v>-0.10061399542414939</v>
      </c>
      <c r="I222" s="155">
        <f>'Non-Dairy Alternatives'!I178</f>
        <v>13.561185242611458</v>
      </c>
      <c r="J222" s="156">
        <f>'Non-Dairy Alternatives'!J178</f>
        <v>0.64794872974280437</v>
      </c>
      <c r="K222" s="244">
        <f>'Non-Dairy Alternatives'!K178</f>
        <v>5.0177097670060691E-2</v>
      </c>
      <c r="L222" s="247">
        <f>'Non-Dairy Alternatives'!L178</f>
        <v>1087730.9348004507</v>
      </c>
      <c r="M222" s="111">
        <f>'Non-Dairy Alternatives'!M178</f>
        <v>-103327.89796040347</v>
      </c>
      <c r="N222" s="107">
        <f>'Non-Dairy Alternatives'!N178</f>
        <v>-8.6752975687096126E-2</v>
      </c>
      <c r="O222" s="105">
        <f>'Non-Dairy Alternatives'!O178</f>
        <v>211267.87328706787</v>
      </c>
      <c r="P222" s="106">
        <f>'Non-Dairy Alternatives'!P178</f>
        <v>-35849.909268903342</v>
      </c>
      <c r="Q222" s="107">
        <f>'Non-Dairy Alternatives'!Q178</f>
        <v>-0.14507215505943397</v>
      </c>
    </row>
    <row r="223" spans="2:17">
      <c r="B223" s="321"/>
      <c r="C223" s="255" t="s">
        <v>230</v>
      </c>
      <c r="D223" s="105">
        <f>'Non-Dairy Alternatives'!D179</f>
        <v>265.08812856674194</v>
      </c>
      <c r="E223" s="106">
        <f>'Non-Dairy Alternatives'!E179</f>
        <v>-38.767152786254883</v>
      </c>
      <c r="F223" s="107">
        <f>'Non-Dairy Alternatives'!F179</f>
        <v>-0.12758426515949889</v>
      </c>
      <c r="G223" s="108">
        <f>'Non-Dairy Alternatives'!G179</f>
        <v>1.3369347556274119E-2</v>
      </c>
      <c r="H223" s="109">
        <f>'Non-Dairy Alternatives'!H179</f>
        <v>-2.8849713416105767E-4</v>
      </c>
      <c r="I223" s="155">
        <f>'Non-Dairy Alternatives'!I179</f>
        <v>18.422068084786321</v>
      </c>
      <c r="J223" s="156">
        <f>'Non-Dairy Alternatives'!J179</f>
        <v>-1.9326130918401461</v>
      </c>
      <c r="K223" s="244">
        <f>'Non-Dairy Alternatives'!K179</f>
        <v>-9.4946861366681082E-2</v>
      </c>
      <c r="L223" s="247">
        <f>'Non-Dairy Alternatives'!L179</f>
        <v>4883.4715529251098</v>
      </c>
      <c r="M223" s="111">
        <f>'Non-Dairy Alternatives'!M179</f>
        <v>-1301.405822849274</v>
      </c>
      <c r="N223" s="107">
        <f>'Non-Dairy Alternatives'!N179</f>
        <v>-0.21041740098951117</v>
      </c>
      <c r="O223" s="105">
        <f>'Non-Dairy Alternatives'!O179</f>
        <v>706.90167617797852</v>
      </c>
      <c r="P223" s="106">
        <f>'Non-Dairy Alternatives'!P179</f>
        <v>-103.37907409667969</v>
      </c>
      <c r="Q223" s="107">
        <f>'Non-Dairy Alternatives'!Q179</f>
        <v>-0.12758426515949889</v>
      </c>
    </row>
    <row r="224" spans="2:17">
      <c r="B224" s="321"/>
      <c r="C224" s="83" t="s">
        <v>230</v>
      </c>
      <c r="D224" s="105">
        <f>'Non-Dairy Alternatives'!D180</f>
        <v>15408.793006494678</v>
      </c>
      <c r="E224" s="106">
        <f>'Non-Dairy Alternatives'!E180</f>
        <v>7226.4500734606318</v>
      </c>
      <c r="F224" s="107">
        <f>'Non-Dairy Alternatives'!F180</f>
        <v>0.88317614314180726</v>
      </c>
      <c r="G224" s="108">
        <f>'Non-Dairy Alternatives'!G180</f>
        <v>0.77712083992718983</v>
      </c>
      <c r="H224" s="109">
        <f>'Non-Dairy Alternatives'!H180</f>
        <v>0.40933664843429235</v>
      </c>
      <c r="I224" s="155">
        <f>'Non-Dairy Alternatives'!I180</f>
        <v>22.660043552602225</v>
      </c>
      <c r="J224" s="156">
        <f>'Non-Dairy Alternatives'!J180</f>
        <v>0.45929615696248405</v>
      </c>
      <c r="K224" s="244">
        <f>'Non-Dairy Alternatives'!K180</f>
        <v>2.0688319576695445E-2</v>
      </c>
      <c r="L224" s="247">
        <f>'Non-Dairy Alternatives'!L180</f>
        <v>349163.92062020197</v>
      </c>
      <c r="M224" s="111">
        <f>'Non-Dairy Alternatives'!M180</f>
        <v>167509.79205941514</v>
      </c>
      <c r="N224" s="107">
        <f>'Non-Dairy Alternatives'!N180</f>
        <v>0.92213589301033372</v>
      </c>
      <c r="O224" s="105">
        <f>'Non-Dairy Alternatives'!O180</f>
        <v>119494.03922645179</v>
      </c>
      <c r="P224" s="106">
        <f>'Non-Dairy Alternatives'!P180</f>
        <v>55993.639253343339</v>
      </c>
      <c r="Q224" s="107">
        <f>'Non-Dairy Alternatives'!Q180</f>
        <v>0.88178404036912961</v>
      </c>
    </row>
    <row r="225" spans="1:17" ht="15" thickBot="1">
      <c r="B225" s="323"/>
      <c r="C225" s="256" t="s">
        <v>86</v>
      </c>
      <c r="D225" s="128">
        <f>'Non-Dairy Alternatives'!D181</f>
        <v>5734.78988977263</v>
      </c>
      <c r="E225" s="129">
        <f>'Non-Dairy Alternatives'!E181</f>
        <v>-2300.6527997312787</v>
      </c>
      <c r="F225" s="130">
        <f>'Non-Dairy Alternatives'!F181</f>
        <v>-0.28631313651660384</v>
      </c>
      <c r="G225" s="131">
        <f>'Non-Dairy Alternatives'!G181</f>
        <v>0.28922607592091293</v>
      </c>
      <c r="H225" s="132">
        <f>'Non-Dairy Alternatives'!H181</f>
        <v>-7.195516727966611E-2</v>
      </c>
      <c r="I225" s="205">
        <f>'Non-Dairy Alternatives'!I181</f>
        <v>12.364994851783315</v>
      </c>
      <c r="J225" s="157">
        <f>'Non-Dairy Alternatives'!J181</f>
        <v>0.24225585147556394</v>
      </c>
      <c r="K225" s="246">
        <f>'Non-Dairy Alternatives'!K181</f>
        <v>1.9983590463294967E-2</v>
      </c>
      <c r="L225" s="248">
        <f>'Non-Dairy Alternatives'!L181</f>
        <v>70910.647463097572</v>
      </c>
      <c r="M225" s="134">
        <f>'Non-Dairy Alternatives'!M181</f>
        <v>-26500.927013689274</v>
      </c>
      <c r="N225" s="130">
        <f>'Non-Dairy Alternatives'!N181</f>
        <v>-0.27205111051771819</v>
      </c>
      <c r="O225" s="128">
        <f>'Non-Dairy Alternatives'!O181</f>
        <v>13784.677672624588</v>
      </c>
      <c r="P225" s="129">
        <f>'Non-Dairy Alternatives'!P181</f>
        <v>-5898.3523496389389</v>
      </c>
      <c r="Q225" s="130">
        <f>'Non-Dairy Alternatives'!Q181</f>
        <v>-0.2996668878199798</v>
      </c>
    </row>
    <row r="226" spans="1:17">
      <c r="B226" s="226"/>
      <c r="C226" s="82" t="s">
        <v>207</v>
      </c>
      <c r="D226" s="121">
        <f>'Trad vs Value Add'!D65</f>
        <v>33498440.582454477</v>
      </c>
      <c r="E226" s="122">
        <f>'Trad vs Value Add'!E65</f>
        <v>-2960810.0953809656</v>
      </c>
      <c r="F226" s="123">
        <f>'Trad vs Value Add'!F65</f>
        <v>-8.1208747857808322E-2</v>
      </c>
      <c r="G226" s="124">
        <f>'Trad vs Value Add'!G65</f>
        <v>20.018770008099352</v>
      </c>
      <c r="H226" s="125">
        <f>'Trad vs Value Add'!H65</f>
        <v>0.6488172152774041</v>
      </c>
      <c r="I226" s="204">
        <f>'Trad vs Value Add'!I65</f>
        <v>16.055607006503461</v>
      </c>
      <c r="J226" s="152">
        <f>'Trad vs Value Add'!J65</f>
        <v>0.2377567112296628</v>
      </c>
      <c r="K226" s="123">
        <f>'Trad vs Value Add'!K65</f>
        <v>1.5030911709962378E-2</v>
      </c>
      <c r="L226" s="233">
        <f>'Trad vs Value Add'!L65</f>
        <v>537837797.32259595</v>
      </c>
      <c r="M226" s="234">
        <f>'Trad vs Value Add'!M65</f>
        <v>-38869171.777264833</v>
      </c>
      <c r="N226" s="232">
        <f>'Trad vs Value Add'!N65</f>
        <v>-6.7398477666973308E-2</v>
      </c>
      <c r="O226" s="251">
        <f>'Trad vs Value Add'!O65</f>
        <v>219119222.74266049</v>
      </c>
      <c r="P226" s="231">
        <f>'Trad vs Value Add'!P65</f>
        <v>-21143141.287175804</v>
      </c>
      <c r="Q226" s="232">
        <f>'Trad vs Value Add'!Q65</f>
        <v>-8.800022164332906E-2</v>
      </c>
    </row>
    <row r="227" spans="1:17">
      <c r="B227" s="226" t="s">
        <v>220</v>
      </c>
      <c r="C227" s="83" t="s">
        <v>208</v>
      </c>
      <c r="D227" s="105">
        <f>'Trad vs Value Add'!D66</f>
        <v>126787020.46926844</v>
      </c>
      <c r="E227" s="106">
        <f>'Trad vs Value Add'!E66</f>
        <v>-17429020.093734473</v>
      </c>
      <c r="F227" s="107">
        <f>'Trad vs Value Add'!F66</f>
        <v>-0.12085354739801185</v>
      </c>
      <c r="G227" s="108">
        <f>'Trad vs Value Add'!G66</f>
        <v>75.768309170662249</v>
      </c>
      <c r="H227" s="109">
        <f>'Trad vs Value Add'!H66</f>
        <v>-0.85032247256238236</v>
      </c>
      <c r="I227" s="206">
        <f>'Trad vs Value Add'!I66</f>
        <v>6.6180460289834313</v>
      </c>
      <c r="J227" s="156">
        <f>'Trad vs Value Add'!J66</f>
        <v>0.19157766710118729</v>
      </c>
      <c r="K227" s="107">
        <f>'Trad vs Value Add'!K66</f>
        <v>2.9810722828343038E-2</v>
      </c>
      <c r="L227" s="110">
        <f>'Trad vs Value Add'!L66</f>
        <v>839082337.34328306</v>
      </c>
      <c r="M227" s="111">
        <f>'Trad vs Value Add'!M66</f>
        <v>-87717484.61078155</v>
      </c>
      <c r="N227" s="107">
        <f>'Trad vs Value Add'!N66</f>
        <v>-9.4645556173972953E-2</v>
      </c>
      <c r="O227" s="105">
        <f>'Trad vs Value Add'!O66</f>
        <v>220980228.72886658</v>
      </c>
      <c r="P227" s="106">
        <f>'Trad vs Value Add'!P66</f>
        <v>-25470425.089169949</v>
      </c>
      <c r="Q227" s="107">
        <f>'Trad vs Value Add'!Q66</f>
        <v>-0.10334898566743381</v>
      </c>
    </row>
    <row r="228" spans="1:17">
      <c r="B228" s="226" t="s">
        <v>218</v>
      </c>
      <c r="C228" s="83" t="s">
        <v>209</v>
      </c>
      <c r="D228" s="105">
        <f>'Trad vs Value Add'!D67</f>
        <v>4262437.6353705693</v>
      </c>
      <c r="E228" s="106">
        <f>'Trad vs Value Add'!E67</f>
        <v>-351527.59999419376</v>
      </c>
      <c r="F228" s="107">
        <f>'Trad vs Value Add'!F67</f>
        <v>-7.6187743526941271E-2</v>
      </c>
      <c r="G228" s="108">
        <f>'Trad vs Value Add'!G67</f>
        <v>2.5472456989846579</v>
      </c>
      <c r="H228" s="109">
        <f>'Trad vs Value Add'!H67</f>
        <v>9.5953170060883775E-2</v>
      </c>
      <c r="I228" s="206">
        <f>'Trad vs Value Add'!I67</f>
        <v>27.428648076457964</v>
      </c>
      <c r="J228" s="156">
        <f>'Trad vs Value Add'!J67</f>
        <v>2.1996430908356963</v>
      </c>
      <c r="K228" s="107">
        <f>'Trad vs Value Add'!K67</f>
        <v>8.7187072660584466E-2</v>
      </c>
      <c r="L228" s="110">
        <f>'Trad vs Value Add'!L67</f>
        <v>116912901.84842899</v>
      </c>
      <c r="M228" s="111">
        <f>'Trad vs Value Add'!M67</f>
        <v>507149.92192356288</v>
      </c>
      <c r="N228" s="107">
        <f>'Trad vs Value Add'!N67</f>
        <v>4.3567428029137236E-3</v>
      </c>
      <c r="O228" s="105">
        <f>'Trad vs Value Add'!O67</f>
        <v>39584806.766719416</v>
      </c>
      <c r="P228" s="106">
        <f>'Trad vs Value Add'!P67</f>
        <v>-2729164.6249506548</v>
      </c>
      <c r="Q228" s="107">
        <f>'Trad vs Value Add'!Q67</f>
        <v>-6.449795505339681E-2</v>
      </c>
    </row>
    <row r="229" spans="1:17" ht="15" thickBot="1">
      <c r="B229" s="226"/>
      <c r="C229" s="84" t="s">
        <v>210</v>
      </c>
      <c r="D229" s="128">
        <f>'Trad vs Value Add'!D68</f>
        <v>1231383.4509385235</v>
      </c>
      <c r="E229" s="129">
        <f>'Trad vs Value Add'!E68</f>
        <v>-70033.003202423686</v>
      </c>
      <c r="F229" s="130">
        <f>'Trad vs Value Add'!F68</f>
        <v>-5.3812907451405947E-2</v>
      </c>
      <c r="G229" s="131">
        <f>'Trad vs Value Add'!G68</f>
        <v>0.73587849665543448</v>
      </c>
      <c r="H229" s="132">
        <f>'Trad vs Value Add'!H68</f>
        <v>4.4466171611773464E-2</v>
      </c>
      <c r="I229" s="205">
        <f>'Trad vs Value Add'!I68</f>
        <v>16.385015284981026</v>
      </c>
      <c r="J229" s="157">
        <f>'Trad vs Value Add'!J68</f>
        <v>0.81741822809651232</v>
      </c>
      <c r="K229" s="130">
        <f>'Trad vs Value Add'!K68</f>
        <v>5.250766866007895E-2</v>
      </c>
      <c r="L229" s="133">
        <f>'Trad vs Value Add'!L68</f>
        <v>20176236.665300392</v>
      </c>
      <c r="M229" s="134">
        <f>'Trad vs Value Add'!M68</f>
        <v>-83690.29596529901</v>
      </c>
      <c r="N229" s="130">
        <f>'Trad vs Value Add'!N68</f>
        <v>-4.1308291054209531E-3</v>
      </c>
      <c r="O229" s="128">
        <f>'Trad vs Value Add'!O68</f>
        <v>5324843.5013639489</v>
      </c>
      <c r="P229" s="129">
        <f>'Trad vs Value Add'!P68</f>
        <v>-351392.6191132497</v>
      </c>
      <c r="Q229" s="130">
        <f>'Trad vs Value Add'!Q68</f>
        <v>-6.1905919989055758E-2</v>
      </c>
    </row>
    <row r="230" spans="1:17">
      <c r="B230" s="324" t="s">
        <v>219</v>
      </c>
      <c r="C230" s="82" t="s">
        <v>216</v>
      </c>
      <c r="D230" s="121">
        <f>Filtration!D37</f>
        <v>163568810.81235242</v>
      </c>
      <c r="E230" s="122">
        <f>Filtration!E37</f>
        <v>-20748179.423584402</v>
      </c>
      <c r="F230" s="123">
        <f>Filtration!F37</f>
        <v>-0.11256791572510752</v>
      </c>
      <c r="G230" s="124">
        <f>Filtration!G37</f>
        <v>97.749218985013258</v>
      </c>
      <c r="H230" s="125">
        <f>Filtration!H37</f>
        <v>-0.17411551608617515</v>
      </c>
      <c r="I230" s="204">
        <f>Filtration!I37</f>
        <v>8.8724332784474225</v>
      </c>
      <c r="J230" s="152">
        <f>Filtration!J37</f>
        <v>0.2897198348845329</v>
      </c>
      <c r="K230" s="123">
        <f>Filtration!K37</f>
        <v>3.3756205049794048E-2</v>
      </c>
      <c r="L230" s="126">
        <f>Filtration!L37</f>
        <v>1451253360.3675861</v>
      </c>
      <c r="M230" s="127">
        <f>Filtration!M37</f>
        <v>-130686549.6074388</v>
      </c>
      <c r="N230" s="123">
        <f>Filtration!N37</f>
        <v>-8.2611576320558239E-2</v>
      </c>
      <c r="O230" s="121">
        <f>Filtration!O37</f>
        <v>461522788.70642555</v>
      </c>
      <c r="P230" s="122">
        <f>Filtration!P37</f>
        <v>-49157712.837466657</v>
      </c>
      <c r="Q230" s="123">
        <f>Filtration!Q37</f>
        <v>-9.6259231924564925E-2</v>
      </c>
    </row>
    <row r="231" spans="1:17" ht="15" thickBot="1">
      <c r="B231" s="323"/>
      <c r="C231" s="84" t="s">
        <v>217</v>
      </c>
      <c r="D231" s="128">
        <f>Filtration!D38</f>
        <v>3014240.3666942362</v>
      </c>
      <c r="E231" s="129">
        <f>Filtration!E38</f>
        <v>-109124.36182678957</v>
      </c>
      <c r="F231" s="130">
        <f>Filtration!F38</f>
        <v>-3.4938078422388434E-2</v>
      </c>
      <c r="G231" s="131">
        <f>Filtration!G38</f>
        <v>1.8013192136945642</v>
      </c>
      <c r="H231" s="132">
        <f>Filtration!H38</f>
        <v>0.1419481015231181</v>
      </c>
      <c r="I231" s="205">
        <f>Filtration!I38</f>
        <v>25.805312041243255</v>
      </c>
      <c r="J231" s="157">
        <f>Filtration!J38</f>
        <v>2.3857981653906606</v>
      </c>
      <c r="K231" s="130">
        <f>Filtration!K38</f>
        <v>0.10187223261925221</v>
      </c>
      <c r="L231" s="133">
        <f>Filtration!L38</f>
        <v>77783413.229856253</v>
      </c>
      <c r="M231" s="134">
        <f>Filtration!M38</f>
        <v>4635729.6309095174</v>
      </c>
      <c r="N231" s="130">
        <f>Filtration!N38</f>
        <v>6.3374934144548464E-2</v>
      </c>
      <c r="O231" s="128">
        <f>Filtration!O38</f>
        <v>26858836.935049307</v>
      </c>
      <c r="P231" s="129">
        <f>Filtration!P38</f>
        <v>-597802.1067971848</v>
      </c>
      <c r="Q231" s="130">
        <f>Filtration!Q38</f>
        <v>-2.1772588621865856E-2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19:B29"/>
    <mergeCell ref="B30:B31"/>
    <mergeCell ref="B32:B43"/>
    <mergeCell ref="B162:B164"/>
    <mergeCell ref="B46:B47"/>
    <mergeCell ref="B123:B124"/>
    <mergeCell ref="B157:Q157"/>
    <mergeCell ref="B158:Q158"/>
    <mergeCell ref="D159:F159"/>
    <mergeCell ref="G159:H159"/>
    <mergeCell ref="I159:K159"/>
    <mergeCell ref="B88:B91"/>
    <mergeCell ref="B85:B87"/>
    <mergeCell ref="B92:B95"/>
    <mergeCell ref="B156:Q156"/>
    <mergeCell ref="B96:B106"/>
    <mergeCell ref="B107:B108"/>
    <mergeCell ref="B109:B120"/>
    <mergeCell ref="B121:B122"/>
    <mergeCell ref="B153:B154"/>
    <mergeCell ref="B126:B136"/>
    <mergeCell ref="B137:B148"/>
    <mergeCell ref="B8:B10"/>
    <mergeCell ref="B11:B14"/>
    <mergeCell ref="D5:F5"/>
    <mergeCell ref="I82:K82"/>
    <mergeCell ref="B79:Q79"/>
    <mergeCell ref="B81:Q81"/>
    <mergeCell ref="B44:B45"/>
    <mergeCell ref="D82:F82"/>
    <mergeCell ref="B80:Q80"/>
    <mergeCell ref="G82:H82"/>
    <mergeCell ref="L82:N82"/>
    <mergeCell ref="O82:Q82"/>
    <mergeCell ref="B76:B77"/>
    <mergeCell ref="B49:B59"/>
    <mergeCell ref="B60:B71"/>
    <mergeCell ref="B15:B18"/>
    <mergeCell ref="B2:Q2"/>
    <mergeCell ref="B4:Q4"/>
    <mergeCell ref="B3:Q3"/>
    <mergeCell ref="G5:H5"/>
    <mergeCell ref="I5:K5"/>
    <mergeCell ref="L5:N5"/>
    <mergeCell ref="O5:Q5"/>
    <mergeCell ref="B200:B201"/>
    <mergeCell ref="B173:B183"/>
    <mergeCell ref="B230:B231"/>
    <mergeCell ref="B203:B213"/>
    <mergeCell ref="O159:Q159"/>
    <mergeCell ref="L159:N159"/>
    <mergeCell ref="B184:B185"/>
    <mergeCell ref="B186:B197"/>
    <mergeCell ref="B198:B199"/>
    <mergeCell ref="B165:B168"/>
    <mergeCell ref="B169:B172"/>
    <mergeCell ref="B214:B225"/>
    <mergeCell ref="B266:B278"/>
    <mergeCell ref="B279:B283"/>
    <mergeCell ref="B284:B288"/>
    <mergeCell ref="B289:B360"/>
    <mergeCell ref="B253:B259"/>
    <mergeCell ref="B260:B261"/>
    <mergeCell ref="B262:B265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{FCBD5B07-28F4-46FF-A01E-2A1945073BC8}</x14:id>
        </ext>
      </extLst>
    </cfRule>
  </conditionalFormatting>
  <conditionalFormatting sqref="D289">
    <cfRule type="cellIs" dxfId="89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{11F7F085-53BF-404A-84DB-C2752B765840}</x14:id>
        </ext>
      </extLst>
    </cfRule>
  </conditionalFormatting>
  <conditionalFormatting sqref="D7:Q78">
    <cfRule type="cellIs" dxfId="88" priority="1" operator="lessThan">
      <formula>0</formula>
    </cfRule>
  </conditionalFormatting>
  <conditionalFormatting sqref="D84:Q155">
    <cfRule type="cellIs" dxfId="87" priority="6" operator="lessThan">
      <formula>0</formula>
    </cfRule>
  </conditionalFormatting>
  <conditionalFormatting sqref="D161:Q360">
    <cfRule type="cellIs" dxfId="86" priority="1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FCBD5B07-28F4-46FF-A01E-2A1945073BC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11F7F085-53BF-404A-84DB-C2752B7658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3F9C35"/>
    <pageSetUpPr fitToPage="1"/>
  </sheetPr>
  <dimension ref="A1:T366"/>
  <sheetViews>
    <sheetView showGridLines="0" topLeftCell="D150" zoomScale="70" zoomScaleNormal="70" workbookViewId="0">
      <selection activeCell="D161" sqref="D161:Q175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78" customWidth="1"/>
    <col min="4" max="4" width="20.26953125" style="1" bestFit="1" customWidth="1"/>
    <col min="5" max="5" width="18.81640625" style="1" bestFit="1" customWidth="1"/>
    <col min="6" max="6" width="11.54296875" style="19" bestFit="1" customWidth="1"/>
    <col min="7" max="7" width="12.81640625" style="19" bestFit="1" customWidth="1"/>
    <col min="8" max="8" width="9.54296875" style="19" bestFit="1" customWidth="1"/>
    <col min="9" max="9" width="8.54296875" style="19" bestFit="1" customWidth="1"/>
    <col min="10" max="10" width="9.54296875" style="19" bestFit="1" customWidth="1"/>
    <col min="11" max="11" width="11.54296875" style="19" bestFit="1" customWidth="1"/>
    <col min="12" max="12" width="21.1796875" style="1" bestFit="1" customWidth="1"/>
    <col min="13" max="13" width="18.7265625" style="1" bestFit="1" customWidth="1"/>
    <col min="14" max="14" width="13.54296875" style="19" customWidth="1"/>
    <col min="15" max="15" width="20.26953125" style="1" bestFit="1" customWidth="1"/>
    <col min="16" max="16" width="18.81640625" style="1" bestFit="1" customWidth="1"/>
    <col min="17" max="17" width="11.54296875" style="19" bestFit="1" customWidth="1"/>
    <col min="18" max="16384" width="9.1796875" style="1"/>
  </cols>
  <sheetData>
    <row r="1" spans="1:17">
      <c r="A1" s="78"/>
      <c r="B1" s="78"/>
    </row>
    <row r="2" spans="1:17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L2" s="333"/>
      <c r="M2" s="333"/>
      <c r="N2" s="333"/>
      <c r="O2" s="333"/>
      <c r="P2" s="333"/>
      <c r="Q2" s="333"/>
    </row>
    <row r="3" spans="1:17">
      <c r="B3" s="334" t="s">
        <v>17</v>
      </c>
      <c r="C3" s="334"/>
      <c r="D3" s="334"/>
      <c r="E3" s="334"/>
      <c r="F3" s="334"/>
      <c r="G3" s="334"/>
      <c r="H3" s="334"/>
      <c r="I3" s="334"/>
      <c r="J3" s="334"/>
      <c r="K3" s="334"/>
      <c r="L3" s="334"/>
      <c r="M3" s="334"/>
      <c r="N3" s="334"/>
      <c r="O3" s="334"/>
      <c r="P3" s="334"/>
      <c r="Q3" s="334"/>
    </row>
    <row r="4" spans="1:17" ht="15" thickBot="1">
      <c r="B4" s="334" t="str">
        <f>'HOME PAGE'!H5</f>
        <v>4 WEEKS ENDING 01-26-2025</v>
      </c>
      <c r="C4" s="334"/>
      <c r="D4" s="334"/>
      <c r="E4" s="334"/>
      <c r="F4" s="334"/>
      <c r="G4" s="334"/>
      <c r="H4" s="334"/>
      <c r="I4" s="334"/>
      <c r="J4" s="334"/>
      <c r="K4" s="334"/>
      <c r="L4" s="334"/>
      <c r="M4" s="334"/>
      <c r="N4" s="334"/>
      <c r="O4" s="334"/>
      <c r="P4" s="334"/>
      <c r="Q4" s="334"/>
    </row>
    <row r="5" spans="1:17">
      <c r="D5" s="325" t="s">
        <v>76</v>
      </c>
      <c r="E5" s="326"/>
      <c r="F5" s="327"/>
      <c r="G5" s="328" t="s">
        <v>19</v>
      </c>
      <c r="H5" s="329"/>
      <c r="I5" s="325" t="s">
        <v>20</v>
      </c>
      <c r="J5" s="326"/>
      <c r="K5" s="327"/>
      <c r="L5" s="328" t="s">
        <v>21</v>
      </c>
      <c r="M5" s="326"/>
      <c r="N5" s="329"/>
      <c r="O5" s="325" t="s">
        <v>22</v>
      </c>
      <c r="P5" s="326"/>
      <c r="Q5" s="327"/>
    </row>
    <row r="6" spans="1:17" s="14" customFormat="1" ht="29.5" thickBot="1">
      <c r="C6" s="79"/>
      <c r="D6" s="112" t="s">
        <v>18</v>
      </c>
      <c r="E6" s="113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290" t="s">
        <v>77</v>
      </c>
      <c r="D7" s="291">
        <f>'Segment Data'!E138</f>
        <v>129336579.71748406</v>
      </c>
      <c r="E7" s="292">
        <f>'Segment Data'!F138</f>
        <v>5967609.3700261414</v>
      </c>
      <c r="F7" s="293">
        <f>'Segment Data'!G138</f>
        <v>4.837204487659167E-2</v>
      </c>
      <c r="G7" s="294">
        <f>'Segment Data'!H138</f>
        <v>99.999999999999858</v>
      </c>
      <c r="H7" s="295">
        <f>'Segment Data'!I138</f>
        <v>-2.4158453015843406E-13</v>
      </c>
      <c r="I7" s="296">
        <f>'Segment Data'!J138</f>
        <v>4.8866083535712468</v>
      </c>
      <c r="J7" s="297">
        <f>'Segment Data'!K138</f>
        <v>0.40464938497729364</v>
      </c>
      <c r="K7" s="293">
        <f>'Segment Data'!L138</f>
        <v>9.0284044948371583E-2</v>
      </c>
      <c r="L7" s="298">
        <f>'Segment Data'!M138</f>
        <v>632017210.86979103</v>
      </c>
      <c r="M7" s="299">
        <f>'Segment Data'!N138</f>
        <v>79082547.774800539</v>
      </c>
      <c r="N7" s="293">
        <f>'Segment Data'!O138</f>
        <v>0.14302331369884597</v>
      </c>
      <c r="O7" s="291">
        <f>'Segment Data'!P138</f>
        <v>155783606.11445522</v>
      </c>
      <c r="P7" s="292">
        <f>'Segment Data'!Q138</f>
        <v>8066762.6139540672</v>
      </c>
      <c r="Q7" s="293">
        <f>'Segment Data'!R138</f>
        <v>5.4609633016743278E-2</v>
      </c>
    </row>
    <row r="8" spans="1:17" ht="15" thickBot="1">
      <c r="B8" s="324" t="s">
        <v>111</v>
      </c>
      <c r="C8" s="82" t="s">
        <v>111</v>
      </c>
      <c r="D8" s="128">
        <f>'Segment Data'!E141</f>
        <v>120536536.76167884</v>
      </c>
      <c r="E8" s="129">
        <f>'Segment Data'!F141</f>
        <v>4872830.2230400592</v>
      </c>
      <c r="F8" s="130">
        <f>'Segment Data'!G141</f>
        <v>4.212929335281361E-2</v>
      </c>
      <c r="G8" s="131">
        <f>'Segment Data'!H141</f>
        <v>93.196013861640907</v>
      </c>
      <c r="H8" s="132">
        <f>'Segment Data'!I141</f>
        <v>-0.558279631189734</v>
      </c>
      <c r="I8" s="205">
        <f>'Segment Data'!J141</f>
        <v>4.3856063162832033</v>
      </c>
      <c r="J8" s="157">
        <f>'Segment Data'!K141</f>
        <v>0.22672262987643155</v>
      </c>
      <c r="K8" s="130">
        <f>'Segment Data'!L141</f>
        <v>5.4515261058507104E-2</v>
      </c>
      <c r="L8" s="133">
        <f>'Segment Data'!M141</f>
        <v>528625796.9649213</v>
      </c>
      <c r="M8" s="134">
        <f>'Segment Data'!N141</f>
        <v>47593894.732036233</v>
      </c>
      <c r="N8" s="130">
        <f>'Segment Data'!O141</f>
        <v>9.8941243836659906E-2</v>
      </c>
      <c r="O8" s="128">
        <f>'Segment Data'!P141</f>
        <v>139148580.73132163</v>
      </c>
      <c r="P8" s="129">
        <f>'Segment Data'!Q141</f>
        <v>6347769.1845572442</v>
      </c>
      <c r="Q8" s="130">
        <f>'Segment Data'!R141</f>
        <v>4.7799174648281005E-2</v>
      </c>
    </row>
    <row r="9" spans="1:17">
      <c r="B9" s="321"/>
      <c r="C9" s="102" t="s">
        <v>110</v>
      </c>
      <c r="D9" s="143">
        <f>'Segment Data'!E142</f>
        <v>119652496.42199513</v>
      </c>
      <c r="E9" s="144">
        <f>'Segment Data'!F142</f>
        <v>4999212.9145780355</v>
      </c>
      <c r="F9" s="145">
        <f>'Segment Data'!G142</f>
        <v>4.3602876094295445E-2</v>
      </c>
      <c r="G9" s="146">
        <f>'Segment Data'!H142</f>
        <v>92.51249467347715</v>
      </c>
      <c r="H9" s="147">
        <f>'Segment Data'!I142</f>
        <v>-0.42277355848285936</v>
      </c>
      <c r="I9" s="207">
        <f>'Segment Data'!J142</f>
        <v>4.3529872750413352</v>
      </c>
      <c r="J9" s="161">
        <f>'Segment Data'!K142</f>
        <v>0.24151450775009753</v>
      </c>
      <c r="K9" s="145">
        <f>'Segment Data'!L142</f>
        <v>5.8741604631669386E-2</v>
      </c>
      <c r="L9" s="148">
        <f>'Segment Data'!M142</f>
        <v>520845794.3518737</v>
      </c>
      <c r="M9" s="149">
        <f>'Segment Data'!N142</f>
        <v>49451941.530606747</v>
      </c>
      <c r="N9" s="145">
        <f>'Segment Data'!O142</f>
        <v>0.1049057836342997</v>
      </c>
      <c r="O9" s="143">
        <f>'Segment Data'!P142</f>
        <v>138054608.54029369</v>
      </c>
      <c r="P9" s="144">
        <f>'Segment Data'!Q142</f>
        <v>6415957.0575339794</v>
      </c>
      <c r="Q9" s="145">
        <f>'Segment Data'!R142</f>
        <v>4.8739158182384272E-2</v>
      </c>
    </row>
    <row r="10" spans="1:17" ht="15" thickBot="1">
      <c r="B10" s="323"/>
      <c r="C10" s="98" t="s">
        <v>109</v>
      </c>
      <c r="D10" s="135">
        <f>'Segment Data'!E143</f>
        <v>884040.33968363667</v>
      </c>
      <c r="E10" s="136">
        <f>'Segment Data'!F143</f>
        <v>-126382.69153822144</v>
      </c>
      <c r="F10" s="137">
        <f>'Segment Data'!G143</f>
        <v>-0.12507898932726488</v>
      </c>
      <c r="G10" s="138">
        <f>'Segment Data'!H143</f>
        <v>0.68351918816369361</v>
      </c>
      <c r="H10" s="139">
        <f>'Segment Data'!I143</f>
        <v>-0.1355060727070837</v>
      </c>
      <c r="I10" s="208">
        <f>'Segment Data'!J143</f>
        <v>8.8005063386958504</v>
      </c>
      <c r="J10" s="154">
        <f>'Segment Data'!K143</f>
        <v>-0.73812165552499565</v>
      </c>
      <c r="K10" s="137">
        <f>'Segment Data'!L143</f>
        <v>-7.7382371549891693E-2</v>
      </c>
      <c r="L10" s="140">
        <f>'Segment Data'!M143</f>
        <v>7780002.6130486773</v>
      </c>
      <c r="M10" s="141">
        <f>'Segment Data'!N143</f>
        <v>-1858046.7985696224</v>
      </c>
      <c r="N10" s="137">
        <f>'Segment Data'!O143</f>
        <v>-0.19278245205194924</v>
      </c>
      <c r="O10" s="135">
        <f>'Segment Data'!P143</f>
        <v>1093972.1910279393</v>
      </c>
      <c r="P10" s="136">
        <f>'Segment Data'!Q143</f>
        <v>-68187.872976556653</v>
      </c>
      <c r="Q10" s="137">
        <f>'Segment Data'!R143</f>
        <v>-5.8673391978037254E-2</v>
      </c>
    </row>
    <row r="11" spans="1:17">
      <c r="B11" s="324" t="s">
        <v>108</v>
      </c>
      <c r="C11" s="82" t="s">
        <v>185</v>
      </c>
      <c r="D11" s="121">
        <f>Fat!E123</f>
        <v>4242794.5639356626</v>
      </c>
      <c r="E11" s="122">
        <f>Fat!F123</f>
        <v>-56735.650638422929</v>
      </c>
      <c r="F11" s="123">
        <f>Fat!G123</f>
        <v>-1.319577902862655E-2</v>
      </c>
      <c r="G11" s="124">
        <f>Fat!H123</f>
        <v>3.2804289190292408</v>
      </c>
      <c r="H11" s="125">
        <f>Fat!I123</f>
        <v>-0.20466964543541533</v>
      </c>
      <c r="I11" s="204">
        <f>Fat!J123</f>
        <v>5.2704826529125395</v>
      </c>
      <c r="J11" s="152">
        <f>Fat!K123</f>
        <v>0.75870322982660898</v>
      </c>
      <c r="K11" s="123">
        <f>Fat!L123</f>
        <v>0.16816053239315437</v>
      </c>
      <c r="L11" s="126">
        <f>Fat!M123</f>
        <v>22361575.149094533</v>
      </c>
      <c r="M11" s="127">
        <f>Fat!N123</f>
        <v>2963043.1980429366</v>
      </c>
      <c r="N11" s="123">
        <f>Fat!O123</f>
        <v>0.15274574413773151</v>
      </c>
      <c r="O11" s="121">
        <f>Fat!P123</f>
        <v>6126541.9910857677</v>
      </c>
      <c r="P11" s="122">
        <f>Fat!Q123</f>
        <v>229837.48527087178</v>
      </c>
      <c r="Q11" s="123">
        <f>Fat!R123</f>
        <v>3.8977277061148813E-2</v>
      </c>
    </row>
    <row r="12" spans="1:17">
      <c r="B12" s="321"/>
      <c r="C12" s="83" t="s">
        <v>186</v>
      </c>
      <c r="D12" s="105">
        <f>Fat!E124</f>
        <v>12969903.124083936</v>
      </c>
      <c r="E12" s="106">
        <f>Fat!F124</f>
        <v>-157157.5785709396</v>
      </c>
      <c r="F12" s="107">
        <f>Fat!G124</f>
        <v>-1.1972031068551039E-2</v>
      </c>
      <c r="G12" s="108">
        <f>Fat!H124</f>
        <v>10.028023898895949</v>
      </c>
      <c r="H12" s="109">
        <f>Fat!I124</f>
        <v>-0.61246427708837814</v>
      </c>
      <c r="I12" s="206">
        <f>Fat!J124</f>
        <v>4.4435329790975739</v>
      </c>
      <c r="J12" s="156">
        <f>Fat!K124</f>
        <v>0.14297124545139095</v>
      </c>
      <c r="K12" s="107">
        <f>Fat!L124</f>
        <v>3.3244783892492663E-2</v>
      </c>
      <c r="L12" s="110">
        <f>Fat!M124</f>
        <v>57632192.267567627</v>
      </c>
      <c r="M12" s="111">
        <f>Fat!N124</f>
        <v>1178457.3344794884</v>
      </c>
      <c r="N12" s="107">
        <f>Fat!O124</f>
        <v>2.08747452383134E-2</v>
      </c>
      <c r="O12" s="105">
        <f>Fat!P124</f>
        <v>17200321.65269345</v>
      </c>
      <c r="P12" s="106">
        <f>Fat!Q124</f>
        <v>-131530.8878195174</v>
      </c>
      <c r="Q12" s="107">
        <f>Fat!R124</f>
        <v>-7.5889687794230744E-3</v>
      </c>
    </row>
    <row r="13" spans="1:17">
      <c r="B13" s="321"/>
      <c r="C13" s="83" t="s">
        <v>187</v>
      </c>
      <c r="D13" s="105">
        <f>Fat!E125</f>
        <v>46101199.704691947</v>
      </c>
      <c r="E13" s="106">
        <f>Fat!F125</f>
        <v>571672.75240651518</v>
      </c>
      <c r="F13" s="107">
        <f>Fat!G125</f>
        <v>1.2556088118499968E-2</v>
      </c>
      <c r="G13" s="108">
        <f>Fat!H125</f>
        <v>35.644362797742808</v>
      </c>
      <c r="H13" s="109">
        <f>Fat!I125</f>
        <v>-1.260806163346416</v>
      </c>
      <c r="I13" s="206">
        <f>Fat!J125</f>
        <v>4.552795465549007</v>
      </c>
      <c r="J13" s="156">
        <f>Fat!K125</f>
        <v>0.26281554314038846</v>
      </c>
      <c r="K13" s="107">
        <f>Fat!L125</f>
        <v>6.126265108318505E-2</v>
      </c>
      <c r="L13" s="110">
        <f>Fat!M125</f>
        <v>209889332.97189072</v>
      </c>
      <c r="M13" s="111">
        <f>Fat!N125</f>
        <v>14568576.469824165</v>
      </c>
      <c r="N13" s="107">
        <f>Fat!O125</f>
        <v>7.4587958447058469E-2</v>
      </c>
      <c r="O13" s="105">
        <f>Fat!P125</f>
        <v>55218502.087587595</v>
      </c>
      <c r="P13" s="106">
        <f>Fat!Q125</f>
        <v>1404702.9083928913</v>
      </c>
      <c r="Q13" s="107">
        <f>Fat!R125</f>
        <v>2.6103024313807833E-2</v>
      </c>
    </row>
    <row r="14" spans="1:17" ht="15" thickBot="1">
      <c r="B14" s="323"/>
      <c r="C14" s="84" t="s">
        <v>188</v>
      </c>
      <c r="D14" s="128">
        <f>Fat!E126</f>
        <v>66022682.324775584</v>
      </c>
      <c r="E14" s="129">
        <f>Fat!F126</f>
        <v>5609829.8468297124</v>
      </c>
      <c r="F14" s="130">
        <f>Fat!G126</f>
        <v>9.2858218354738661E-2</v>
      </c>
      <c r="G14" s="131">
        <f>Fat!H126</f>
        <v>51.047184384334187</v>
      </c>
      <c r="H14" s="132">
        <f>Fat!I126</f>
        <v>2.0779400858705372</v>
      </c>
      <c r="I14" s="205">
        <f>Fat!J126</f>
        <v>5.182069228848178</v>
      </c>
      <c r="J14" s="157">
        <f>Fat!K126</f>
        <v>0.51813385496985997</v>
      </c>
      <c r="K14" s="130">
        <f>Fat!L126</f>
        <v>0.11109370380040307</v>
      </c>
      <c r="L14" s="133">
        <f>Fat!M126</f>
        <v>342134110.48123807</v>
      </c>
      <c r="M14" s="134">
        <f>Fat!N126</f>
        <v>60372470.772453904</v>
      </c>
      <c r="N14" s="130">
        <f>Fat!O126</f>
        <v>0.21426788556047624</v>
      </c>
      <c r="O14" s="128">
        <f>Fat!P126</f>
        <v>77238240.38308841</v>
      </c>
      <c r="P14" s="129">
        <f>Fat!Q126</f>
        <v>6563753.108109951</v>
      </c>
      <c r="Q14" s="130">
        <f>Fat!R126</f>
        <v>9.2873020536701892E-2</v>
      </c>
    </row>
    <row r="15" spans="1:17" ht="15" customHeight="1">
      <c r="B15" s="330" t="s">
        <v>107</v>
      </c>
      <c r="C15" s="82" t="s">
        <v>201</v>
      </c>
      <c r="D15" s="121">
        <f>Fat!E127</f>
        <v>4225284.5223580049</v>
      </c>
      <c r="E15" s="122">
        <f>Fat!F127</f>
        <v>-56172.641853117384</v>
      </c>
      <c r="F15" s="123">
        <f>Fat!G127</f>
        <v>-1.3119982216023746E-2</v>
      </c>
      <c r="G15" s="124">
        <f>Fat!H127</f>
        <v>3.2668905669126893</v>
      </c>
      <c r="H15" s="125">
        <f>Fat!I127</f>
        <v>-0.20355840591473306</v>
      </c>
      <c r="I15" s="204">
        <f>Fat!J127</f>
        <v>5.2561475650869935</v>
      </c>
      <c r="J15" s="152">
        <f>Fat!K127</f>
        <v>0.75601199839735678</v>
      </c>
      <c r="K15" s="123">
        <f>Fat!L127</f>
        <v>0.1679976052262554</v>
      </c>
      <c r="L15" s="126">
        <f>Fat!M127</f>
        <v>22208718.953991789</v>
      </c>
      <c r="M15" s="127">
        <f>Fat!N127</f>
        <v>2941581.2920671664</v>
      </c>
      <c r="N15" s="123">
        <f>Fat!O127</f>
        <v>0.15267349741732875</v>
      </c>
      <c r="O15" s="121">
        <f>Fat!P127</f>
        <v>6080630.1579884291</v>
      </c>
      <c r="P15" s="122">
        <f>Fat!Q127</f>
        <v>226791.70496012084</v>
      </c>
      <c r="Q15" s="123">
        <f>Fat!R127</f>
        <v>3.8742392155150254E-2</v>
      </c>
    </row>
    <row r="16" spans="1:17">
      <c r="B16" s="331"/>
      <c r="C16" s="83" t="s">
        <v>202</v>
      </c>
      <c r="D16" s="105">
        <f>Fat!E128</f>
        <v>9401727.7793580666</v>
      </c>
      <c r="E16" s="106">
        <f>Fat!F128</f>
        <v>-128058.7014165204</v>
      </c>
      <c r="F16" s="107">
        <f>Fat!G128</f>
        <v>-1.3437730391427585E-2</v>
      </c>
      <c r="G16" s="108">
        <f>Fat!H128</f>
        <v>7.2691946855983689</v>
      </c>
      <c r="H16" s="109">
        <f>Fat!I128</f>
        <v>-0.45542719779319452</v>
      </c>
      <c r="I16" s="206">
        <f>Fat!J128</f>
        <v>3.9520572914812253</v>
      </c>
      <c r="J16" s="156">
        <f>Fat!K128</f>
        <v>0.14661729192122364</v>
      </c>
      <c r="K16" s="107">
        <f>Fat!L128</f>
        <v>3.8528341515876231E-2</v>
      </c>
      <c r="L16" s="110">
        <f>Fat!M128</f>
        <v>37156166.822933637</v>
      </c>
      <c r="M16" s="111">
        <f>Fat!N128</f>
        <v>891136.16172788292</v>
      </c>
      <c r="N16" s="107">
        <f>Fat!O128</f>
        <v>2.4572877658729494E-2</v>
      </c>
      <c r="O16" s="105">
        <f>Fat!P128</f>
        <v>10563487.768265426</v>
      </c>
      <c r="P16" s="106">
        <f>Fat!Q128</f>
        <v>-65901.344172354788</v>
      </c>
      <c r="Q16" s="107">
        <f>Fat!R128</f>
        <v>-6.1999183090627064E-3</v>
      </c>
    </row>
    <row r="17" spans="2:17">
      <c r="B17" s="331"/>
      <c r="C17" s="83" t="s">
        <v>203</v>
      </c>
      <c r="D17" s="105">
        <f>Fat!E129</f>
        <v>45055395.783807725</v>
      </c>
      <c r="E17" s="106">
        <f>Fat!F129</f>
        <v>554652.38678898662</v>
      </c>
      <c r="F17" s="107">
        <f>Fat!G129</f>
        <v>1.2463890363371879E-2</v>
      </c>
      <c r="G17" s="108">
        <f>Fat!H129</f>
        <v>34.835771815076797</v>
      </c>
      <c r="H17" s="109">
        <f>Fat!I129</f>
        <v>-1.2354892740660119</v>
      </c>
      <c r="I17" s="206">
        <f>Fat!J129</f>
        <v>4.3929165180190495</v>
      </c>
      <c r="J17" s="156">
        <f>Fat!K129</f>
        <v>0.24453226563499797</v>
      </c>
      <c r="K17" s="107">
        <f>Fat!L129</f>
        <v>5.8946387498811557E-2</v>
      </c>
      <c r="L17" s="110">
        <f>Fat!M129</f>
        <v>197924592.36457479</v>
      </c>
      <c r="M17" s="111">
        <f>Fat!N129</f>
        <v>13318409.236998707</v>
      </c>
      <c r="N17" s="107">
        <f>Fat!O129</f>
        <v>7.2144979173285509E-2</v>
      </c>
      <c r="O17" s="105">
        <f>Fat!P129</f>
        <v>52494171.969503522</v>
      </c>
      <c r="P17" s="106">
        <f>Fat!Q129</f>
        <v>977484.42692761123</v>
      </c>
      <c r="Q17" s="107">
        <f>Fat!R129</f>
        <v>1.8974131947434903E-2</v>
      </c>
    </row>
    <row r="18" spans="2:17" ht="15" thickBot="1">
      <c r="B18" s="332"/>
      <c r="C18" s="84" t="s">
        <v>204</v>
      </c>
      <c r="D18" s="128">
        <f>Fat!E130</f>
        <v>61854128.676155195</v>
      </c>
      <c r="E18" s="129">
        <f>Fat!F130</f>
        <v>4502409.1795205176</v>
      </c>
      <c r="F18" s="130">
        <f>Fat!G130</f>
        <v>7.8505216914807815E-2</v>
      </c>
      <c r="G18" s="131">
        <f>Fat!H130</f>
        <v>47.824156794053117</v>
      </c>
      <c r="H18" s="132">
        <f>Fat!I130</f>
        <v>1.3361952465841327</v>
      </c>
      <c r="I18" s="205">
        <f>Fat!J130</f>
        <v>4.3867131367096874</v>
      </c>
      <c r="J18" s="157">
        <f>Fat!K130</f>
        <v>0.18642842168358165</v>
      </c>
      <c r="K18" s="130">
        <f>Fat!L130</f>
        <v>4.4384710640364998E-2</v>
      </c>
      <c r="L18" s="133">
        <f>Fat!M130</f>
        <v>271336318.82342136</v>
      </c>
      <c r="M18" s="134">
        <f>Fat!N130</f>
        <v>30442768.041242033</v>
      </c>
      <c r="N18" s="130">
        <f>Fat!O130</f>
        <v>0.12637435889169563</v>
      </c>
      <c r="O18" s="128">
        <f>Fat!P130</f>
        <v>70010290.835564256</v>
      </c>
      <c r="P18" s="129">
        <f>Fat!Q130</f>
        <v>5209394.396841988</v>
      </c>
      <c r="Q18" s="130">
        <f>Fat!R130</f>
        <v>8.0390776719704057E-2</v>
      </c>
    </row>
    <row r="19" spans="2:17" ht="15" thickBot="1">
      <c r="B19" s="324" t="s">
        <v>106</v>
      </c>
      <c r="C19" s="142" t="s">
        <v>106</v>
      </c>
      <c r="D19" s="128">
        <f>'Segment Data'!E144</f>
        <v>5626768.8926234189</v>
      </c>
      <c r="E19" s="129">
        <f>'Segment Data'!F144</f>
        <v>28980.189492118545</v>
      </c>
      <c r="F19" s="130">
        <f>'Segment Data'!G144</f>
        <v>5.1770781337115417E-3</v>
      </c>
      <c r="G19" s="131">
        <f>'Segment Data'!H144</f>
        <v>4.3504853034727109</v>
      </c>
      <c r="H19" s="132">
        <f>'Segment Data'!I144</f>
        <v>-0.18695120699310852</v>
      </c>
      <c r="I19" s="205">
        <f>'Segment Data'!J144</f>
        <v>7.4409645229754027</v>
      </c>
      <c r="J19" s="157">
        <f>'Segment Data'!K144</f>
        <v>0.46698238901362732</v>
      </c>
      <c r="K19" s="130">
        <f>'Segment Data'!L144</f>
        <v>6.6960651754400788E-2</v>
      </c>
      <c r="L19" s="133">
        <f>'Segment Data'!M144</f>
        <v>41868587.708992451</v>
      </c>
      <c r="M19" s="134">
        <f>'Segment Data'!N144</f>
        <v>2829709.3036617041</v>
      </c>
      <c r="N19" s="130">
        <f>'Segment Data'!O144</f>
        <v>7.2484390414129005E-2</v>
      </c>
      <c r="O19" s="128">
        <f>'Segment Data'!P144</f>
        <v>12532619.623233378</v>
      </c>
      <c r="P19" s="129">
        <f>'Segment Data'!Q144</f>
        <v>450466.62983072549</v>
      </c>
      <c r="Q19" s="130">
        <f>'Segment Data'!R144</f>
        <v>3.7283638940567847E-2</v>
      </c>
    </row>
    <row r="20" spans="2:17">
      <c r="B20" s="321"/>
      <c r="C20" s="99" t="s">
        <v>120</v>
      </c>
      <c r="D20" s="143">
        <f>'Segment Data'!E145</f>
        <v>4955692.6173845893</v>
      </c>
      <c r="E20" s="144">
        <f>'Segment Data'!F145</f>
        <v>173213.91434691567</v>
      </c>
      <c r="F20" s="145">
        <f>'Segment Data'!G145</f>
        <v>3.6218439245091855E-2</v>
      </c>
      <c r="G20" s="146">
        <f>'Segment Data'!H145</f>
        <v>3.8316249186498776</v>
      </c>
      <c r="H20" s="147">
        <f>'Segment Data'!I145</f>
        <v>-4.4940387494970313E-2</v>
      </c>
      <c r="I20" s="207">
        <f>'Segment Data'!J145</f>
        <v>6.3095347988887918</v>
      </c>
      <c r="J20" s="161">
        <f>'Segment Data'!K145</f>
        <v>0.72140078567033505</v>
      </c>
      <c r="K20" s="145">
        <f>'Segment Data'!L145</f>
        <v>0.12909511188598857</v>
      </c>
      <c r="L20" s="148">
        <f>'Segment Data'!M145</f>
        <v>31268115.021984342</v>
      </c>
      <c r="M20" s="149">
        <f>'Segment Data'!N145</f>
        <v>4542983.1140466295</v>
      </c>
      <c r="N20" s="145">
        <f>'Segment Data'!O145</f>
        <v>0.16998917459776144</v>
      </c>
      <c r="O20" s="143">
        <f>'Segment Data'!P145</f>
        <v>10035919.065716505</v>
      </c>
      <c r="P20" s="144">
        <f>'Segment Data'!Q145</f>
        <v>648015.31914648041</v>
      </c>
      <c r="Q20" s="145">
        <f>'Segment Data'!R145</f>
        <v>6.9026625819767276E-2</v>
      </c>
    </row>
    <row r="21" spans="2:17" ht="15" thickBot="1">
      <c r="B21" s="321"/>
      <c r="C21" s="98" t="s">
        <v>121</v>
      </c>
      <c r="D21" s="135">
        <f>'Segment Data'!E146</f>
        <v>671076.27523877099</v>
      </c>
      <c r="E21" s="136">
        <f>'Segment Data'!F146</f>
        <v>-144233.72485489235</v>
      </c>
      <c r="F21" s="137">
        <f>'Segment Data'!G146</f>
        <v>-0.17690660587791476</v>
      </c>
      <c r="G21" s="138">
        <f>'Segment Data'!H146</f>
        <v>0.51886038482278829</v>
      </c>
      <c r="H21" s="139">
        <f>'Segment Data'!I146</f>
        <v>-0.14201081949821304</v>
      </c>
      <c r="I21" s="208">
        <f>'Segment Data'!J146</f>
        <v>15.796226268372148</v>
      </c>
      <c r="J21" s="154">
        <f>'Segment Data'!K146</f>
        <v>0.69307961743129098</v>
      </c>
      <c r="K21" s="137">
        <f>'Segment Data'!L146</f>
        <v>4.588974956342063E-2</v>
      </c>
      <c r="L21" s="140">
        <f>'Segment Data'!M146</f>
        <v>10600472.687008012</v>
      </c>
      <c r="M21" s="141">
        <f>'Segment Data'!N146</f>
        <v>-1713273.81038519</v>
      </c>
      <c r="N21" s="137">
        <f>'Segment Data'!O146</f>
        <v>-0.13913505615434643</v>
      </c>
      <c r="O21" s="135">
        <f>'Segment Data'!P146</f>
        <v>2496700.5575168729</v>
      </c>
      <c r="P21" s="136">
        <f>'Segment Data'!Q146</f>
        <v>-197548.68931575399</v>
      </c>
      <c r="Q21" s="137">
        <f>'Segment Data'!R146</f>
        <v>-7.3322351132878008E-2</v>
      </c>
    </row>
    <row r="22" spans="2:17">
      <c r="B22" s="321"/>
      <c r="C22" s="82" t="s">
        <v>105</v>
      </c>
      <c r="D22" s="121">
        <f>Flavor!D144</f>
        <v>659.90456555949447</v>
      </c>
      <c r="E22" s="122">
        <f>Flavor!E144</f>
        <v>217.40456555949368</v>
      </c>
      <c r="F22" s="123">
        <f>Flavor!F144</f>
        <v>0.49130975267682098</v>
      </c>
      <c r="G22" s="124">
        <f>Flavor!G144</f>
        <v>5.102226817818705E-4</v>
      </c>
      <c r="H22" s="125">
        <f>Flavor!H144</f>
        <v>1.5154253818195311E-4</v>
      </c>
      <c r="I22" s="204">
        <f>Flavor!I144</f>
        <v>231.20885256933315</v>
      </c>
      <c r="J22" s="152">
        <f>Flavor!J144</f>
        <v>225.36191471622581</v>
      </c>
      <c r="K22" s="123">
        <f>Flavor!K144</f>
        <v>38.543579627147622</v>
      </c>
      <c r="L22" s="126">
        <f>Flavor!L144</f>
        <v>152575.777408275</v>
      </c>
      <c r="M22" s="127">
        <f>Flavor!M144</f>
        <v>149988.50740827501</v>
      </c>
      <c r="N22" s="123">
        <f>Flavor!N144</f>
        <v>57.971725953717701</v>
      </c>
      <c r="O22" s="121">
        <f>Flavor!O144</f>
        <v>14488.736473679543</v>
      </c>
      <c r="P22" s="122">
        <f>Flavor!P144</f>
        <v>13603.736473679543</v>
      </c>
      <c r="Q22" s="123">
        <f>Flavor!Q144</f>
        <v>15.371453642575769</v>
      </c>
    </row>
    <row r="23" spans="2:17">
      <c r="B23" s="321"/>
      <c r="C23" s="83" t="s">
        <v>104</v>
      </c>
      <c r="D23" s="105">
        <f>Flavor!D145</f>
        <v>5360789.8258307138</v>
      </c>
      <c r="E23" s="106">
        <f>Flavor!E145</f>
        <v>13742.119389013387</v>
      </c>
      <c r="F23" s="107">
        <f>Flavor!F145</f>
        <v>2.5700386724543281E-3</v>
      </c>
      <c r="G23" s="108">
        <f>Flavor!G145</f>
        <v>4.1448365478200619</v>
      </c>
      <c r="H23" s="109">
        <f>Flavor!H145</f>
        <v>-0.18935517914516886</v>
      </c>
      <c r="I23" s="206">
        <f>Flavor!I145</f>
        <v>8.0201693438065522</v>
      </c>
      <c r="J23" s="156">
        <f>Flavor!J145</f>
        <v>1.3534206049547874</v>
      </c>
      <c r="K23" s="107">
        <f>Flavor!K145</f>
        <v>0.20301059151479156</v>
      </c>
      <c r="L23" s="110">
        <f>Flavor!L145</f>
        <v>42994442.219717562</v>
      </c>
      <c r="M23" s="111">
        <f>Flavor!M145</f>
        <v>7347018.6662171334</v>
      </c>
      <c r="N23" s="107">
        <f>Flavor!N145</f>
        <v>0.20610237525835684</v>
      </c>
      <c r="O23" s="105">
        <f>Flavor!O145</f>
        <v>11210598.917903781</v>
      </c>
      <c r="P23" s="106">
        <f>Flavor!P145</f>
        <v>627840.52743395604</v>
      </c>
      <c r="Q23" s="107">
        <f>Flavor!Q145</f>
        <v>5.9326737346602397E-2</v>
      </c>
    </row>
    <row r="24" spans="2:17">
      <c r="B24" s="321"/>
      <c r="C24" s="83" t="s">
        <v>103</v>
      </c>
      <c r="D24" s="105">
        <f>Flavor!D146</f>
        <v>1433.9704803159584</v>
      </c>
      <c r="E24" s="106">
        <f>Flavor!E146</f>
        <v>159.79728367632742</v>
      </c>
      <c r="F24" s="107">
        <f>Flavor!F146</f>
        <v>0.12541252955073909</v>
      </c>
      <c r="G24" s="108">
        <f>Flavor!G146</f>
        <v>1.108712232415799E-3</v>
      </c>
      <c r="H24" s="109">
        <f>Flavor!H146</f>
        <v>7.5897260343781373E-5</v>
      </c>
      <c r="I24" s="206">
        <f>Flavor!I146</f>
        <v>9.2972104096091179</v>
      </c>
      <c r="J24" s="156">
        <f>Flavor!J146</f>
        <v>-0.13601998370000601</v>
      </c>
      <c r="K24" s="107">
        <f>Flavor!K146</f>
        <v>-1.4419236892219163E-2</v>
      </c>
      <c r="L24" s="110">
        <f>Flavor!L146</f>
        <v>13331.925276665716</v>
      </c>
      <c r="M24" s="111">
        <f>Flavor!M146</f>
        <v>1312.3559517849062</v>
      </c>
      <c r="N24" s="107">
        <f>Flavor!N146</f>
        <v>0.10918493968567547</v>
      </c>
      <c r="O24" s="105">
        <f>Flavor!O146</f>
        <v>10875.296895027161</v>
      </c>
      <c r="P24" s="106">
        <f>Flavor!P146</f>
        <v>1485.6972913742065</v>
      </c>
      <c r="Q24" s="107">
        <f>Flavor!Q146</f>
        <v>0.15822797074288525</v>
      </c>
    </row>
    <row r="25" spans="2:17">
      <c r="B25" s="321"/>
      <c r="C25" s="83" t="s">
        <v>102</v>
      </c>
      <c r="D25" s="105">
        <f>Flavor!D147</f>
        <v>1150.7961276769638</v>
      </c>
      <c r="E25" s="106">
        <f>Flavor!E147</f>
        <v>733.67617022406375</v>
      </c>
      <c r="F25" s="107">
        <f>Flavor!F147</f>
        <v>1.7589092948325502</v>
      </c>
      <c r="G25" s="108">
        <f>Flavor!G147</f>
        <v>8.897684863715281E-4</v>
      </c>
      <c r="H25" s="109">
        <f>Flavor!H147</f>
        <v>5.5166081125831382E-4</v>
      </c>
      <c r="I25" s="206">
        <f>Flavor!I147</f>
        <v>12.132949641778513</v>
      </c>
      <c r="J25" s="156">
        <f>Flavor!J147</f>
        <v>-0.26094716192570289</v>
      </c>
      <c r="K25" s="107">
        <f>Flavor!K147</f>
        <v>-2.1054488839031847E-2</v>
      </c>
      <c r="L25" s="110">
        <f>Flavor!L147</f>
        <v>13962.551465058317</v>
      </c>
      <c r="M25" s="111">
        <f>Flavor!M147</f>
        <v>8792.8097576215805</v>
      </c>
      <c r="N25" s="107">
        <f>Flavor!N147</f>
        <v>1.7008218698765967</v>
      </c>
      <c r="O25" s="105">
        <f>Flavor!O147</f>
        <v>4247.1178303956985</v>
      </c>
      <c r="P25" s="106">
        <f>Flavor!P147</f>
        <v>2962.6380005840983</v>
      </c>
      <c r="Q25" s="107">
        <f>Flavor!Q147</f>
        <v>2.30648853475468</v>
      </c>
    </row>
    <row r="26" spans="2:17">
      <c r="B26" s="321"/>
      <c r="C26" s="83" t="s">
        <v>63</v>
      </c>
      <c r="D26" s="105">
        <f>Flavor!D148</f>
        <v>190689.57085080008</v>
      </c>
      <c r="E26" s="106">
        <f>Flavor!E148</f>
        <v>9040.1200621845783</v>
      </c>
      <c r="F26" s="107">
        <f>Flavor!F148</f>
        <v>4.9766845002490637E-2</v>
      </c>
      <c r="G26" s="108">
        <f>Flavor!G148</f>
        <v>0.14743668903826904</v>
      </c>
      <c r="H26" s="109">
        <f>Flavor!H148</f>
        <v>1.9589560616370405E-4</v>
      </c>
      <c r="I26" s="206">
        <f>Flavor!I148</f>
        <v>14.318986490877895</v>
      </c>
      <c r="J26" s="156">
        <f>Flavor!J148</f>
        <v>1.0415769044526932</v>
      </c>
      <c r="K26" s="107">
        <f>Flavor!K148</f>
        <v>7.8447297846230446E-2</v>
      </c>
      <c r="L26" s="110">
        <f>Flavor!L148</f>
        <v>2730481.3889639098</v>
      </c>
      <c r="M26" s="111">
        <f>Flavor!M148</f>
        <v>318647.22969427332</v>
      </c>
      <c r="N26" s="107">
        <f>Flavor!N148</f>
        <v>0.1321182173614987</v>
      </c>
      <c r="O26" s="105">
        <f>Flavor!O148</f>
        <v>1267752.1489700079</v>
      </c>
      <c r="P26" s="106">
        <f>Flavor!P148</f>
        <v>65048.368135991506</v>
      </c>
      <c r="Q26" s="107">
        <f>Flavor!Q148</f>
        <v>5.4085111540003339E-2</v>
      </c>
    </row>
    <row r="27" spans="2:17">
      <c r="B27" s="321"/>
      <c r="C27" s="83" t="s">
        <v>64</v>
      </c>
      <c r="D27" s="105">
        <f>Flavor!D149</f>
        <v>60850.348963544733</v>
      </c>
      <c r="E27" s="106">
        <f>Flavor!E149</f>
        <v>20844.025656092257</v>
      </c>
      <c r="F27" s="107">
        <f>Flavor!F149</f>
        <v>0.52101827743339213</v>
      </c>
      <c r="G27" s="108">
        <f>Flavor!G149</f>
        <v>4.7048057940346763E-2</v>
      </c>
      <c r="H27" s="109">
        <f>Flavor!H149</f>
        <v>1.461986858707727E-2</v>
      </c>
      <c r="I27" s="206">
        <f>Flavor!I149</f>
        <v>10.682650474576741</v>
      </c>
      <c r="J27" s="156">
        <f>Flavor!J149</f>
        <v>-6.0053053248630857</v>
      </c>
      <c r="K27" s="107">
        <f>Flavor!K149</f>
        <v>-0.35985865477092582</v>
      </c>
      <c r="L27" s="110">
        <f>Flavor!L149</f>
        <v>650043.00923357147</v>
      </c>
      <c r="M27" s="111">
        <f>Flavor!M149</f>
        <v>-17580.745819294825</v>
      </c>
      <c r="N27" s="107">
        <f>Flavor!N149</f>
        <v>-2.633331376577917E-2</v>
      </c>
      <c r="O27" s="105">
        <f>Flavor!O149</f>
        <v>135562.76435285807</v>
      </c>
      <c r="P27" s="106">
        <f>Flavor!P149</f>
        <v>29498.779988914495</v>
      </c>
      <c r="Q27" s="107">
        <f>Flavor!Q149</f>
        <v>0.27812249526374194</v>
      </c>
    </row>
    <row r="28" spans="2:17">
      <c r="B28" s="321"/>
      <c r="C28" s="83" t="s">
        <v>196</v>
      </c>
      <c r="D28" s="105">
        <f>Flavor!D150</f>
        <v>39675.616536793183</v>
      </c>
      <c r="E28" s="106">
        <f>Flavor!E150</f>
        <v>11641.280162045627</v>
      </c>
      <c r="F28" s="107">
        <f>Flavor!F150</f>
        <v>0.41525078412527444</v>
      </c>
      <c r="G28" s="108">
        <f>Flavor!G150</f>
        <v>3.0676253093640214E-2</v>
      </c>
      <c r="H28" s="109">
        <f>Flavor!H150</f>
        <v>7.9522761521197104E-3</v>
      </c>
      <c r="I28" s="206">
        <f>Flavor!I150</f>
        <v>15.431084631629346</v>
      </c>
      <c r="J28" s="156">
        <f>Flavor!J150</f>
        <v>0.63990719764922943</v>
      </c>
      <c r="K28" s="107">
        <f>Flavor!K150</f>
        <v>4.3262762582994621E-2</v>
      </c>
      <c r="L28" s="110">
        <f>Flavor!L150</f>
        <v>612237.79659132846</v>
      </c>
      <c r="M28" s="111">
        <f>Flavor!M150</f>
        <v>197576.95302855445</v>
      </c>
      <c r="N28" s="107">
        <f>Flavor!N150</f>
        <v>0.47647844279428325</v>
      </c>
      <c r="O28" s="105">
        <f>Flavor!O150</f>
        <v>297284.8784071207</v>
      </c>
      <c r="P28" s="106">
        <f>Flavor!P150</f>
        <v>106268.30048708309</v>
      </c>
      <c r="Q28" s="107">
        <f>Flavor!Q150</f>
        <v>0.55633024967900213</v>
      </c>
    </row>
    <row r="29" spans="2:17" ht="15" thickBot="1">
      <c r="B29" s="321"/>
      <c r="C29" s="83" t="s">
        <v>197</v>
      </c>
      <c r="D29" s="105">
        <f>Flavor!D151</f>
        <v>6823.1927649251365</v>
      </c>
      <c r="E29" s="106">
        <f>Flavor!E151</f>
        <v>-7718.5739497446384</v>
      </c>
      <c r="F29" s="107">
        <f>Flavor!F151</f>
        <v>-0.53078653379565766</v>
      </c>
      <c r="G29" s="108">
        <f>Flavor!G151</f>
        <v>5.2755320883151151E-3</v>
      </c>
      <c r="H29" s="109">
        <f>Flavor!H151</f>
        <v>-6.5116836708131211E-3</v>
      </c>
      <c r="I29" s="206">
        <f>Flavor!I151</f>
        <v>27.067577154416252</v>
      </c>
      <c r="J29" s="156">
        <f>Flavor!J151</f>
        <v>22.480750319702118</v>
      </c>
      <c r="K29" s="107">
        <f>Flavor!K151</f>
        <v>4.9011552277410493</v>
      </c>
      <c r="L29" s="110">
        <f>Flavor!L151</f>
        <v>184687.29660406589</v>
      </c>
      <c r="M29" s="111">
        <f>Flavor!M151</f>
        <v>117986.73081306575</v>
      </c>
      <c r="N29" s="107">
        <f>Flavor!N151</f>
        <v>1.7689014990182528</v>
      </c>
      <c r="O29" s="105">
        <f>Flavor!O151</f>
        <v>76087.600214004517</v>
      </c>
      <c r="P29" s="106">
        <f>Flavor!P151</f>
        <v>41757.419151902184</v>
      </c>
      <c r="Q29" s="107">
        <f>Flavor!Q151</f>
        <v>1.2163471866450162</v>
      </c>
    </row>
    <row r="30" spans="2:17">
      <c r="B30" s="324" t="s">
        <v>101</v>
      </c>
      <c r="C30" s="101" t="s">
        <v>13</v>
      </c>
      <c r="D30" s="143">
        <f>'Branded vs. Private Label'!D33</f>
        <v>24847353.408145171</v>
      </c>
      <c r="E30" s="144">
        <f>'Branded vs. Private Label'!E33</f>
        <v>2060715.7359362058</v>
      </c>
      <c r="F30" s="145">
        <f>'Branded vs. Private Label'!F33</f>
        <v>9.0435270248295369E-2</v>
      </c>
      <c r="G30" s="146">
        <f>'Branded vs. Private Label'!G33</f>
        <v>19.211388968550416</v>
      </c>
      <c r="H30" s="147">
        <f>'Branded vs. Private Label'!H33</f>
        <v>0.7410737766246136</v>
      </c>
      <c r="I30" s="207">
        <f>'Branded vs. Private Label'!I33</f>
        <v>9.4335907530364711</v>
      </c>
      <c r="J30" s="161">
        <f>'Branded vs. Private Label'!J33</f>
        <v>1.0544087775878737</v>
      </c>
      <c r="K30" s="145">
        <f>'Branded vs. Private Label'!K33</f>
        <v>0.12583672018072189</v>
      </c>
      <c r="L30" s="148">
        <f>'Branded vs. Private Label'!L33</f>
        <v>234399763.34850752</v>
      </c>
      <c r="M30" s="149">
        <f>'Branded vs. Private Label'!M33</f>
        <v>43466379.68445617</v>
      </c>
      <c r="N30" s="145">
        <f>'Branded vs. Private Label'!N33</f>
        <v>0.22765206822571987</v>
      </c>
      <c r="O30" s="143">
        <f>'Branded vs. Private Label'!O33</f>
        <v>42673837.9692837</v>
      </c>
      <c r="P30" s="144">
        <f>'Branded vs. Private Label'!P33</f>
        <v>3662850.052465722</v>
      </c>
      <c r="Q30" s="145">
        <f>'Branded vs. Private Label'!Q33</f>
        <v>9.3892778626265841E-2</v>
      </c>
    </row>
    <row r="31" spans="2:17" ht="15" thickBot="1">
      <c r="B31" s="323"/>
      <c r="C31" s="100" t="s">
        <v>12</v>
      </c>
      <c r="D31" s="135">
        <f>'Branded vs. Private Label'!D34</f>
        <v>104489226.30934192</v>
      </c>
      <c r="E31" s="136">
        <f>'Branded vs. Private Label'!E34</f>
        <v>3906893.6340904087</v>
      </c>
      <c r="F31" s="137">
        <f>'Branded vs. Private Label'!F34</f>
        <v>3.8842742360177013E-2</v>
      </c>
      <c r="G31" s="138">
        <f>'Branded vs. Private Label'!G34</f>
        <v>80.788611031451836</v>
      </c>
      <c r="H31" s="139">
        <f>'Branded vs. Private Label'!H34</f>
        <v>-0.74107377662440399</v>
      </c>
      <c r="I31" s="208">
        <f>'Branded vs. Private Label'!I34</f>
        <v>3.7574303632062995</v>
      </c>
      <c r="J31" s="154">
        <f>'Branded vs. Private Label'!J34</f>
        <v>0.15837603823128799</v>
      </c>
      <c r="K31" s="137">
        <f>'Branded vs. Private Label'!K34</f>
        <v>4.4004903491526928E-2</v>
      </c>
      <c r="L31" s="140">
        <f>'Branded vs. Private Label'!L34</f>
        <v>392610991.56265587</v>
      </c>
      <c r="M31" s="141">
        <f>'Branded vs. Private Label'!M34</f>
        <v>30609712.13171649</v>
      </c>
      <c r="N31" s="137">
        <f>'Branded vs. Private Label'!N34</f>
        <v>8.4556916980609853E-2</v>
      </c>
      <c r="O31" s="135">
        <f>'Branded vs. Private Label'!O34</f>
        <v>112833539.89814758</v>
      </c>
      <c r="P31" s="136">
        <f>'Branded vs. Private Label'!P34</f>
        <v>4127684.3144643903</v>
      </c>
      <c r="Q31" s="137">
        <f>'Branded vs. Private Label'!Q34</f>
        <v>3.797113129096201E-2</v>
      </c>
    </row>
    <row r="32" spans="2:17" ht="15" thickBot="1">
      <c r="B32" s="324" t="s">
        <v>100</v>
      </c>
      <c r="C32" s="142" t="s">
        <v>99</v>
      </c>
      <c r="D32" s="114">
        <f>'Single Serve'!E48</f>
        <v>3885898.6694381125</v>
      </c>
      <c r="E32" s="115">
        <f>'Single Serve'!F48</f>
        <v>756278.12616100861</v>
      </c>
      <c r="F32" s="116">
        <f>'Single Serve'!G48</f>
        <v>0.24165170048669571</v>
      </c>
      <c r="G32" s="117">
        <f>'Single Serve'!H48</f>
        <v>3.0044854115720852</v>
      </c>
      <c r="H32" s="118">
        <f>'Single Serve'!I48</f>
        <v>0.46768824575088885</v>
      </c>
      <c r="I32" s="158">
        <f>'Single Serve'!J48</f>
        <v>19.525906396775692</v>
      </c>
      <c r="J32" s="159">
        <f>'Single Serve'!K48</f>
        <v>3.2710713907380615</v>
      </c>
      <c r="K32" s="116">
        <f>'Single Serve'!L48</f>
        <v>0.20123682519835284</v>
      </c>
      <c r="L32" s="119">
        <f>'Single Serve'!M48</f>
        <v>75875693.686803788</v>
      </c>
      <c r="M32" s="120">
        <f>'Single Serve'!N48</f>
        <v>25004228.124328613</v>
      </c>
      <c r="N32" s="116">
        <f>'Single Serve'!O48</f>
        <v>0.49151774669477444</v>
      </c>
      <c r="O32" s="114">
        <f>'Single Serve'!P48</f>
        <v>8928516.7576887012</v>
      </c>
      <c r="P32" s="115">
        <f>'Single Serve'!Q48</f>
        <v>1055722.2006548084</v>
      </c>
      <c r="Q32" s="116">
        <f>'Single Serve'!R48</f>
        <v>0.13409751683556645</v>
      </c>
    </row>
    <row r="33" spans="2:17">
      <c r="B33" s="321"/>
      <c r="C33" s="99" t="s">
        <v>98</v>
      </c>
      <c r="D33" s="143">
        <f>'Single Serve'!E49</f>
        <v>574194.25618730206</v>
      </c>
      <c r="E33" s="144">
        <f>'Single Serve'!F49</f>
        <v>-58576.990297385724</v>
      </c>
      <c r="F33" s="145">
        <f>'Single Serve'!G49</f>
        <v>-9.2572142970790333E-2</v>
      </c>
      <c r="G33" s="146">
        <f>'Single Serve'!H49</f>
        <v>0.44395348743684182</v>
      </c>
      <c r="H33" s="147">
        <f>'Single Serve'!I49</f>
        <v>-6.895607539937465E-2</v>
      </c>
      <c r="I33" s="160">
        <f>'Single Serve'!J49</f>
        <v>13.918399123105861</v>
      </c>
      <c r="J33" s="161">
        <f>'Single Serve'!K49</f>
        <v>0.82340024908321752</v>
      </c>
      <c r="K33" s="145">
        <f>'Single Serve'!L49</f>
        <v>6.287898586357632E-2</v>
      </c>
      <c r="L33" s="148">
        <f>'Single Serve'!M49</f>
        <v>7991864.8318097666</v>
      </c>
      <c r="M33" s="149">
        <f>'Single Serve'!N49</f>
        <v>-294273.92842112482</v>
      </c>
      <c r="N33" s="145">
        <f>'Single Serve'!O49</f>
        <v>-3.5513999576435397E-2</v>
      </c>
      <c r="O33" s="143">
        <f>'Single Serve'!P49</f>
        <v>4246660.2271139026</v>
      </c>
      <c r="P33" s="144">
        <f>'Single Serve'!Q49</f>
        <v>404179.22799924761</v>
      </c>
      <c r="Q33" s="145">
        <f>'Single Serve'!R49</f>
        <v>0.10518704662231887</v>
      </c>
    </row>
    <row r="34" spans="2:17" ht="15" thickBot="1">
      <c r="B34" s="321"/>
      <c r="C34" s="98" t="s">
        <v>97</v>
      </c>
      <c r="D34" s="135">
        <f>'Single Serve'!E50</f>
        <v>758583.40125674452</v>
      </c>
      <c r="E34" s="136">
        <f>'Single Serve'!F50</f>
        <v>-163100.51532793231</v>
      </c>
      <c r="F34" s="137">
        <f>'Single Serve'!G50</f>
        <v>-0.17695927247196133</v>
      </c>
      <c r="G34" s="138">
        <f>'Single Serve'!H50</f>
        <v>0.58651883551718553</v>
      </c>
      <c r="H34" s="139">
        <f>'Single Serve'!I50</f>
        <v>-0.16057657590501806</v>
      </c>
      <c r="I34" s="153">
        <f>'Single Serve'!J50</f>
        <v>22.509431181668219</v>
      </c>
      <c r="J34" s="154">
        <f>'Single Serve'!K50</f>
        <v>7.0805069101276441</v>
      </c>
      <c r="K34" s="137">
        <f>'Single Serve'!L50</f>
        <v>0.45891124912629161</v>
      </c>
      <c r="L34" s="140">
        <f>'Single Serve'!M50</f>
        <v>17075280.866144501</v>
      </c>
      <c r="M34" s="141">
        <f>'Single Serve'!N50</f>
        <v>2854689.5148626007</v>
      </c>
      <c r="N34" s="137">
        <f>'Single Serve'!O50</f>
        <v>0.2007433758797427</v>
      </c>
      <c r="O34" s="135">
        <f>'Single Serve'!P50</f>
        <v>2947777.5281025171</v>
      </c>
      <c r="P34" s="136">
        <f>'Single Serve'!Q50</f>
        <v>38412.917788771912</v>
      </c>
      <c r="Q34" s="137">
        <f>'Single Serve'!R50</f>
        <v>1.3203198269683178E-2</v>
      </c>
    </row>
    <row r="35" spans="2:17">
      <c r="B35" s="321"/>
      <c r="C35" s="82" t="s">
        <v>96</v>
      </c>
      <c r="D35" s="121">
        <f>Size!D107</f>
        <v>1334341.4903518104</v>
      </c>
      <c r="E35" s="122">
        <f>Size!E107</f>
        <v>-223497.67769966624</v>
      </c>
      <c r="F35" s="123">
        <f>Size!F107</f>
        <v>-0.14346646449980713</v>
      </c>
      <c r="G35" s="124">
        <f>Size!G107</f>
        <v>1.0316814417595341</v>
      </c>
      <c r="H35" s="125">
        <f>Size!H107</f>
        <v>-0.23106652773713865</v>
      </c>
      <c r="I35" s="151">
        <f>Size!I107</f>
        <v>18.807515769378089</v>
      </c>
      <c r="J35" s="152">
        <f>Size!J107</f>
        <v>4.3344269005065268</v>
      </c>
      <c r="K35" s="123">
        <f>Size!K107</f>
        <v>0.29948181343852093</v>
      </c>
      <c r="L35" s="126">
        <f>Size!L107</f>
        <v>25095648.621527135</v>
      </c>
      <c r="M35" s="127">
        <f>Size!M107</f>
        <v>2548903.8989091739</v>
      </c>
      <c r="N35" s="123">
        <f>Size!N107</f>
        <v>0.11304975198269837</v>
      </c>
      <c r="O35" s="121">
        <f>Size!O107</f>
        <v>7201214.0525230765</v>
      </c>
      <c r="P35" s="122">
        <f>Size!P107</f>
        <v>432061.67530912533</v>
      </c>
      <c r="Q35" s="123">
        <f>Size!Q107</f>
        <v>6.3828032112781805E-2</v>
      </c>
    </row>
    <row r="36" spans="2:17">
      <c r="B36" s="321"/>
      <c r="C36" s="83" t="s">
        <v>95</v>
      </c>
      <c r="D36" s="105">
        <f>Size!D108</f>
        <v>879084.76254966855</v>
      </c>
      <c r="E36" s="106">
        <f>Size!E108</f>
        <v>73228.20651374408</v>
      </c>
      <c r="F36" s="107">
        <f>Size!F108</f>
        <v>9.087002639025453E-2</v>
      </c>
      <c r="G36" s="108">
        <f>Size!G108</f>
        <v>0.67968765253410401</v>
      </c>
      <c r="H36" s="109">
        <f>Size!H108</f>
        <v>2.6479188715122448E-2</v>
      </c>
      <c r="I36" s="155">
        <f>Size!I108</f>
        <v>9.9418537500777546</v>
      </c>
      <c r="J36" s="156">
        <f>Size!J108</f>
        <v>0.62042800960505495</v>
      </c>
      <c r="K36" s="107">
        <f>Size!K108</f>
        <v>6.6559346915270531E-2</v>
      </c>
      <c r="L36" s="110">
        <f>Size!L108</f>
        <v>8739732.1431906354</v>
      </c>
      <c r="M36" s="111">
        <f>Size!M108</f>
        <v>1228000.0986286886</v>
      </c>
      <c r="N36" s="107">
        <f>Size!N108</f>
        <v>0.16347762291623388</v>
      </c>
      <c r="O36" s="105">
        <f>Size!O108</f>
        <v>3517250.0501986742</v>
      </c>
      <c r="P36" s="106">
        <f>Size!P108</f>
        <v>293823.82605497632</v>
      </c>
      <c r="Q36" s="107">
        <f>Size!Q108</f>
        <v>9.1152644926139267E-2</v>
      </c>
    </row>
    <row r="37" spans="2:17">
      <c r="B37" s="321"/>
      <c r="C37" s="83" t="s">
        <v>231</v>
      </c>
      <c r="D37" s="105">
        <f>Size!D109</f>
        <v>3649930.2828343972</v>
      </c>
      <c r="E37" s="106">
        <f>Size!E109</f>
        <v>882024.7506715036</v>
      </c>
      <c r="F37" s="107">
        <f>Size!F109</f>
        <v>0.3186614356676663</v>
      </c>
      <c r="G37" s="108">
        <f>Size!G109</f>
        <v>2.8220402076559519</v>
      </c>
      <c r="H37" s="109">
        <f>Size!H109</f>
        <v>0.57844076415947887</v>
      </c>
      <c r="I37" s="155">
        <f>Size!I109</f>
        <v>11.967506494978577</v>
      </c>
      <c r="J37" s="156">
        <f>Size!J109</f>
        <v>1.1695960168976267</v>
      </c>
      <c r="K37" s="107">
        <f>Size!K109</f>
        <v>0.10831688401860988</v>
      </c>
      <c r="L37" s="110">
        <f>Size!L109</f>
        <v>43680564.366039641</v>
      </c>
      <c r="M37" s="111">
        <f>Size!M109</f>
        <v>13792968.217959702</v>
      </c>
      <c r="N37" s="107">
        <f>Size!N109</f>
        <v>0.46149473345469438</v>
      </c>
      <c r="O37" s="105">
        <f>Size!O109</f>
        <v>8821250.6130228043</v>
      </c>
      <c r="P37" s="106">
        <f>Size!P109</f>
        <v>2161047.7400162909</v>
      </c>
      <c r="Q37" s="107">
        <f>Size!Q109</f>
        <v>0.32447175877703593</v>
      </c>
    </row>
    <row r="38" spans="2:17">
      <c r="B38" s="321"/>
      <c r="C38" s="83" t="s">
        <v>117</v>
      </c>
      <c r="D38" s="105">
        <f>Size!D110</f>
        <v>18960655.443404417</v>
      </c>
      <c r="E38" s="106">
        <f>Size!E110</f>
        <v>883821.53133233637</v>
      </c>
      <c r="F38" s="107">
        <f>Size!F110</f>
        <v>4.8892496088161888E-2</v>
      </c>
      <c r="G38" s="108">
        <f>Size!G110</f>
        <v>14.659932622944755</v>
      </c>
      <c r="H38" s="109">
        <f>Size!H110</f>
        <v>7.274129354131631E-3</v>
      </c>
      <c r="I38" s="155">
        <f>Size!I110</f>
        <v>5.6309915990485386</v>
      </c>
      <c r="J38" s="156">
        <f>Size!J110</f>
        <v>0.20730241326048571</v>
      </c>
      <c r="K38" s="107">
        <f>Size!K110</f>
        <v>3.8221661706517022E-2</v>
      </c>
      <c r="L38" s="110">
        <f>Size!L110</f>
        <v>106767291.51426423</v>
      </c>
      <c r="M38" s="111">
        <f>Size!M110</f>
        <v>8724162.912072137</v>
      </c>
      <c r="N38" s="107">
        <f>Size!N110</f>
        <v>8.8982910240147914E-2</v>
      </c>
      <c r="O38" s="105">
        <f>Size!O110</f>
        <v>37712384.262008786</v>
      </c>
      <c r="P38" s="106">
        <f>Size!P110</f>
        <v>1724319.1965386719</v>
      </c>
      <c r="Q38" s="107">
        <f>Size!Q110</f>
        <v>4.7913640074890393E-2</v>
      </c>
    </row>
    <row r="39" spans="2:17">
      <c r="B39" s="321"/>
      <c r="C39" s="83" t="s">
        <v>94</v>
      </c>
      <c r="D39" s="105">
        <f>Size!D111</f>
        <v>3330553.4316681325</v>
      </c>
      <c r="E39" s="106">
        <f>Size!E111</f>
        <v>427361.75638023019</v>
      </c>
      <c r="F39" s="107">
        <f>Size!F111</f>
        <v>0.14720411332739503</v>
      </c>
      <c r="G39" s="108">
        <f>Size!G111</f>
        <v>2.5751055416365674</v>
      </c>
      <c r="H39" s="109">
        <f>Size!H111</f>
        <v>0.2218463167996263</v>
      </c>
      <c r="I39" s="155">
        <f>Size!I111</f>
        <v>8.1436079633629337</v>
      </c>
      <c r="J39" s="156">
        <f>Size!J111</f>
        <v>-3.8380843895621908E-2</v>
      </c>
      <c r="K39" s="107">
        <f>Size!K111</f>
        <v>-4.6908942067450388E-3</v>
      </c>
      <c r="L39" s="110">
        <f>Size!L111</f>
        <v>27122721.448538352</v>
      </c>
      <c r="M39" s="111">
        <f>Size!M111</f>
        <v>3368839.6560065188</v>
      </c>
      <c r="N39" s="107">
        <f>Size!N111</f>
        <v>0.14182270019823348</v>
      </c>
      <c r="O39" s="105">
        <f>Size!O111</f>
        <v>4440737.9088908434</v>
      </c>
      <c r="P39" s="106">
        <f>Size!P111</f>
        <v>569815.67517363932</v>
      </c>
      <c r="Q39" s="107">
        <f>Size!Q111</f>
        <v>0.14720411332739475</v>
      </c>
    </row>
    <row r="40" spans="2:17">
      <c r="B40" s="321"/>
      <c r="C40" s="83" t="s">
        <v>118</v>
      </c>
      <c r="D40" s="105">
        <f>Size!D112</f>
        <v>83858353.984486878</v>
      </c>
      <c r="E40" s="106">
        <f>Size!E112</f>
        <v>1395944.3428223878</v>
      </c>
      <c r="F40" s="107">
        <f>Size!F112</f>
        <v>1.6928250688870009E-2</v>
      </c>
      <c r="G40" s="108">
        <f>Size!G112</f>
        <v>64.837306017881801</v>
      </c>
      <c r="H40" s="109">
        <f>Size!H112</f>
        <v>-2.004793263174335</v>
      </c>
      <c r="I40" s="155">
        <f>Size!I112</f>
        <v>3.4307280526303905</v>
      </c>
      <c r="J40" s="156">
        <f>Size!J112</f>
        <v>0.14750974422980523</v>
      </c>
      <c r="K40" s="107">
        <f>Size!K112</f>
        <v>4.4928399629223674E-2</v>
      </c>
      <c r="L40" s="110">
        <f>Size!L112</f>
        <v>287695207.46198863</v>
      </c>
      <c r="M40" s="111">
        <f>Size!M112</f>
        <v>16953114.371646821</v>
      </c>
      <c r="N40" s="107">
        <f>Size!N112</f>
        <v>6.2617209530066942E-2</v>
      </c>
      <c r="O40" s="105">
        <f>Size!O112</f>
        <v>83858353.984486878</v>
      </c>
      <c r="P40" s="106">
        <f>Size!P112</f>
        <v>1395944.3428223878</v>
      </c>
      <c r="Q40" s="107">
        <f>Size!Q112</f>
        <v>1.6928250688870009E-2</v>
      </c>
    </row>
    <row r="41" spans="2:17" ht="15" thickBot="1">
      <c r="B41" s="321"/>
      <c r="C41" s="84" t="s">
        <v>93</v>
      </c>
      <c r="D41" s="105">
        <f>Size!D113</f>
        <v>5</v>
      </c>
      <c r="E41" s="106">
        <f>Size!E113</f>
        <v>-260</v>
      </c>
      <c r="F41" s="107">
        <f>Size!F113</f>
        <v>-0.98113207547169812</v>
      </c>
      <c r="G41" s="108">
        <f>Size!G113</f>
        <v>3.8658823442847556E-6</v>
      </c>
      <c r="H41" s="109">
        <f>Size!H113</f>
        <v>-2.1093691551781203E-4</v>
      </c>
      <c r="I41" s="155">
        <f>Size!I113</f>
        <v>2.13599951171875</v>
      </c>
      <c r="J41" s="156">
        <f>Size!J113</f>
        <v>-2.2906148658608405E-2</v>
      </c>
      <c r="K41" s="107">
        <f>Size!K113</f>
        <v>-1.0610073927271377E-2</v>
      </c>
      <c r="L41" s="110">
        <f>Size!L113</f>
        <v>10.679997558593749</v>
      </c>
      <c r="M41" s="111">
        <f>Size!M113</f>
        <v>-561.43000244140626</v>
      </c>
      <c r="N41" s="107">
        <f>Size!N113</f>
        <v>-0.98133226554579756</v>
      </c>
      <c r="O41" s="105">
        <f>Size!O113</f>
        <v>4</v>
      </c>
      <c r="P41" s="106">
        <f>Size!P113</f>
        <v>-208</v>
      </c>
      <c r="Q41" s="107">
        <f>Size!Q113</f>
        <v>-0.98113207547169812</v>
      </c>
    </row>
    <row r="42" spans="2:17">
      <c r="B42" s="321"/>
      <c r="C42" s="101" t="s">
        <v>119</v>
      </c>
      <c r="D42" s="143">
        <f>'White Milk Size'!D33</f>
        <v>17181218.202861879</v>
      </c>
      <c r="E42" s="144">
        <f>'White Milk Size'!E33</f>
        <v>794256.9305971507</v>
      </c>
      <c r="F42" s="145">
        <f>'White Milk Size'!F33</f>
        <v>4.8468835521168104E-2</v>
      </c>
      <c r="G42" s="146">
        <f>'White Milk Size'!G33</f>
        <v>13.284113620749512</v>
      </c>
      <c r="H42" s="147">
        <f>'White Milk Size'!H33</f>
        <v>1.2263387106870027E-3</v>
      </c>
      <c r="I42" s="160">
        <f>'White Milk Size'!I33</f>
        <v>5.607500178080306</v>
      </c>
      <c r="J42" s="161">
        <f>'White Milk Size'!J33</f>
        <v>0.18158781029345405</v>
      </c>
      <c r="K42" s="145">
        <f>'White Milk Size'!K33</f>
        <v>3.3466779038217494E-2</v>
      </c>
      <c r="L42" s="148">
        <f>'White Milk Size'!L33</f>
        <v>96343684.13218458</v>
      </c>
      <c r="M42" s="149">
        <f>'White Milk Size'!M33</f>
        <v>7429468.2945592254</v>
      </c>
      <c r="N42" s="145">
        <f>'White Milk Size'!N33</f>
        <v>8.3557710368012225E-2</v>
      </c>
      <c r="O42" s="143">
        <f>'White Milk Size'!O33</f>
        <v>34153509.780923724</v>
      </c>
      <c r="P42" s="144">
        <f>'White Milk Size'!P33</f>
        <v>1545189.9950683787</v>
      </c>
      <c r="Q42" s="145">
        <f>'White Milk Size'!Q33</f>
        <v>4.738637271763517E-2</v>
      </c>
    </row>
    <row r="43" spans="2:17" ht="15" thickBot="1">
      <c r="B43" s="323"/>
      <c r="C43" s="100" t="s">
        <v>116</v>
      </c>
      <c r="D43" s="135">
        <f>'White Milk Size'!D34</f>
        <v>81662377.253004253</v>
      </c>
      <c r="E43" s="136">
        <f>'White Milk Size'!E34</f>
        <v>1421792.4249023795</v>
      </c>
      <c r="F43" s="137">
        <f>'White Milk Size'!F34</f>
        <v>1.7719118423030724E-2</v>
      </c>
      <c r="G43" s="138">
        <f>'White Milk Size'!G34</f>
        <v>63.139428482942009</v>
      </c>
      <c r="H43" s="139">
        <f>'White Milk Size'!H34</f>
        <v>-1.9017116044813775</v>
      </c>
      <c r="I43" s="153">
        <f>'White Milk Size'!I34</f>
        <v>3.4267574921278605</v>
      </c>
      <c r="J43" s="154">
        <f>'White Milk Size'!J34</f>
        <v>0.14470710517450236</v>
      </c>
      <c r="K43" s="137">
        <f>'White Milk Size'!K34</f>
        <v>4.4090458132432939E-2</v>
      </c>
      <c r="L43" s="140">
        <f>'White Milk Size'!L34</f>
        <v>279837163.07670408</v>
      </c>
      <c r="M43" s="141">
        <f>'White Milk Size'!M34</f>
        <v>16483520.592268556</v>
      </c>
      <c r="N43" s="137">
        <f>'White Milk Size'!N34</f>
        <v>6.2590820604437811E-2</v>
      </c>
      <c r="O43" s="135">
        <f>'White Milk Size'!O34</f>
        <v>81662377.253004253</v>
      </c>
      <c r="P43" s="136">
        <f>'White Milk Size'!P34</f>
        <v>1421792.4249023795</v>
      </c>
      <c r="Q43" s="137">
        <f>'White Milk Size'!Q34</f>
        <v>1.7719118423030724E-2</v>
      </c>
    </row>
    <row r="44" spans="2:17">
      <c r="B44" s="324" t="s">
        <v>65</v>
      </c>
      <c r="C44" s="82" t="s">
        <v>90</v>
      </c>
      <c r="D44" s="121">
        <f>Organic!D33</f>
        <v>10928394.722152619</v>
      </c>
      <c r="E44" s="122">
        <f>Organic!E33</f>
        <v>501774.51658151299</v>
      </c>
      <c r="F44" s="123">
        <f>Organic!F33</f>
        <v>4.8124368845180246E-2</v>
      </c>
      <c r="G44" s="124">
        <f>Organic!G33</f>
        <v>8.4495776415488972</v>
      </c>
      <c r="H44" s="125">
        <f>Organic!H33</f>
        <v>-1.9966694025725928E-3</v>
      </c>
      <c r="I44" s="204">
        <f>Organic!I33</f>
        <v>8.6134212666164665</v>
      </c>
      <c r="J44" s="152">
        <f>Organic!J33</f>
        <v>-0.2299025076558685</v>
      </c>
      <c r="K44" s="123">
        <f>Organic!K33</f>
        <v>-2.5997296211716033E-2</v>
      </c>
      <c r="L44" s="126">
        <f>Organic!L33</f>
        <v>94130867.509768516</v>
      </c>
      <c r="M44" s="127">
        <f>Organic!M33</f>
        <v>1924889.1605332494</v>
      </c>
      <c r="N44" s="123">
        <f>Organic!N33</f>
        <v>2.0875969161594107E-2</v>
      </c>
      <c r="O44" s="121">
        <f>Organic!O33</f>
        <v>11255815.784253657</v>
      </c>
      <c r="P44" s="122">
        <f>Organic!P33</f>
        <v>536289.53922755271</v>
      </c>
      <c r="Q44" s="123">
        <f>Organic!Q33</f>
        <v>5.0029220225697273E-2</v>
      </c>
    </row>
    <row r="45" spans="2:17" ht="15" thickBot="1">
      <c r="B45" s="323"/>
      <c r="C45" s="84" t="s">
        <v>92</v>
      </c>
      <c r="D45" s="128">
        <f>Organic!D34</f>
        <v>115855063.98333794</v>
      </c>
      <c r="E45" s="129">
        <f>Organic!E34</f>
        <v>4487879.2216580957</v>
      </c>
      <c r="F45" s="130">
        <f>Organic!F34</f>
        <v>4.0298039599922821E-2</v>
      </c>
      <c r="G45" s="131">
        <f>Organic!G34</f>
        <v>89.576409269833292</v>
      </c>
      <c r="H45" s="132">
        <f>Organic!H34</f>
        <v>-0.69522422765294323</v>
      </c>
      <c r="I45" s="205">
        <f>Organic!I34</f>
        <v>4.2041994421687434</v>
      </c>
      <c r="J45" s="157">
        <f>Organic!J34</f>
        <v>0.32187135584753213</v>
      </c>
      <c r="K45" s="130">
        <f>Organic!K34</f>
        <v>8.2906789094305697E-2</v>
      </c>
      <c r="L45" s="133">
        <f>Organic!L34</f>
        <v>487077795.37117344</v>
      </c>
      <c r="M45" s="134">
        <f>Organic!M34</f>
        <v>54713846.076380193</v>
      </c>
      <c r="N45" s="130">
        <f>Organic!N34</f>
        <v>0.12654580976425336</v>
      </c>
      <c r="O45" s="128">
        <f>Organic!O34</f>
        <v>142793711.32772928</v>
      </c>
      <c r="P45" s="129">
        <f>Organic!P34</f>
        <v>6917343.0198597312</v>
      </c>
      <c r="Q45" s="130">
        <f>Organic!Q34</f>
        <v>5.0909095569778337E-2</v>
      </c>
    </row>
    <row r="46" spans="2:17">
      <c r="B46" s="324" t="s">
        <v>126</v>
      </c>
      <c r="C46" s="82" t="s">
        <v>89</v>
      </c>
      <c r="D46" s="121">
        <f>'Form Data'!D33</f>
        <v>13658070.735478483</v>
      </c>
      <c r="E46" s="122">
        <f>'Form Data'!E33</f>
        <v>2166057.5014859065</v>
      </c>
      <c r="F46" s="123">
        <f>'Form Data'!F33</f>
        <v>0.18848372842791888</v>
      </c>
      <c r="G46" s="124">
        <f>'Form Data'!G33</f>
        <v>10.560098902655715</v>
      </c>
      <c r="H46" s="125">
        <f>'Form Data'!H33</f>
        <v>1.244941937637412</v>
      </c>
      <c r="I46" s="204">
        <f>'Form Data'!I33</f>
        <v>11.545071874600222</v>
      </c>
      <c r="J46" s="152">
        <f>'Form Data'!J33</f>
        <v>1.5041410251038361</v>
      </c>
      <c r="K46" s="123">
        <f>'Form Data'!K33</f>
        <v>0.14980095447816752</v>
      </c>
      <c r="L46" s="126">
        <f>'Form Data'!L33</f>
        <v>157683408.30947301</v>
      </c>
      <c r="M46" s="127">
        <f>'Form Data'!M33</f>
        <v>42292898.105456218</v>
      </c>
      <c r="N46" s="123">
        <f>'Form Data'!N33</f>
        <v>0.36651972532819244</v>
      </c>
      <c r="O46" s="121">
        <f>'Form Data'!O33</f>
        <v>20992944.550237119</v>
      </c>
      <c r="P46" s="122">
        <f>'Form Data'!P33</f>
        <v>3521864.2742931582</v>
      </c>
      <c r="Q46" s="123">
        <f>'Form Data'!Q33</f>
        <v>0.20158251342605499</v>
      </c>
    </row>
    <row r="47" spans="2:17" ht="15" thickBot="1">
      <c r="B47" s="323"/>
      <c r="C47" s="84" t="s">
        <v>91</v>
      </c>
      <c r="D47" s="128">
        <f>'Form Data'!D34</f>
        <v>115678508.9820068</v>
      </c>
      <c r="E47" s="129">
        <f>'Form Data'!E34</f>
        <v>3801551.8685399592</v>
      </c>
      <c r="F47" s="130">
        <f>'Form Data'!F34</f>
        <v>3.3979757464125369E-2</v>
      </c>
      <c r="G47" s="131">
        <f>'Form Data'!G34</f>
        <v>89.439901097345142</v>
      </c>
      <c r="H47" s="132">
        <f>'Form Data'!H34</f>
        <v>-1.2449419376378899</v>
      </c>
      <c r="I47" s="205">
        <f>'Form Data'!I34</f>
        <v>4.1004487932507718</v>
      </c>
      <c r="J47" s="157">
        <f>'Form Data'!J34</f>
        <v>0.18950802242509779</v>
      </c>
      <c r="K47" s="130">
        <f>'Form Data'!K34</f>
        <v>4.8455866127854713E-2</v>
      </c>
      <c r="L47" s="133">
        <f>'Form Data'!L34</f>
        <v>474333802.56031835</v>
      </c>
      <c r="M47" s="134">
        <f>'Form Data'!M34</f>
        <v>36789649.669345438</v>
      </c>
      <c r="N47" s="130">
        <f>'Form Data'!N34</f>
        <v>8.4082142170718646E-2</v>
      </c>
      <c r="O47" s="128">
        <f>'Form Data'!O34</f>
        <v>134790661.5642181</v>
      </c>
      <c r="P47" s="129">
        <f>'Form Data'!P34</f>
        <v>4544898.3396610022</v>
      </c>
      <c r="Q47" s="130">
        <f>'Form Data'!Q34</f>
        <v>3.4894788338144481E-2</v>
      </c>
    </row>
    <row r="48" spans="2:17" ht="15" thickBot="1">
      <c r="B48" s="235" t="s">
        <v>221</v>
      </c>
      <c r="C48" s="142" t="s">
        <v>127</v>
      </c>
      <c r="D48" s="252">
        <f>'Glass Bottle'!D18</f>
        <v>17231.598599999892</v>
      </c>
      <c r="E48" s="253">
        <f>'Glass Bottle'!E18</f>
        <v>3167.6610999998993</v>
      </c>
      <c r="F48" s="254">
        <f>'Glass Bottle'!F18</f>
        <v>0.22523287663926983</v>
      </c>
      <c r="G48" s="117">
        <f>'Glass Bottle'!G18</f>
        <v>1.3323066558308295E-2</v>
      </c>
      <c r="H48" s="118">
        <f>'Glass Bottle'!H18</f>
        <v>1.9231679773359916E-3</v>
      </c>
      <c r="I48" s="158">
        <f>'Glass Bottle'!I18</f>
        <v>9.771001253675788</v>
      </c>
      <c r="J48" s="159">
        <f>'Glass Bottle'!J18</f>
        <v>0.84922241329058323</v>
      </c>
      <c r="K48" s="116">
        <f>'Glass Bottle'!K18</f>
        <v>9.518532441607995E-2</v>
      </c>
      <c r="L48" s="119">
        <f>'Glass Bottle'!L18</f>
        <v>168369.97152343689</v>
      </c>
      <c r="M48" s="120">
        <f>'Glass Bottle'!M18</f>
        <v>42894.631523436954</v>
      </c>
      <c r="N48" s="116">
        <f>'Glass Bottle'!N18</f>
        <v>0.34185706548742545</v>
      </c>
      <c r="O48" s="114">
        <f>'Glass Bottle'!O18</f>
        <v>36514</v>
      </c>
      <c r="P48" s="115">
        <f>'Glass Bottle'!P18</f>
        <v>11027</v>
      </c>
      <c r="Q48" s="116">
        <f>'Glass Bottle'!Q18</f>
        <v>0.43265194020481029</v>
      </c>
    </row>
    <row r="49" spans="2:20">
      <c r="B49" s="321" t="s">
        <v>222</v>
      </c>
      <c r="C49" s="236" t="s">
        <v>223</v>
      </c>
      <c r="D49" s="241">
        <f>Enhanced!D99</f>
        <v>1820638.2554147725</v>
      </c>
      <c r="E49" s="122">
        <f>Enhanced!E99</f>
        <v>1195494.2437498125</v>
      </c>
      <c r="F49" s="123">
        <f>Enhanced!F99</f>
        <v>1.9123501488334278</v>
      </c>
      <c r="G49" s="124">
        <f>Enhanced!G99</f>
        <v>1.4076746573874754</v>
      </c>
      <c r="H49" s="125">
        <f>Enhanced!H99</f>
        <v>0.90094755258608394</v>
      </c>
      <c r="I49" s="204">
        <f>Enhanced!I99</f>
        <v>8.7885152090387173</v>
      </c>
      <c r="J49" s="152">
        <f>Enhanced!J99</f>
        <v>7.5053284658718411E-2</v>
      </c>
      <c r="K49" s="123">
        <f>Enhanced!K99</f>
        <v>8.613486271021811E-3</v>
      </c>
      <c r="L49" s="126">
        <f>Enhanced!L99</f>
        <v>16000706.997870445</v>
      </c>
      <c r="M49" s="127">
        <f>Enhanced!M99</f>
        <v>10553538.454973649</v>
      </c>
      <c r="N49" s="123">
        <f>Enhanced!N99</f>
        <v>1.9374356368568129</v>
      </c>
      <c r="O49" s="121">
        <f>Enhanced!O99</f>
        <v>1444618.2393932343</v>
      </c>
      <c r="P49" s="122">
        <f>Enhanced!P99</f>
        <v>835507.40853643406</v>
      </c>
      <c r="Q49" s="123">
        <f>Enhanced!Q99</f>
        <v>1.3716837170029881</v>
      </c>
    </row>
    <row r="50" spans="2:20">
      <c r="B50" s="321"/>
      <c r="C50" s="236" t="s">
        <v>224</v>
      </c>
      <c r="D50" s="242">
        <f>Enhanced!D100</f>
        <v>120145049.70349215</v>
      </c>
      <c r="E50" s="106">
        <f>Enhanced!E100</f>
        <v>2827084.5281388909</v>
      </c>
      <c r="F50" s="107">
        <f>Enhanced!F100</f>
        <v>2.4097626684142479E-2</v>
      </c>
      <c r="G50" s="108">
        <f>Enhanced!G100</f>
        <v>92.89332528038905</v>
      </c>
      <c r="H50" s="109">
        <f>Enhanced!H100</f>
        <v>-2.2018715466068954</v>
      </c>
      <c r="I50" s="155">
        <f>Enhanced!I100</f>
        <v>4.2382216835732178</v>
      </c>
      <c r="J50" s="156">
        <f>Enhanced!J100</f>
        <v>0.16312527625565298</v>
      </c>
      <c r="K50" s="107">
        <f>Enhanced!K100</f>
        <v>4.0029795605014976E-2</v>
      </c>
      <c r="L50" s="110">
        <f>Enhanced!L100</f>
        <v>509201354.82732248</v>
      </c>
      <c r="M50" s="111">
        <f>Enhanced!M100</f>
        <v>31119336.427433193</v>
      </c>
      <c r="N50" s="107">
        <f>Enhanced!N100</f>
        <v>6.5092045359889647E-2</v>
      </c>
      <c r="O50" s="105">
        <f>Enhanced!O100</f>
        <v>142270798.39038187</v>
      </c>
      <c r="P50" s="106">
        <f>Enhanced!P100</f>
        <v>4170470.3810762465</v>
      </c>
      <c r="Q50" s="107">
        <f>Enhanced!Q100</f>
        <v>3.0198844862955192E-2</v>
      </c>
    </row>
    <row r="51" spans="2:20">
      <c r="B51" s="321"/>
      <c r="C51" s="237" t="s">
        <v>128</v>
      </c>
      <c r="D51" s="242">
        <f>'Enhanced - Aggs'!D92</f>
        <v>0</v>
      </c>
      <c r="E51" s="106">
        <f>'Enhanced - Aggs'!E92</f>
        <v>0</v>
      </c>
      <c r="F51" s="107">
        <f>'Enhanced - Aggs'!F92</f>
        <v>0</v>
      </c>
      <c r="G51" s="108">
        <f>'Enhanced - Aggs'!G92</f>
        <v>0</v>
      </c>
      <c r="H51" s="109">
        <f>'Enhanced - Aggs'!H92</f>
        <v>0</v>
      </c>
      <c r="I51" s="155">
        <f>'Enhanced - Aggs'!I92</f>
        <v>0</v>
      </c>
      <c r="J51" s="156">
        <f>'Enhanced - Aggs'!J92</f>
        <v>0</v>
      </c>
      <c r="K51" s="107">
        <f>'Enhanced - Aggs'!K92</f>
        <v>0</v>
      </c>
      <c r="L51" s="110">
        <f>'Enhanced - Aggs'!L92</f>
        <v>0</v>
      </c>
      <c r="M51" s="111">
        <f>'Enhanced - Aggs'!M92</f>
        <v>0</v>
      </c>
      <c r="N51" s="107">
        <f>'Enhanced - Aggs'!N92</f>
        <v>0</v>
      </c>
      <c r="O51" s="105">
        <f>'Enhanced - Aggs'!O92</f>
        <v>0</v>
      </c>
      <c r="P51" s="106">
        <f>'Enhanced - Aggs'!P92</f>
        <v>0</v>
      </c>
      <c r="Q51" s="107">
        <f>'Enhanced - Aggs'!Q92</f>
        <v>0</v>
      </c>
    </row>
    <row r="52" spans="2:20" ht="15" customHeight="1">
      <c r="B52" s="321"/>
      <c r="C52" s="237" t="s">
        <v>129</v>
      </c>
      <c r="D52" s="242">
        <f>'Enhanced - Aggs'!D93</f>
        <v>164911.51344966888</v>
      </c>
      <c r="E52" s="106">
        <f>'Enhanced - Aggs'!E93</f>
        <v>25944.674451708794</v>
      </c>
      <c r="F52" s="107">
        <f>'Enhanced - Aggs'!F93</f>
        <v>0.18669687415203881</v>
      </c>
      <c r="G52" s="108">
        <f>'Enhanced - Aggs'!G93</f>
        <v>0.12750570164287064</v>
      </c>
      <c r="H52" s="109">
        <f>'Enhanced - Aggs'!H93</f>
        <v>1.4862434371876843E-2</v>
      </c>
      <c r="I52" s="155">
        <f>'Enhanced - Aggs'!I93</f>
        <v>10.004299183413021</v>
      </c>
      <c r="J52" s="156">
        <f>'Enhanced - Aggs'!J93</f>
        <v>-0.83802884424962087</v>
      </c>
      <c r="K52" s="107">
        <f>'Enhanced - Aggs'!K93</f>
        <v>-7.7292334460967296E-2</v>
      </c>
      <c r="L52" s="110">
        <f>'Enhanced - Aggs'!L93</f>
        <v>1649824.119339928</v>
      </c>
      <c r="M52" s="111">
        <f>'Enhanced - Aggs'!M93</f>
        <v>143100.06595666334</v>
      </c>
      <c r="N52" s="107">
        <f>'Enhanced - Aggs'!N93</f>
        <v>9.4974302451294998E-2</v>
      </c>
      <c r="O52" s="105">
        <f>'Enhanced - Aggs'!O93</f>
        <v>329823.02689933777</v>
      </c>
      <c r="P52" s="106">
        <f>'Enhanced - Aggs'!P93</f>
        <v>51889.348903417587</v>
      </c>
      <c r="Q52" s="107">
        <f>'Enhanced - Aggs'!Q93</f>
        <v>0.18669687415203881</v>
      </c>
    </row>
    <row r="53" spans="2:20">
      <c r="B53" s="321"/>
      <c r="C53" s="237" t="s">
        <v>130</v>
      </c>
      <c r="D53" s="242">
        <f>'Enhanced - Aggs'!D94</f>
        <v>3094.8679519479483</v>
      </c>
      <c r="E53" s="106">
        <f>'Enhanced - Aggs'!E94</f>
        <v>562.11671984651912</v>
      </c>
      <c r="F53" s="107">
        <f>'Enhanced - Aggs'!F94</f>
        <v>0.22193917536075175</v>
      </c>
      <c r="G53" s="108">
        <f>'Enhanced - Aggs'!G94</f>
        <v>2.39287907466566E-3</v>
      </c>
      <c r="H53" s="109">
        <f>'Enhanced - Aggs'!H94</f>
        <v>3.3989020317864256E-4</v>
      </c>
      <c r="I53" s="155">
        <f>'Enhanced - Aggs'!I94</f>
        <v>13.039705515177035</v>
      </c>
      <c r="J53" s="156">
        <f>'Enhanced - Aggs'!J94</f>
        <v>0.64378101534251186</v>
      </c>
      <c r="K53" s="107">
        <f>'Enhanced - Aggs'!K94</f>
        <v>5.1934893226487942E-2</v>
      </c>
      <c r="L53" s="110">
        <f>'Enhanced - Aggs'!L94</f>
        <v>40356.166701760318</v>
      </c>
      <c r="M53" s="111">
        <f>'Enhanced - Aggs'!M94</f>
        <v>8960.3736517681391</v>
      </c>
      <c r="N53" s="107">
        <f>'Enhanced - Aggs'!N94</f>
        <v>0.28540045596237523</v>
      </c>
      <c r="O53" s="105">
        <f>'Enhanced - Aggs'!O94</f>
        <v>28289.469396233559</v>
      </c>
      <c r="P53" s="106">
        <f>'Enhanced - Aggs'!P94</f>
        <v>5138.1784263849258</v>
      </c>
      <c r="Q53" s="107">
        <f>'Enhanced - Aggs'!Q94</f>
        <v>0.2219391753607475</v>
      </c>
    </row>
    <row r="54" spans="2:20">
      <c r="B54" s="321"/>
      <c r="C54" s="238" t="s">
        <v>225</v>
      </c>
      <c r="D54" s="242">
        <f>Enhanced!D101</f>
        <v>1307779.3859596075</v>
      </c>
      <c r="E54" s="106">
        <f>Enhanced!E101</f>
        <v>-25000.015378126409</v>
      </c>
      <c r="F54" s="107">
        <f>Enhanced!F101</f>
        <v>-1.8757804444631616E-2</v>
      </c>
      <c r="G54" s="108">
        <f>Enhanced!G101</f>
        <v>1.0111442476801624</v>
      </c>
      <c r="H54" s="109">
        <f>Enhanced!H101</f>
        <v>-6.9175542283293368E-2</v>
      </c>
      <c r="I54" s="155">
        <f>Enhanced!I101</f>
        <v>10.713600117396261</v>
      </c>
      <c r="J54" s="156">
        <f>Enhanced!J101</f>
        <v>0.28450021798949976</v>
      </c>
      <c r="K54" s="107">
        <f>Enhanced!K101</f>
        <v>2.727946042646336E-2</v>
      </c>
      <c r="L54" s="110">
        <f>Enhanced!L101</f>
        <v>14011025.382945262</v>
      </c>
      <c r="M54" s="111">
        <f>Enhanced!M101</f>
        <v>111335.86252249591</v>
      </c>
      <c r="N54" s="107">
        <f>Enhanced!N101</f>
        <v>8.0099531977970099E-3</v>
      </c>
      <c r="O54" s="105">
        <f>Enhanced!O101</f>
        <v>1844719.1780902147</v>
      </c>
      <c r="P54" s="106">
        <f>Enhanced!P101</f>
        <v>78866.451385080814</v>
      </c>
      <c r="Q54" s="107">
        <f>Enhanced!Q101</f>
        <v>4.4661964269373702E-2</v>
      </c>
    </row>
    <row r="55" spans="2:20">
      <c r="B55" s="321"/>
      <c r="C55" s="238" t="s">
        <v>226</v>
      </c>
      <c r="D55" s="242">
        <f>Enhanced!D102</f>
        <v>22852.189217734034</v>
      </c>
      <c r="E55" s="106">
        <f>Enhanced!E102</f>
        <v>19159.545817734033</v>
      </c>
      <c r="F55" s="107">
        <f>Enhanced!F102</f>
        <v>5.1885719096877914</v>
      </c>
      <c r="G55" s="108">
        <f>Enhanced!G102</f>
        <v>1.7668774965018515E-2</v>
      </c>
      <c r="H55" s="109">
        <f>Enhanced!H102</f>
        <v>1.4675604648690187E-2</v>
      </c>
      <c r="I55" s="155">
        <f>Enhanced!I102</f>
        <v>12.96507795035669</v>
      </c>
      <c r="J55" s="156">
        <f>Enhanced!J102</f>
        <v>4.2374412660237279</v>
      </c>
      <c r="K55" s="107">
        <f>Enhanced!K102</f>
        <v>0.48551989722835126</v>
      </c>
      <c r="L55" s="110">
        <f>Enhanced!L102</f>
        <v>296280.41454422241</v>
      </c>
      <c r="M55" s="111">
        <f>Enhanced!M102</f>
        <v>264052.36454422236</v>
      </c>
      <c r="N55" s="107">
        <f>Enhanced!N102</f>
        <v>8.1932467072696671</v>
      </c>
      <c r="O55" s="105">
        <f>Enhanced!O102</f>
        <v>49540.435273885727</v>
      </c>
      <c r="P55" s="106">
        <f>Enhanced!P102</f>
        <v>41574.435273885727</v>
      </c>
      <c r="Q55" s="107">
        <f>Enhanced!Q102</f>
        <v>5.2189850958932622</v>
      </c>
      <c r="T55" s="86"/>
    </row>
    <row r="56" spans="2:20">
      <c r="B56" s="321"/>
      <c r="C56" s="238" t="s">
        <v>227</v>
      </c>
      <c r="D56" s="242">
        <f>Enhanced!D103</f>
        <v>3479626.0403279718</v>
      </c>
      <c r="E56" s="106">
        <f>Enhanced!E103</f>
        <v>972107.49615259189</v>
      </c>
      <c r="F56" s="107">
        <f>Enhanced!F103</f>
        <v>0.38767709152566932</v>
      </c>
      <c r="G56" s="108">
        <f>Enhanced!G103</f>
        <v>2.6903649748034795</v>
      </c>
      <c r="H56" s="109">
        <f>Enhanced!H103</f>
        <v>0.65782912959606987</v>
      </c>
      <c r="I56" s="155">
        <f>Enhanced!I103</f>
        <v>11.968106378951511</v>
      </c>
      <c r="J56" s="156">
        <f>Enhanced!J103</f>
        <v>1.1773370793246407</v>
      </c>
      <c r="K56" s="107">
        <f>Enhanced!K103</f>
        <v>0.10910594477868704</v>
      </c>
      <c r="L56" s="110">
        <f>Enhanced!L103</f>
        <v>41644534.609614983</v>
      </c>
      <c r="M56" s="111">
        <f>Enhanced!M103</f>
        <v>14586480.484882228</v>
      </c>
      <c r="N56" s="107">
        <f>Enhanced!N103</f>
        <v>0.53908091164431782</v>
      </c>
      <c r="O56" s="105">
        <f>Enhanced!O103</f>
        <v>8427203.7644457221</v>
      </c>
      <c r="P56" s="106">
        <f>Enhanced!P103</f>
        <v>2327489.0265622642</v>
      </c>
      <c r="Q56" s="107">
        <f>Enhanced!Q103</f>
        <v>0.38157342213184881</v>
      </c>
    </row>
    <row r="57" spans="2:20">
      <c r="B57" s="321"/>
      <c r="C57" s="238" t="s">
        <v>131</v>
      </c>
      <c r="D57" s="242">
        <f>'Enhanced - Aggs'!D96</f>
        <v>0</v>
      </c>
      <c r="E57" s="106">
        <f>'Enhanced - Aggs'!E96</f>
        <v>0</v>
      </c>
      <c r="F57" s="107">
        <f>'Enhanced - Aggs'!F96</f>
        <v>0</v>
      </c>
      <c r="G57" s="108">
        <f>'Enhanced - Aggs'!G96</f>
        <v>0</v>
      </c>
      <c r="H57" s="109">
        <f>'Enhanced - Aggs'!H96</f>
        <v>0</v>
      </c>
      <c r="I57" s="155">
        <f>'Enhanced - Aggs'!I96</f>
        <v>0</v>
      </c>
      <c r="J57" s="156">
        <f>'Enhanced - Aggs'!J96</f>
        <v>0</v>
      </c>
      <c r="K57" s="107">
        <f>'Enhanced - Aggs'!K96</f>
        <v>0</v>
      </c>
      <c r="L57" s="110">
        <f>'Enhanced - Aggs'!L96</f>
        <v>0</v>
      </c>
      <c r="M57" s="111">
        <f>'Enhanced - Aggs'!M96</f>
        <v>0</v>
      </c>
      <c r="N57" s="107">
        <f>'Enhanced - Aggs'!N96</f>
        <v>0</v>
      </c>
      <c r="O57" s="105">
        <f>'Enhanced - Aggs'!O96</f>
        <v>0</v>
      </c>
      <c r="P57" s="106">
        <f>'Enhanced - Aggs'!P96</f>
        <v>0</v>
      </c>
      <c r="Q57" s="107">
        <f>'Enhanced - Aggs'!Q96</f>
        <v>0</v>
      </c>
    </row>
    <row r="58" spans="2:20">
      <c r="B58" s="322"/>
      <c r="C58" s="239" t="s">
        <v>179</v>
      </c>
      <c r="D58" s="242">
        <f>'Enhanced - Aggs'!D97</f>
        <v>1263473.105972419</v>
      </c>
      <c r="E58" s="106">
        <f>'Enhanced - Aggs'!E97</f>
        <v>387170.99343236419</v>
      </c>
      <c r="F58" s="107">
        <f>'Enhanced - Aggs'!F97</f>
        <v>0.44182364494147791</v>
      </c>
      <c r="G58" s="108">
        <f>'Enhanced - Aggs'!G97</f>
        <v>5.572930330284275</v>
      </c>
      <c r="H58" s="109">
        <f>'Enhanced - Aggs'!H97</f>
        <v>1.3022759104410486</v>
      </c>
      <c r="I58" s="155">
        <f>'Enhanced - Aggs'!I97</f>
        <v>29.898044368598331</v>
      </c>
      <c r="J58" s="156">
        <f>'Enhanced - Aggs'!J97</f>
        <v>3.0772269837605819</v>
      </c>
      <c r="K58" s="107">
        <f>'Enhanced - Aggs'!K97</f>
        <v>0.1147327816153802</v>
      </c>
      <c r="L58" s="110">
        <f>'Enhanced - Aggs'!L97</f>
        <v>37775374.980894126</v>
      </c>
      <c r="M58" s="111">
        <f>'Enhanced - Aggs'!M97</f>
        <v>14272236.046509776</v>
      </c>
      <c r="N58" s="107">
        <f>'Enhanced - Aggs'!N97</f>
        <v>0.60724808232443994</v>
      </c>
      <c r="O58" s="105">
        <f>'Enhanced - Aggs'!O97</f>
        <v>6578060.969242692</v>
      </c>
      <c r="P58" s="106">
        <f>'Enhanced - Aggs'!P97</f>
        <v>3037161.147038524</v>
      </c>
      <c r="Q58" s="107">
        <f>'Enhanced - Aggs'!Q97</f>
        <v>0.8577371006073613</v>
      </c>
    </row>
    <row r="59" spans="2:20" ht="15" thickBot="1">
      <c r="B59" s="323"/>
      <c r="C59" s="240" t="s">
        <v>228</v>
      </c>
      <c r="D59" s="243">
        <f>Enhanced!D104</f>
        <v>7513.1310797195365</v>
      </c>
      <c r="E59" s="129">
        <f>Enhanced!E104</f>
        <v>807.93975925785708</v>
      </c>
      <c r="F59" s="130">
        <f>Enhanced!F104</f>
        <v>0.12049466162021864</v>
      </c>
      <c r="G59" s="131">
        <f>Enhanced!G104</f>
        <v>5.8089761582769709E-3</v>
      </c>
      <c r="H59" s="132">
        <f>Enhanced!H104</f>
        <v>3.7390500417954983E-4</v>
      </c>
      <c r="I59" s="205">
        <f>Enhanced!I104</f>
        <v>7.2886587579953401</v>
      </c>
      <c r="J59" s="157">
        <f>Enhanced!J104</f>
        <v>-0.28293818223920564</v>
      </c>
      <c r="K59" s="130">
        <f>Enhanced!K104</f>
        <v>-3.7368362905810075E-2</v>
      </c>
      <c r="L59" s="133">
        <f>Enhanced!L104</f>
        <v>54760.648644164787</v>
      </c>
      <c r="M59" s="134">
        <f>Enhanced!M104</f>
        <v>3991.6425584699027</v>
      </c>
      <c r="N59" s="130">
        <f>Enhanced!N104</f>
        <v>7.8623610470771516E-2</v>
      </c>
      <c r="O59" s="128">
        <f>Enhanced!O104</f>
        <v>12647.104398012161</v>
      </c>
      <c r="P59" s="129">
        <f>Enhanced!P104</f>
        <v>-275.14374637592118</v>
      </c>
      <c r="Q59" s="130">
        <f>Enhanced!Q104</f>
        <v>-2.1292250644127396E-2</v>
      </c>
    </row>
    <row r="60" spans="2:20" ht="15.5" customHeight="1" thickBot="1">
      <c r="B60" s="324" t="s">
        <v>62</v>
      </c>
      <c r="C60" s="290" t="s">
        <v>88</v>
      </c>
      <c r="D60" s="291">
        <f>'Non-Dairy Alternatives'!D182</f>
        <v>12153066.11746322</v>
      </c>
      <c r="E60" s="292">
        <f>'Non-Dairy Alternatives'!E182</f>
        <v>-869493.4464336168</v>
      </c>
      <c r="F60" s="293">
        <f>'Non-Dairy Alternatives'!F182</f>
        <v>-6.6768244918929895E-2</v>
      </c>
      <c r="G60" s="294">
        <f>'Non-Dairy Alternatives'!G182</f>
        <v>99.999999999999957</v>
      </c>
      <c r="H60" s="295">
        <f>'Non-Dairy Alternatives'!H182</f>
        <v>-1.5631940186722204E-13</v>
      </c>
      <c r="I60" s="296">
        <f>'Non-Dairy Alternatives'!I182</f>
        <v>7.8036513335371414</v>
      </c>
      <c r="J60" s="297">
        <f>'Non-Dairy Alternatives'!J182</f>
        <v>0.2846924674946063</v>
      </c>
      <c r="K60" s="293">
        <f>'Non-Dairy Alternatives'!K182</f>
        <v>3.786328301120883E-2</v>
      </c>
      <c r="L60" s="298">
        <f>'Non-Dairy Alternatives'!L182</f>
        <v>94838290.614106908</v>
      </c>
      <c r="M60" s="299">
        <f>'Non-Dairy Alternatives'!M182</f>
        <v>-3077799.0774222165</v>
      </c>
      <c r="N60" s="293">
        <f>'Non-Dairy Alternatives'!N182</f>
        <v>-3.1433026861248131E-2</v>
      </c>
      <c r="O60" s="291">
        <f>'Non-Dairy Alternatives'!O182</f>
        <v>22430702.431563914</v>
      </c>
      <c r="P60" s="292">
        <f>'Non-Dairy Alternatives'!P182</f>
        <v>-1106097.8628282957</v>
      </c>
      <c r="Q60" s="293">
        <f>'Non-Dairy Alternatives'!Q182</f>
        <v>-4.6994402339889441E-2</v>
      </c>
    </row>
    <row r="61" spans="2:20" ht="15.5" customHeight="1">
      <c r="B61" s="322"/>
      <c r="C61" s="82" t="s">
        <v>265</v>
      </c>
      <c r="D61" s="121">
        <f>'Non-Dairy Alternatives'!D183</f>
        <v>90761.792646409784</v>
      </c>
      <c r="E61" s="122">
        <f>'Non-Dairy Alternatives'!E183</f>
        <v>21276.364553173742</v>
      </c>
      <c r="F61" s="123">
        <f>'Non-Dairy Alternatives'!F183</f>
        <v>0.30619894180726592</v>
      </c>
      <c r="G61" s="124">
        <f>'Non-Dairy Alternatives'!G183</f>
        <v>0.74682217449628241</v>
      </c>
      <c r="H61" s="125">
        <f>'Non-Dairy Alternatives'!H183</f>
        <v>0.21324482549436707</v>
      </c>
      <c r="I61" s="204">
        <f>'Non-Dairy Alternatives'!I183</f>
        <v>21.555591483484637</v>
      </c>
      <c r="J61" s="152">
        <f>'Non-Dairy Alternatives'!J183</f>
        <v>1.9303819030700495</v>
      </c>
      <c r="K61" s="245">
        <f>'Non-Dairy Alternatives'!K183</f>
        <v>9.8362358636746319E-2</v>
      </c>
      <c r="L61" s="257">
        <f>'Non-Dairy Alternatives'!L183</f>
        <v>1956424.1245947492</v>
      </c>
      <c r="M61" s="127">
        <f>'Non-Dairy Alternatives'!M183</f>
        <v>592758.03548016422</v>
      </c>
      <c r="N61" s="123">
        <f>'Non-Dairy Alternatives'!N183</f>
        <v>0.43467975057225056</v>
      </c>
      <c r="O61" s="121">
        <f>'Non-Dairy Alternatives'!O183</f>
        <v>256889.52551817894</v>
      </c>
      <c r="P61" s="122">
        <f>'Non-Dairy Alternatives'!P183</f>
        <v>94728.396727314219</v>
      </c>
      <c r="Q61" s="123">
        <f>'Non-Dairy Alternatives'!Q183</f>
        <v>0.58416216903301865</v>
      </c>
    </row>
    <row r="62" spans="2:20" ht="15.5" customHeight="1">
      <c r="B62" s="322"/>
      <c r="C62" s="255" t="s">
        <v>85</v>
      </c>
      <c r="D62" s="105">
        <f>'Non-Dairy Alternatives'!D184</f>
        <v>8427680.0755350161</v>
      </c>
      <c r="E62" s="106">
        <f>'Non-Dairy Alternatives'!E184</f>
        <v>-730112.58878220059</v>
      </c>
      <c r="F62" s="107">
        <f>'Non-Dairy Alternatives'!F184</f>
        <v>-7.9725826467663977E-2</v>
      </c>
      <c r="G62" s="108">
        <f>'Non-Dairy Alternatives'!G184</f>
        <v>69.346122156160632</v>
      </c>
      <c r="H62" s="109">
        <f>'Non-Dairy Alternatives'!H184</f>
        <v>-0.97640253173469205</v>
      </c>
      <c r="I62" s="155">
        <f>'Non-Dairy Alternatives'!I184</f>
        <v>6.1975529343038964</v>
      </c>
      <c r="J62" s="156">
        <f>'Non-Dairy Alternatives'!J184</f>
        <v>5.7748359863443177E-2</v>
      </c>
      <c r="K62" s="244">
        <f>'Non-Dairy Alternatives'!K184</f>
        <v>9.4055696990495881E-3</v>
      </c>
      <c r="L62" s="247">
        <f>'Non-Dairy Alternatives'!L184</f>
        <v>52230993.381506525</v>
      </c>
      <c r="M62" s="111">
        <f>'Non-Dairy Alternatives'!M184</f>
        <v>-3996063.9106455445</v>
      </c>
      <c r="N62" s="107">
        <f>'Non-Dairy Alternatives'!N184</f>
        <v>-7.107012358627024E-2</v>
      </c>
      <c r="O62" s="105">
        <f>'Non-Dairy Alternatives'!O184</f>
        <v>12258664.735753477</v>
      </c>
      <c r="P62" s="106">
        <f>'Non-Dairy Alternatives'!P184</f>
        <v>-1304754.6690760944</v>
      </c>
      <c r="Q62" s="107">
        <f>'Non-Dairy Alternatives'!Q184</f>
        <v>-9.6196588052973292E-2</v>
      </c>
    </row>
    <row r="63" spans="2:20" ht="15.5" customHeight="1">
      <c r="B63" s="322"/>
      <c r="C63" s="255" t="s">
        <v>87</v>
      </c>
      <c r="D63" s="105">
        <f>'Non-Dairy Alternatives'!D185</f>
        <v>24156.249352171828</v>
      </c>
      <c r="E63" s="106">
        <f>'Non-Dairy Alternatives'!E185</f>
        <v>-10536.216607431321</v>
      </c>
      <c r="F63" s="107">
        <f>'Non-Dairy Alternatives'!F185</f>
        <v>-0.30370330606362711</v>
      </c>
      <c r="G63" s="108">
        <f>'Non-Dairy Alternatives'!G185</f>
        <v>0.19876670725472934</v>
      </c>
      <c r="H63" s="109">
        <f>'Non-Dairy Alternatives'!H185</f>
        <v>-6.7636113092378436E-2</v>
      </c>
      <c r="I63" s="155">
        <f>'Non-Dairy Alternatives'!I185</f>
        <v>8.0786023583669895</v>
      </c>
      <c r="J63" s="156">
        <f>'Non-Dairy Alternatives'!J185</f>
        <v>0.16449379963149546</v>
      </c>
      <c r="K63" s="244">
        <f>'Non-Dairy Alternatives'!K185</f>
        <v>2.0784880370377186E-2</v>
      </c>
      <c r="L63" s="247">
        <f>'Non-Dairy Alternatives'!L185</f>
        <v>195148.73298575639</v>
      </c>
      <c r="M63" s="111">
        <f>'Non-Dairy Alternatives'!M185</f>
        <v>-79411.208788778662</v>
      </c>
      <c r="N63" s="107">
        <f>'Non-Dairy Alternatives'!N185</f>
        <v>-0.28923086257787045</v>
      </c>
      <c r="O63" s="105">
        <f>'Non-Dairy Alternatives'!O185</f>
        <v>48710.836702823639</v>
      </c>
      <c r="P63" s="106">
        <f>'Non-Dairy Alternatives'!P185</f>
        <v>-21170.546421766281</v>
      </c>
      <c r="Q63" s="107">
        <f>'Non-Dairy Alternatives'!Q185</f>
        <v>-0.30294973389438784</v>
      </c>
    </row>
    <row r="64" spans="2:20" ht="15.5" customHeight="1">
      <c r="B64" s="322"/>
      <c r="C64" s="255" t="s">
        <v>261</v>
      </c>
      <c r="D64" s="105">
        <f>'Non-Dairy Alternatives'!D186</f>
        <v>1022294.6906835662</v>
      </c>
      <c r="E64" s="106">
        <f>'Non-Dairy Alternatives'!E186</f>
        <v>82984.115372787113</v>
      </c>
      <c r="F64" s="107">
        <f>'Non-Dairy Alternatives'!F186</f>
        <v>8.8345769284382966E-2</v>
      </c>
      <c r="G64" s="108">
        <f>'Non-Dairy Alternatives'!G186</f>
        <v>8.4118253023785527</v>
      </c>
      <c r="H64" s="109">
        <f>'Non-Dairy Alternatives'!H186</f>
        <v>1.1988763371468414</v>
      </c>
      <c r="I64" s="155">
        <f>'Non-Dairy Alternatives'!I186</f>
        <v>13.562564008809733</v>
      </c>
      <c r="J64" s="156">
        <f>'Non-Dairy Alternatives'!J186</f>
        <v>-0.87383533545919789</v>
      </c>
      <c r="K64" s="244">
        <f>'Non-Dairy Alternatives'!K186</f>
        <v>-6.0530005759787987E-2</v>
      </c>
      <c r="L64" s="247">
        <f>'Non-Dairy Alternatives'!L186</f>
        <v>13864937.178262213</v>
      </c>
      <c r="M64" s="111">
        <f>'Non-Dairy Alternatives'!M186</f>
        <v>304674.60478080995</v>
      </c>
      <c r="N64" s="107">
        <f>'Non-Dairy Alternatives'!N186</f>
        <v>2.2468193600958357E-2</v>
      </c>
      <c r="O64" s="105">
        <f>'Non-Dairy Alternatives'!O186</f>
        <v>4170604.0951894522</v>
      </c>
      <c r="P64" s="106">
        <f>'Non-Dairy Alternatives'!P186</f>
        <v>-124888.49903861154</v>
      </c>
      <c r="Q64" s="107">
        <f>'Non-Dairy Alternatives'!Q186</f>
        <v>-2.9074313666941628E-2</v>
      </c>
    </row>
    <row r="65" spans="2:17">
      <c r="B65" s="322"/>
      <c r="C65" s="255" t="s">
        <v>262</v>
      </c>
      <c r="D65" s="105"/>
      <c r="E65" s="106"/>
      <c r="F65" s="107"/>
      <c r="G65" s="108"/>
      <c r="H65" s="109"/>
      <c r="I65" s="155"/>
      <c r="J65" s="156"/>
      <c r="K65" s="244"/>
      <c r="L65" s="247"/>
      <c r="M65" s="111"/>
      <c r="N65" s="107"/>
      <c r="O65" s="105"/>
      <c r="P65" s="106"/>
      <c r="Q65" s="107"/>
    </row>
    <row r="66" spans="2:17">
      <c r="B66" s="322"/>
      <c r="C66" s="255" t="s">
        <v>263</v>
      </c>
      <c r="D66" s="105">
        <f>'Non-Dairy Alternatives'!D188</f>
        <v>60347.728799700737</v>
      </c>
      <c r="E66" s="106">
        <f>'Non-Dairy Alternatives'!E188</f>
        <v>9811.7375033497665</v>
      </c>
      <c r="F66" s="107">
        <f>'Non-Dairy Alternatives'!F188</f>
        <v>0.19415345878568405</v>
      </c>
      <c r="G66" s="108">
        <f>'Non-Dairy Alternatives'!G188</f>
        <v>0.49656381538963806</v>
      </c>
      <c r="H66" s="109">
        <f>'Non-Dairy Alternatives'!H188</f>
        <v>0.10849884975527258</v>
      </c>
      <c r="I66" s="155">
        <f>'Non-Dairy Alternatives'!I188</f>
        <v>21.93822261752106</v>
      </c>
      <c r="J66" s="156">
        <f>'Non-Dairy Alternatives'!J188</f>
        <v>1.8151024510278084</v>
      </c>
      <c r="K66" s="244">
        <f>'Non-Dairy Alternatives'!K188</f>
        <v>9.0199851514583318E-2</v>
      </c>
      <c r="L66" s="247">
        <f>'Non-Dairy Alternatives'!L188</f>
        <v>1323921.9088696218</v>
      </c>
      <c r="M66" s="111">
        <f>'Non-Dairy Alternatives'!M188</f>
        <v>306980.08328029409</v>
      </c>
      <c r="N66" s="107">
        <f>'Non-Dairy Alternatives'!N188</f>
        <v>0.30186592345377883</v>
      </c>
      <c r="O66" s="105">
        <f>'Non-Dairy Alternatives'!O188</f>
        <v>241263.91519880295</v>
      </c>
      <c r="P66" s="106">
        <f>'Non-Dairy Alternatives'!P188</f>
        <v>39134.950013399124</v>
      </c>
      <c r="Q66" s="107">
        <f>'Non-Dairy Alternatives'!Q188</f>
        <v>0.19361376523895224</v>
      </c>
    </row>
    <row r="67" spans="2:17">
      <c r="B67" s="322"/>
      <c r="C67" s="255" t="s">
        <v>264</v>
      </c>
      <c r="D67" s="105">
        <f>'Non-Dairy Alternatives'!D189</f>
        <v>31778.254374844801</v>
      </c>
      <c r="E67" s="106">
        <f>'Non-Dairy Alternatives'!E189</f>
        <v>8408.297688524759</v>
      </c>
      <c r="F67" s="107">
        <f>'Non-Dairy Alternatives'!F189</f>
        <v>0.3597908974066128</v>
      </c>
      <c r="G67" s="108">
        <f>'Non-Dairy Alternatives'!G189</f>
        <v>0.261483431980851</v>
      </c>
      <c r="H67" s="109">
        <f>'Non-Dairy Alternatives'!H189</f>
        <v>8.2025956116352799E-2</v>
      </c>
      <c r="I67" s="155">
        <f>'Non-Dairy Alternatives'!I189</f>
        <v>8.2814936623092521</v>
      </c>
      <c r="J67" s="156">
        <f>'Non-Dairy Alternatives'!J189</f>
        <v>0.95017680367558555</v>
      </c>
      <c r="K67" s="244">
        <f>'Non-Dairy Alternatives'!K189</f>
        <v>0.12960520217546148</v>
      </c>
      <c r="L67" s="247">
        <f>'Non-Dairy Alternatives'!L189</f>
        <v>263171.41220452846</v>
      </c>
      <c r="M67" s="111">
        <f>'Non-Dairy Alternatives'!M189</f>
        <v>91838.854764571763</v>
      </c>
      <c r="N67" s="107">
        <f>'Non-Dairy Alternatives'!N189</f>
        <v>0.53602687158134898</v>
      </c>
      <c r="O67" s="105">
        <f>'Non-Dairy Alternatives'!O189</f>
        <v>69029.421364068985</v>
      </c>
      <c r="P67" s="106">
        <f>'Non-Dairy Alternatives'!P189</f>
        <v>18324.373227119446</v>
      </c>
      <c r="Q67" s="107">
        <f>'Non-Dairy Alternatives'!Q189</f>
        <v>0.36139149651583108</v>
      </c>
    </row>
    <row r="68" spans="2:17">
      <c r="B68" s="322"/>
      <c r="C68" s="255" t="s">
        <v>229</v>
      </c>
      <c r="D68" s="105">
        <f>'Non-Dairy Alternatives'!D190</f>
        <v>1549149.8410394059</v>
      </c>
      <c r="E68" s="106">
        <f>'Non-Dairy Alternatives'!E190</f>
        <v>-49439.557055133395</v>
      </c>
      <c r="F68" s="107">
        <f>'Non-Dairy Alternatives'!F190</f>
        <v>-3.0926989203145946E-2</v>
      </c>
      <c r="G68" s="108">
        <f>'Non-Dairy Alternatives'!G190</f>
        <v>12.746987682502366</v>
      </c>
      <c r="H68" s="109">
        <f>'Non-Dairy Alternatives'!H190</f>
        <v>0.47144852869116782</v>
      </c>
      <c r="I68" s="155">
        <f>'Non-Dairy Alternatives'!I190</f>
        <v>11.087772541775275</v>
      </c>
      <c r="J68" s="156">
        <f>'Non-Dairy Alternatives'!J190</f>
        <v>0.6172960367089626</v>
      </c>
      <c r="K68" s="244">
        <f>'Non-Dairy Alternatives'!K190</f>
        <v>5.895586857105059E-2</v>
      </c>
      <c r="L68" s="247">
        <f>'Non-Dairy Alternatives'!L190</f>
        <v>17176621.070572257</v>
      </c>
      <c r="M68" s="111">
        <f>'Non-Dairy Alternatives'!M190</f>
        <v>438628.33657528646</v>
      </c>
      <c r="N68" s="107">
        <f>'Non-Dairy Alternatives'!N190</f>
        <v>2.6205551857145754E-2</v>
      </c>
      <c r="O68" s="105">
        <f>'Non-Dairy Alternatives'!O190</f>
        <v>3638796.8091405034</v>
      </c>
      <c r="P68" s="106">
        <f>'Non-Dairy Alternatives'!P190</f>
        <v>215746.13205523603</v>
      </c>
      <c r="Q68" s="107">
        <f>'Non-Dairy Alternatives'!Q190</f>
        <v>6.3027443180871681E-2</v>
      </c>
    </row>
    <row r="69" spans="2:17">
      <c r="B69" s="322"/>
      <c r="C69" s="255" t="s">
        <v>230</v>
      </c>
      <c r="D69" s="105">
        <f>'Non-Dairy Alternatives'!D191</f>
        <v>126787.00202854746</v>
      </c>
      <c r="E69" s="106">
        <f>'Non-Dairy Alternatives'!E191</f>
        <v>-10696.82692808588</v>
      </c>
      <c r="F69" s="107">
        <f>'Non-Dairy Alternatives'!F191</f>
        <v>-7.7804255302345346E-2</v>
      </c>
      <c r="G69" s="108">
        <f>'Non-Dairy Alternatives'!G191</f>
        <v>1.0432511499823256</v>
      </c>
      <c r="H69" s="109">
        <f>'Non-Dairy Alternatives'!H191</f>
        <v>-1.2484692745455384E-2</v>
      </c>
      <c r="I69" s="155">
        <f>'Non-Dairy Alternatives'!I191</f>
        <v>12.548254090753424</v>
      </c>
      <c r="J69" s="156">
        <f>'Non-Dairy Alternatives'!J191</f>
        <v>-0.27806089659527622</v>
      </c>
      <c r="K69" s="244">
        <f>'Non-Dairy Alternatives'!K191</f>
        <v>-2.1678938718528506E-2</v>
      </c>
      <c r="L69" s="247">
        <f>'Non-Dairy Alternatives'!L191</f>
        <v>1590955.5168590834</v>
      </c>
      <c r="M69" s="111">
        <f>'Non-Dairy Alternatives'!M191</f>
        <v>-172455.37900546798</v>
      </c>
      <c r="N69" s="107">
        <f>'Non-Dairy Alternatives'!N191</f>
        <v>-9.7796480338133498E-2</v>
      </c>
      <c r="O69" s="105">
        <f>'Non-Dairy Alternatives'!O191</f>
        <v>338237.4515966773</v>
      </c>
      <c r="P69" s="106">
        <f>'Non-Dairy Alternatives'!P191</f>
        <v>-31511.00842410326</v>
      </c>
      <c r="Q69" s="107">
        <f>'Non-Dairy Alternatives'!Q191</f>
        <v>-8.5222825329231339E-2</v>
      </c>
    </row>
    <row r="70" spans="2:17">
      <c r="B70" s="322"/>
      <c r="C70" s="83" t="s">
        <v>230</v>
      </c>
      <c r="D70" s="105">
        <f>'Non-Dairy Alternatives'!D192</f>
        <v>52806.004107773319</v>
      </c>
      <c r="E70" s="106">
        <f>'Non-Dairy Alternatives'!E192</f>
        <v>-9862.5245426910988</v>
      </c>
      <c r="F70" s="107">
        <f>'Non-Dairy Alternatives'!F192</f>
        <v>-0.15737603475102507</v>
      </c>
      <c r="G70" s="108">
        <f>'Non-Dairy Alternatives'!G192</f>
        <v>0.43450766742636476</v>
      </c>
      <c r="H70" s="109">
        <f>'Non-Dairy Alternatives'!H192</f>
        <v>-4.672283371262731E-2</v>
      </c>
      <c r="I70" s="155">
        <f>'Non-Dairy Alternatives'!I192</f>
        <v>8.4273512085399354</v>
      </c>
      <c r="J70" s="156">
        <f>'Non-Dairy Alternatives'!J192</f>
        <v>-8.4079130411289782E-2</v>
      </c>
      <c r="K70" s="244">
        <f>'Non-Dairy Alternatives'!K192</f>
        <v>-9.8783784937432704E-3</v>
      </c>
      <c r="L70" s="247">
        <f>'Non-Dairy Alternatives'!L192</f>
        <v>445014.74253580824</v>
      </c>
      <c r="M70" s="111">
        <f>'Non-Dairy Alternatives'!M192</f>
        <v>-88384.073517188663</v>
      </c>
      <c r="N70" s="107">
        <f>'Non-Dairy Alternatives'!N192</f>
        <v>-0.16569979320765324</v>
      </c>
      <c r="O70" s="105">
        <f>'Non-Dairy Alternatives'!O192</f>
        <v>111782.76411479712</v>
      </c>
      <c r="P70" s="106">
        <f>'Non-Dairy Alternatives'!P192</f>
        <v>-13993.337340533748</v>
      </c>
      <c r="Q70" s="107">
        <f>'Non-Dairy Alternatives'!Q192</f>
        <v>-0.1112559316008332</v>
      </c>
    </row>
    <row r="71" spans="2:17" ht="15" thickBot="1">
      <c r="B71" s="336"/>
      <c r="C71" s="256" t="s">
        <v>86</v>
      </c>
      <c r="D71" s="128">
        <f>'Non-Dairy Alternatives'!D193</f>
        <v>767304.47889547772</v>
      </c>
      <c r="E71" s="129">
        <f>'Non-Dairy Alternatives'!E193</f>
        <v>-181326.24763577501</v>
      </c>
      <c r="F71" s="130">
        <f>'Non-Dairy Alternatives'!F193</f>
        <v>-0.19114523972759087</v>
      </c>
      <c r="G71" s="131">
        <f>'Non-Dairy Alternatives'!G193</f>
        <v>6.3136699124256994</v>
      </c>
      <c r="H71" s="132">
        <f>'Non-Dairy Alternatives'!H193</f>
        <v>-0.97084832591813086</v>
      </c>
      <c r="I71" s="205">
        <f>'Non-Dairy Alternatives'!I193</f>
        <v>7.5473331708588063</v>
      </c>
      <c r="J71" s="157">
        <f>'Non-Dairy Alternatives'!J193</f>
        <v>0.94047679273977103</v>
      </c>
      <c r="K71" s="246">
        <f>'Non-Dairy Alternatives'!K193</f>
        <v>0.14234860558714366</v>
      </c>
      <c r="L71" s="248">
        <f>'Non-Dairy Alternatives'!L193</f>
        <v>5791102.5457163695</v>
      </c>
      <c r="M71" s="134">
        <f>'Non-Dairy Alternatives'!M193</f>
        <v>-476364.42034633178</v>
      </c>
      <c r="N71" s="130">
        <f>'Non-Dairy Alternatives'!N193</f>
        <v>-7.6005892480290119E-2</v>
      </c>
      <c r="O71" s="128">
        <f>'Non-Dairy Alternatives'!O193</f>
        <v>1296722.8769851327</v>
      </c>
      <c r="P71" s="129">
        <f>'Non-Dairy Alternatives'!P193</f>
        <v>22286.345449745655</v>
      </c>
      <c r="Q71" s="130">
        <f>'Non-Dairy Alternatives'!Q193</f>
        <v>1.7487214857923143E-2</v>
      </c>
    </row>
    <row r="72" spans="2:17">
      <c r="B72" s="226"/>
      <c r="C72" s="82" t="s">
        <v>207</v>
      </c>
      <c r="D72" s="121">
        <f>'Trad vs Value Add'!D69</f>
        <v>4509368.9684501849</v>
      </c>
      <c r="E72" s="122">
        <f>'Trad vs Value Add'!E69</f>
        <v>51209.533086966723</v>
      </c>
      <c r="F72" s="123">
        <f>'Trad vs Value Add'!F69</f>
        <v>1.1486698452451049E-2</v>
      </c>
      <c r="G72" s="124">
        <f>'Trad vs Value Add'!G69</f>
        <v>3.4865379757994286</v>
      </c>
      <c r="H72" s="125">
        <f>'Trad vs Value Add'!H69</f>
        <v>-0.12714172243198574</v>
      </c>
      <c r="I72" s="204">
        <f>'Trad vs Value Add'!I69</f>
        <v>5.9446074906798829</v>
      </c>
      <c r="J72" s="152">
        <f>'Trad vs Value Add'!J69</f>
        <v>0.4645132961405869</v>
      </c>
      <c r="K72" s="123">
        <f>'Trad vs Value Add'!K69</f>
        <v>8.4763743039938361E-2</v>
      </c>
      <c r="L72" s="233">
        <f>'Trad vs Value Add'!L69</f>
        <v>26806428.548088387</v>
      </c>
      <c r="M72" s="234">
        <f>'Trad vs Value Add'!M69</f>
        <v>2375294.9080238268</v>
      </c>
      <c r="N72" s="232">
        <f>'Trad vs Value Add'!N69</f>
        <v>9.7224097048390176E-2</v>
      </c>
      <c r="O72" s="251">
        <f>'Trad vs Value Add'!O69</f>
        <v>9762336.3366678953</v>
      </c>
      <c r="P72" s="231">
        <f>'Trad vs Value Add'!P69</f>
        <v>86874.750786565244</v>
      </c>
      <c r="Q72" s="232">
        <f>'Trad vs Value Add'!Q69</f>
        <v>8.9788740325665705E-3</v>
      </c>
    </row>
    <row r="73" spans="2:17">
      <c r="B73" s="226" t="s">
        <v>220</v>
      </c>
      <c r="C73" s="83" t="s">
        <v>208</v>
      </c>
      <c r="D73" s="105">
        <f>'Trad vs Value Add'!D70</f>
        <v>100687765.10458922</v>
      </c>
      <c r="E73" s="106">
        <f>'Trad vs Value Add'!E70</f>
        <v>2605241.5535246879</v>
      </c>
      <c r="F73" s="107">
        <f>'Trad vs Value Add'!F70</f>
        <v>2.6561730461271478E-2</v>
      </c>
      <c r="G73" s="108">
        <f>'Trad vs Value Add'!G70</f>
        <v>77.849410680664505</v>
      </c>
      <c r="H73" s="109">
        <f>'Trad vs Value Add'!H70</f>
        <v>-1.6539873576134596</v>
      </c>
      <c r="I73" s="206">
        <f>'Trad vs Value Add'!I70</f>
        <v>3.5377167708371973</v>
      </c>
      <c r="J73" s="156">
        <f>'Trad vs Value Add'!J70</f>
        <v>0.1710088432725323</v>
      </c>
      <c r="K73" s="107">
        <f>'Trad vs Value Add'!K70</f>
        <v>5.0794083404862772E-2</v>
      </c>
      <c r="L73" s="110">
        <f>'Trad vs Value Add'!L70</f>
        <v>356204795.2286216</v>
      </c>
      <c r="M73" s="111">
        <f>'Trad vs Value Add'!M70</f>
        <v>25989585.633704662</v>
      </c>
      <c r="N73" s="107">
        <f>'Trad vs Value Add'!N70</f>
        <v>7.8704992618561453E-2</v>
      </c>
      <c r="O73" s="105">
        <f>'Trad vs Value Add'!O70</f>
        <v>111850367.14619142</v>
      </c>
      <c r="P73" s="106">
        <f>'Trad vs Value Add'!P70</f>
        <v>2961106.8741226494</v>
      </c>
      <c r="Q73" s="107">
        <f>'Trad vs Value Add'!Q70</f>
        <v>2.719374589123005E-2</v>
      </c>
    </row>
    <row r="74" spans="2:17">
      <c r="B74" s="226" t="s">
        <v>218</v>
      </c>
      <c r="C74" s="83" t="s">
        <v>209</v>
      </c>
      <c r="D74" s="105">
        <f>'Trad vs Value Add'!D71</f>
        <v>1117399.9241731521</v>
      </c>
      <c r="E74" s="106">
        <f>'Trad vs Value Add'!E71</f>
        <v>-22229.343594959006</v>
      </c>
      <c r="F74" s="107">
        <f>'Trad vs Value Add'!F71</f>
        <v>-1.9505767554121974E-2</v>
      </c>
      <c r="G74" s="108">
        <f>'Trad vs Value Add'!G71</f>
        <v>0.86394732767322324</v>
      </c>
      <c r="H74" s="109">
        <f>'Trad vs Value Add'!H71</f>
        <v>-5.980948456120283E-2</v>
      </c>
      <c r="I74" s="206">
        <f>'Trad vs Value Add'!I71</f>
        <v>13.479649349403386</v>
      </c>
      <c r="J74" s="156">
        <f>'Trad vs Value Add'!J71</f>
        <v>0.66166969723577473</v>
      </c>
      <c r="K74" s="107">
        <f>'Trad vs Value Add'!K71</f>
        <v>5.1620435918220672E-2</v>
      </c>
      <c r="L74" s="110">
        <f>'Trad vs Value Add'!L71</f>
        <v>15062159.160904022</v>
      </c>
      <c r="M74" s="111">
        <f>'Trad vs Value Add'!M71</f>
        <v>454414.39563770033</v>
      </c>
      <c r="N74" s="107">
        <f>'Trad vs Value Add'!N71</f>
        <v>3.1107772140035447E-2</v>
      </c>
      <c r="O74" s="105">
        <f>'Trad vs Value Add'!O71</f>
        <v>2770283.2865654826</v>
      </c>
      <c r="P74" s="106">
        <f>'Trad vs Value Add'!P71</f>
        <v>363591.87904418074</v>
      </c>
      <c r="Q74" s="107">
        <f>'Trad vs Value Add'!Q71</f>
        <v>0.15107540497626618</v>
      </c>
    </row>
    <row r="75" spans="2:17" ht="15" thickBot="1">
      <c r="B75" s="226"/>
      <c r="C75" s="84" t="s">
        <v>210</v>
      </c>
      <c r="D75" s="128">
        <f>'Trad vs Value Add'!D72</f>
        <v>19848771.657089643</v>
      </c>
      <c r="E75" s="129">
        <f>'Trad vs Value Add'!E72</f>
        <v>2267588.6695150919</v>
      </c>
      <c r="F75" s="130">
        <f>'Trad vs Value Add'!F72</f>
        <v>0.12897816211330623</v>
      </c>
      <c r="G75" s="131">
        <f>'Trad vs Value Add'!G72</f>
        <v>15.346603180976516</v>
      </c>
      <c r="H75" s="132">
        <f>'Trad vs Value Add'!H72</f>
        <v>1.0957077264236439</v>
      </c>
      <c r="I75" s="205">
        <f>'Trad vs Value Add'!I72</f>
        <v>8.6867341070304587</v>
      </c>
      <c r="J75" s="157">
        <f>'Trad vs Value Add'!J72</f>
        <v>0.10843236564263847</v>
      </c>
      <c r="K75" s="130">
        <f>'Trad vs Value Add'!K72</f>
        <v>1.2640306777678818E-2</v>
      </c>
      <c r="L75" s="133">
        <f>'Trad vs Value Add'!L72</f>
        <v>172421001.73630008</v>
      </c>
      <c r="M75" s="134">
        <f>'Trad vs Value Add'!M72</f>
        <v>21604309.098331392</v>
      </c>
      <c r="N75" s="130">
        <f>'Trad vs Value Add'!N72</f>
        <v>0.14324879242771846</v>
      </c>
      <c r="O75" s="128">
        <f>'Trad vs Value Add'!O72</f>
        <v>27298213.585130215</v>
      </c>
      <c r="P75" s="129">
        <f>'Trad vs Value Add'!P72</f>
        <v>3386662.3104346767</v>
      </c>
      <c r="Q75" s="130">
        <f>'Trad vs Value Add'!Q72</f>
        <v>0.14163289832302187</v>
      </c>
    </row>
    <row r="76" spans="2:17">
      <c r="B76" s="324" t="s">
        <v>219</v>
      </c>
      <c r="C76" s="82" t="s">
        <v>216</v>
      </c>
      <c r="D76" s="121">
        <f>Filtration!D39</f>
        <v>123587947.03947198</v>
      </c>
      <c r="E76" s="122">
        <f>Filtration!E39</f>
        <v>4186405.0945366323</v>
      </c>
      <c r="F76" s="123">
        <f>Filtration!F39</f>
        <v>3.5061566428239974E-2</v>
      </c>
      <c r="G76" s="124">
        <f>Filtration!G39</f>
        <v>95.555292485258903</v>
      </c>
      <c r="H76" s="125">
        <f>Filtration!H39</f>
        <v>-1.2288029065169468</v>
      </c>
      <c r="I76" s="204">
        <f>Filtration!I39</f>
        <v>4.3496188154033879</v>
      </c>
      <c r="J76" s="152">
        <f>Filtration!J39</f>
        <v>0.1750799466137023</v>
      </c>
      <c r="K76" s="123">
        <f>Filtration!K39</f>
        <v>4.1939948846245342E-2</v>
      </c>
      <c r="L76" s="126">
        <f>Filtration!L39</f>
        <v>537560459.79996479</v>
      </c>
      <c r="M76" s="127">
        <f>Filtration!M39</f>
        <v>39114081.957410216</v>
      </c>
      <c r="N76" s="123">
        <f>Filtration!N39</f>
        <v>7.847199557695507E-2</v>
      </c>
      <c r="O76" s="121">
        <f>Filtration!O39</f>
        <v>145965230.87510306</v>
      </c>
      <c r="P76" s="122">
        <f>Filtration!P39</f>
        <v>5283120.8306590319</v>
      </c>
      <c r="Q76" s="123">
        <f>Filtration!Q39</f>
        <v>3.7553608123946952E-2</v>
      </c>
    </row>
    <row r="77" spans="2:17" ht="15" thickBot="1">
      <c r="B77" s="323"/>
      <c r="C77" s="84" t="s">
        <v>217</v>
      </c>
      <c r="D77" s="128">
        <f>Filtration!D40</f>
        <v>3195511.666019218</v>
      </c>
      <c r="E77" s="129">
        <f>Filtration!E40</f>
        <v>803248.64370327024</v>
      </c>
      <c r="F77" s="130">
        <f>Filtration!F40</f>
        <v>0.33576936825518705</v>
      </c>
      <c r="G77" s="131">
        <f>Filtration!G40</f>
        <v>2.4706944261239334</v>
      </c>
      <c r="H77" s="132">
        <f>Filtration!H40</f>
        <v>0.53158200946166612</v>
      </c>
      <c r="I77" s="205">
        <f>Filtration!I40</f>
        <v>13.659221947185378</v>
      </c>
      <c r="J77" s="157">
        <f>Filtration!J40</f>
        <v>2.7392062307768477</v>
      </c>
      <c r="K77" s="130">
        <f>Filtration!K40</f>
        <v>0.25084270040572265</v>
      </c>
      <c r="L77" s="133">
        <f>Filtration!L40</f>
        <v>43648203.080976613</v>
      </c>
      <c r="M77" s="134">
        <f>Filtration!M40</f>
        <v>17524653.279503495</v>
      </c>
      <c r="N77" s="130">
        <f>Filtration!N40</f>
        <v>0.67083736370756442</v>
      </c>
      <c r="O77" s="128">
        <f>Filtration!O40</f>
        <v>8084296.2368798852</v>
      </c>
      <c r="P77" s="129">
        <f>Filtration!P40</f>
        <v>2170511.7284284057</v>
      </c>
      <c r="Q77" s="130">
        <f>Filtration!Q40</f>
        <v>0.36702584027647511</v>
      </c>
    </row>
    <row r="78" spans="2:17">
      <c r="B78" s="103"/>
      <c r="C78" s="80"/>
      <c r="D78" s="61"/>
      <c r="E78" s="61"/>
      <c r="F78" s="62"/>
      <c r="G78" s="63"/>
      <c r="H78" s="63"/>
      <c r="I78" s="162"/>
      <c r="J78" s="162"/>
      <c r="K78" s="62"/>
      <c r="L78" s="64"/>
      <c r="M78" s="64"/>
      <c r="N78" s="62"/>
      <c r="O78" s="61"/>
      <c r="P78" s="61"/>
      <c r="Q78" s="62"/>
    </row>
    <row r="79" spans="2:17" ht="23.5">
      <c r="B79" s="333" t="s">
        <v>139</v>
      </c>
      <c r="C79" s="333"/>
      <c r="D79" s="333"/>
      <c r="E79" s="333"/>
      <c r="F79" s="333"/>
      <c r="G79" s="333"/>
      <c r="H79" s="333"/>
      <c r="I79" s="333"/>
      <c r="J79" s="333"/>
      <c r="K79" s="333"/>
      <c r="L79" s="333"/>
      <c r="M79" s="333"/>
      <c r="N79" s="333"/>
      <c r="O79" s="333"/>
      <c r="P79" s="333"/>
      <c r="Q79" s="333"/>
    </row>
    <row r="80" spans="2:17">
      <c r="B80" s="334" t="s">
        <v>17</v>
      </c>
      <c r="C80" s="334"/>
      <c r="D80" s="334"/>
      <c r="E80" s="334"/>
      <c r="F80" s="334"/>
      <c r="G80" s="334"/>
      <c r="H80" s="334"/>
      <c r="I80" s="334"/>
      <c r="J80" s="334"/>
      <c r="K80" s="334"/>
      <c r="L80" s="334"/>
      <c r="M80" s="334"/>
      <c r="N80" s="334"/>
      <c r="O80" s="334"/>
      <c r="P80" s="334"/>
      <c r="Q80" s="334"/>
    </row>
    <row r="81" spans="2:17" ht="15" thickBot="1">
      <c r="B81" s="334" t="str">
        <f>'HOME PAGE'!H6</f>
        <v>LATEST 52 WEEKS ENDING 01-26-2025</v>
      </c>
      <c r="C81" s="334"/>
      <c r="D81" s="334"/>
      <c r="E81" s="334"/>
      <c r="F81" s="334"/>
      <c r="G81" s="334"/>
      <c r="H81" s="334"/>
      <c r="I81" s="334"/>
      <c r="J81" s="334"/>
      <c r="K81" s="334"/>
      <c r="L81" s="334"/>
      <c r="M81" s="334"/>
      <c r="N81" s="334"/>
      <c r="O81" s="334"/>
      <c r="P81" s="334"/>
      <c r="Q81" s="334"/>
    </row>
    <row r="82" spans="2:17">
      <c r="D82" s="325" t="s">
        <v>76</v>
      </c>
      <c r="E82" s="326"/>
      <c r="F82" s="327"/>
      <c r="G82" s="328" t="s">
        <v>19</v>
      </c>
      <c r="H82" s="329"/>
      <c r="I82" s="325" t="s">
        <v>20</v>
      </c>
      <c r="J82" s="326"/>
      <c r="K82" s="327"/>
      <c r="L82" s="328" t="s">
        <v>21</v>
      </c>
      <c r="M82" s="326"/>
      <c r="N82" s="329"/>
      <c r="O82" s="325" t="s">
        <v>22</v>
      </c>
      <c r="P82" s="326"/>
      <c r="Q82" s="327"/>
    </row>
    <row r="83" spans="2:17" ht="29.5" thickBot="1">
      <c r="B83" s="14"/>
      <c r="C83" s="79"/>
      <c r="D83" s="112" t="s">
        <v>18</v>
      </c>
      <c r="E83" s="113" t="s">
        <v>24</v>
      </c>
      <c r="F83" s="17" t="s">
        <v>25</v>
      </c>
      <c r="G83" s="18" t="s">
        <v>18</v>
      </c>
      <c r="H83" s="49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49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290" t="s">
        <v>77</v>
      </c>
      <c r="D84" s="291">
        <f>'Segment Data'!E147</f>
        <v>1568193681.5062585</v>
      </c>
      <c r="E84" s="292">
        <f>'Segment Data'!F147</f>
        <v>55400273.530753374</v>
      </c>
      <c r="F84" s="293">
        <f>'Segment Data'!G147</f>
        <v>3.6621175924406467E-2</v>
      </c>
      <c r="G84" s="294">
        <f>'Segment Data'!H147</f>
        <v>100.00000000000014</v>
      </c>
      <c r="H84" s="295">
        <f>'Segment Data'!I147</f>
        <v>8.5265128291212022E-14</v>
      </c>
      <c r="I84" s="296">
        <f>'Segment Data'!J147</f>
        <v>4.7262793132849881</v>
      </c>
      <c r="J84" s="297">
        <f>'Segment Data'!K147</f>
        <v>0.24520607842798725</v>
      </c>
      <c r="K84" s="293">
        <f>'Segment Data'!L147</f>
        <v>5.4720390758311768E-2</v>
      </c>
      <c r="L84" s="298">
        <f>'Segment Data'!M147</f>
        <v>7411721356.1272573</v>
      </c>
      <c r="M84" s="299">
        <f>'Segment Data'!N147</f>
        <v>632783305.78011417</v>
      </c>
      <c r="N84" s="293">
        <f>'Segment Data'!O147</f>
        <v>9.3345491739330752E-2</v>
      </c>
      <c r="O84" s="291">
        <f>'Segment Data'!P147</f>
        <v>1906116625.7810597</v>
      </c>
      <c r="P84" s="292">
        <f>'Segment Data'!Q147</f>
        <v>75647021.384881496</v>
      </c>
      <c r="Q84" s="293">
        <f>'Segment Data'!R147</f>
        <v>4.1326565162951925E-2</v>
      </c>
    </row>
    <row r="85" spans="2:17" ht="15" thickBot="1">
      <c r="B85" s="324" t="s">
        <v>111</v>
      </c>
      <c r="C85" s="82" t="s">
        <v>111</v>
      </c>
      <c r="D85" s="128">
        <f>'Segment Data'!E150</f>
        <v>1459347199.6912694</v>
      </c>
      <c r="E85" s="129">
        <f>'Segment Data'!F150</f>
        <v>46027710.608967304</v>
      </c>
      <c r="F85" s="130">
        <f>'Segment Data'!G150</f>
        <v>3.2567095383970159E-2</v>
      </c>
      <c r="G85" s="131">
        <f>'Segment Data'!H150</f>
        <v>93.059117435644851</v>
      </c>
      <c r="H85" s="132">
        <f>'Segment Data'!I150</f>
        <v>-0.36537011376066175</v>
      </c>
      <c r="I85" s="205">
        <f>'Segment Data'!J150</f>
        <v>4.314985079456708</v>
      </c>
      <c r="J85" s="157">
        <f>'Segment Data'!K150</f>
        <v>0.1603297888793076</v>
      </c>
      <c r="K85" s="130">
        <f>'Segment Data'!L150</f>
        <v>3.8590395030588809E-2</v>
      </c>
      <c r="L85" s="133">
        <f>'Segment Data'!M150</f>
        <v>6297061392.4147558</v>
      </c>
      <c r="M85" s="134">
        <f>'Segment Data'!N150</f>
        <v>425206099.82282162</v>
      </c>
      <c r="N85" s="130">
        <f>'Segment Data'!O150</f>
        <v>7.241426749042526E-2</v>
      </c>
      <c r="O85" s="128">
        <f>'Segment Data'!P150</f>
        <v>1686988329.9532764</v>
      </c>
      <c r="P85" s="129">
        <f>'Segment Data'!Q150</f>
        <v>60311323.362572432</v>
      </c>
      <c r="Q85" s="130">
        <f>'Segment Data'!R150</f>
        <v>3.707639753817929E-2</v>
      </c>
    </row>
    <row r="86" spans="2:17">
      <c r="B86" s="321"/>
      <c r="C86" s="102" t="s">
        <v>110</v>
      </c>
      <c r="D86" s="143">
        <f>'Segment Data'!E151</f>
        <v>1447220452.8893039</v>
      </c>
      <c r="E86" s="144">
        <f>'Segment Data'!F151</f>
        <v>47153199.831652641</v>
      </c>
      <c r="F86" s="145">
        <f>'Segment Data'!G151</f>
        <v>3.3679239142743518E-2</v>
      </c>
      <c r="G86" s="146">
        <f>'Segment Data'!H151</f>
        <v>92.285823489560471</v>
      </c>
      <c r="H86" s="147">
        <f>'Segment Data'!I151</f>
        <v>-0.26265310191882918</v>
      </c>
      <c r="I86" s="207">
        <f>'Segment Data'!J151</f>
        <v>4.2751647685930392</v>
      </c>
      <c r="J86" s="161">
        <f>'Segment Data'!K151</f>
        <v>0.17256808050604366</v>
      </c>
      <c r="K86" s="145">
        <f>'Segment Data'!L151</f>
        <v>4.2063135527589633E-2</v>
      </c>
      <c r="L86" s="148">
        <f>'Segment Data'!M151</f>
        <v>6187105892.5796146</v>
      </c>
      <c r="M86" s="149">
        <f>'Segment Data'!N151</f>
        <v>443194617.08623695</v>
      </c>
      <c r="N86" s="145">
        <f>'Segment Data'!O151</f>
        <v>7.7159029070860502E-2</v>
      </c>
      <c r="O86" s="143">
        <f>'Segment Data'!P151</f>
        <v>1672620346.6213779</v>
      </c>
      <c r="P86" s="144">
        <f>'Segment Data'!Q151</f>
        <v>60727901.264451742</v>
      </c>
      <c r="Q86" s="145">
        <f>'Segment Data'!R151</f>
        <v>3.7674909042088464E-2</v>
      </c>
    </row>
    <row r="87" spans="2:17" ht="15" thickBot="1">
      <c r="B87" s="323"/>
      <c r="C87" s="98" t="s">
        <v>109</v>
      </c>
      <c r="D87" s="135">
        <f>'Segment Data'!E152</f>
        <v>12126746.801951446</v>
      </c>
      <c r="E87" s="136">
        <f>'Segment Data'!F152</f>
        <v>-1125489.2226750758</v>
      </c>
      <c r="F87" s="137">
        <f>'Segment Data'!G152</f>
        <v>-8.4928250642652942E-2</v>
      </c>
      <c r="G87" s="138">
        <f>'Segment Data'!H152</f>
        <v>0.77329394608347468</v>
      </c>
      <c r="H87" s="139">
        <f>'Segment Data'!I152</f>
        <v>-0.10271701184113236</v>
      </c>
      <c r="I87" s="208">
        <f>'Segment Data'!J152</f>
        <v>9.0671885569051263</v>
      </c>
      <c r="J87" s="154">
        <f>'Segment Data'!K152</f>
        <v>-0.58733441271387044</v>
      </c>
      <c r="K87" s="137">
        <f>'Segment Data'!L152</f>
        <v>-6.0835156181419166E-2</v>
      </c>
      <c r="L87" s="140">
        <f>'Segment Data'!M152</f>
        <v>109955499.83513997</v>
      </c>
      <c r="M87" s="141">
        <f>'Segment Data'!N152</f>
        <v>-17988517.26342912</v>
      </c>
      <c r="N87" s="137">
        <f>'Segment Data'!O152</f>
        <v>-0.14059678343201171</v>
      </c>
      <c r="O87" s="135">
        <f>'Segment Data'!P152</f>
        <v>14367983.331897611</v>
      </c>
      <c r="P87" s="136">
        <f>'Segment Data'!Q152</f>
        <v>-416577.90188259445</v>
      </c>
      <c r="Q87" s="137">
        <f>'Segment Data'!R152</f>
        <v>-2.8176548177215086E-2</v>
      </c>
    </row>
    <row r="88" spans="2:17">
      <c r="B88" s="324" t="s">
        <v>108</v>
      </c>
      <c r="C88" s="82" t="s">
        <v>185</v>
      </c>
      <c r="D88" s="121">
        <f>Fat!E131</f>
        <v>52916940.169401377</v>
      </c>
      <c r="E88" s="122">
        <f>Fat!F131</f>
        <v>-3082723.8614761755</v>
      </c>
      <c r="F88" s="123">
        <f>Fat!G131</f>
        <v>-5.5048970646973845E-2</v>
      </c>
      <c r="G88" s="124">
        <f>Fat!H131</f>
        <v>3.3743880487118409</v>
      </c>
      <c r="H88" s="125">
        <f>Fat!I131</f>
        <v>-0.32735098159099296</v>
      </c>
      <c r="I88" s="204">
        <f>Fat!J131</f>
        <v>4.8655300920050975</v>
      </c>
      <c r="J88" s="152">
        <f>Fat!K131</f>
        <v>0.41392120703728708</v>
      </c>
      <c r="K88" s="123">
        <f>Fat!L131</f>
        <v>9.2982384062314169E-2</v>
      </c>
      <c r="L88" s="126">
        <f>Fat!M131</f>
        <v>257468964.77105573</v>
      </c>
      <c r="M88" s="127">
        <f>Fat!N131</f>
        <v>8180362.8159889281</v>
      </c>
      <c r="N88" s="123">
        <f>Fat!O131</f>
        <v>3.2814828884408453E-2</v>
      </c>
      <c r="O88" s="121">
        <f>Fat!P131</f>
        <v>74786014.977062464</v>
      </c>
      <c r="P88" s="122">
        <f>Fat!Q131</f>
        <v>-615870.70839563012</v>
      </c>
      <c r="Q88" s="123">
        <f>Fat!R131</f>
        <v>-8.1678422601360236E-3</v>
      </c>
    </row>
    <row r="89" spans="2:17">
      <c r="B89" s="321"/>
      <c r="C89" s="83" t="s">
        <v>186</v>
      </c>
      <c r="D89" s="105">
        <f>Fat!E132</f>
        <v>165554578.17942983</v>
      </c>
      <c r="E89" s="106">
        <f>Fat!F132</f>
        <v>513912.23742631078</v>
      </c>
      <c r="F89" s="107">
        <f>Fat!G132</f>
        <v>3.1138521799645626E-3</v>
      </c>
      <c r="G89" s="108">
        <f>Fat!H132</f>
        <v>10.55702367200038</v>
      </c>
      <c r="H89" s="109">
        <f>Fat!I132</f>
        <v>-0.35263954254716445</v>
      </c>
      <c r="I89" s="206">
        <f>Fat!J132</f>
        <v>4.4113531586656274</v>
      </c>
      <c r="J89" s="156">
        <f>Fat!K132</f>
        <v>2.3722253507856728E-2</v>
      </c>
      <c r="K89" s="107">
        <f>Fat!L132</f>
        <v>5.4066201147344962E-3</v>
      </c>
      <c r="L89" s="110">
        <f>Fat!M132</f>
        <v>730319711.38338327</v>
      </c>
      <c r="M89" s="111">
        <f>Fat!N132</f>
        <v>6182184.8884291649</v>
      </c>
      <c r="N89" s="107">
        <f>Fat!O132</f>
        <v>8.5373077105295458E-3</v>
      </c>
      <c r="O89" s="105">
        <f>Fat!P132</f>
        <v>221182555.47108749</v>
      </c>
      <c r="P89" s="106">
        <f>Fat!Q132</f>
        <v>218727.72893550992</v>
      </c>
      <c r="Q89" s="107">
        <f>Fat!R132</f>
        <v>9.8988024949834131E-4</v>
      </c>
    </row>
    <row r="90" spans="2:17">
      <c r="B90" s="321"/>
      <c r="C90" s="83" t="s">
        <v>187</v>
      </c>
      <c r="D90" s="105">
        <f>Fat!E133</f>
        <v>563823855.56384981</v>
      </c>
      <c r="E90" s="106">
        <f>Fat!F133</f>
        <v>1330412.176748395</v>
      </c>
      <c r="F90" s="107">
        <f>Fat!G133</f>
        <v>2.365204772409802E-3</v>
      </c>
      <c r="G90" s="108">
        <f>Fat!H133</f>
        <v>35.953713001973988</v>
      </c>
      <c r="H90" s="109">
        <f>Fat!I133</f>
        <v>-1.2287231734889303</v>
      </c>
      <c r="I90" s="206">
        <f>Fat!J133</f>
        <v>4.4748921321352828</v>
      </c>
      <c r="J90" s="156">
        <f>Fat!K133</f>
        <v>0.19516265387477194</v>
      </c>
      <c r="K90" s="107">
        <f>Fat!L133</f>
        <v>4.5601633202782592E-2</v>
      </c>
      <c r="L90" s="110">
        <f>Fat!M133</f>
        <v>2523050935.1728516</v>
      </c>
      <c r="M90" s="111">
        <f>Fat!N133</f>
        <v>115731164.18081379</v>
      </c>
      <c r="N90" s="107">
        <f>Fat!O133</f>
        <v>4.8074695175673268E-2</v>
      </c>
      <c r="O90" s="105">
        <f>Fat!P133</f>
        <v>675530993.75292444</v>
      </c>
      <c r="P90" s="106">
        <f>Fat!Q133</f>
        <v>9298655.0702725649</v>
      </c>
      <c r="Q90" s="107">
        <f>Fat!R133</f>
        <v>1.3957075528124157E-2</v>
      </c>
    </row>
    <row r="91" spans="2:17" ht="15" thickBot="1">
      <c r="B91" s="323"/>
      <c r="C91" s="84" t="s">
        <v>188</v>
      </c>
      <c r="D91" s="128">
        <f>Fat!E134</f>
        <v>785898307.59328067</v>
      </c>
      <c r="E91" s="129">
        <f>Fat!F134</f>
        <v>56638672.978112459</v>
      </c>
      <c r="F91" s="130">
        <f>Fat!G134</f>
        <v>7.7665992041367815E-2</v>
      </c>
      <c r="G91" s="131">
        <f>Fat!H134</f>
        <v>50.114875277294935</v>
      </c>
      <c r="H91" s="132">
        <f>Fat!I134</f>
        <v>1.9087136976314696</v>
      </c>
      <c r="I91" s="205">
        <f>Fat!J134</f>
        <v>4.9635960621242381</v>
      </c>
      <c r="J91" s="157">
        <f>Fat!K134</f>
        <v>0.3038123724668651</v>
      </c>
      <c r="K91" s="130">
        <f>Fat!L134</f>
        <v>6.5198814516045478E-2</v>
      </c>
      <c r="L91" s="133">
        <f>Fat!M134</f>
        <v>3900881744.8001108</v>
      </c>
      <c r="M91" s="134">
        <f>Fat!N134</f>
        <v>502689593.89485455</v>
      </c>
      <c r="N91" s="130">
        <f>Fat!O134</f>
        <v>0.147928537166723</v>
      </c>
      <c r="O91" s="128">
        <f>Fat!P134</f>
        <v>934617061.57998633</v>
      </c>
      <c r="P91" s="129">
        <f>Fat!Q134</f>
        <v>66745509.294062614</v>
      </c>
      <c r="Q91" s="130">
        <f>Fat!R134</f>
        <v>7.6907128846727124E-2</v>
      </c>
    </row>
    <row r="92" spans="2:17" ht="15" customHeight="1">
      <c r="B92" s="330" t="s">
        <v>107</v>
      </c>
      <c r="C92" s="82" t="s">
        <v>201</v>
      </c>
      <c r="D92" s="121">
        <f>Fat!E135</f>
        <v>52700924.378067859</v>
      </c>
      <c r="E92" s="122">
        <f>Fat!F135</f>
        <v>-3071776.3101893291</v>
      </c>
      <c r="F92" s="123">
        <f>Fat!G135</f>
        <v>-5.507670011102913E-2</v>
      </c>
      <c r="G92" s="124">
        <f>Fat!H135</f>
        <v>3.3606132328915121</v>
      </c>
      <c r="H92" s="125">
        <f>Fat!I135</f>
        <v>-0.3261228669765508</v>
      </c>
      <c r="I92" s="204">
        <f>Fat!J135</f>
        <v>4.8531481307495223</v>
      </c>
      <c r="J92" s="152">
        <f>Fat!K135</f>
        <v>0.4137239299521509</v>
      </c>
      <c r="K92" s="123">
        <f>Fat!L135</f>
        <v>9.3193151012205891E-2</v>
      </c>
      <c r="L92" s="126">
        <f>Fat!M135</f>
        <v>255765392.63419196</v>
      </c>
      <c r="M92" s="127">
        <f>Fat!N135</f>
        <v>8166715.4549148083</v>
      </c>
      <c r="N92" s="123">
        <f>Fat!O135</f>
        <v>3.2983679670475732E-2</v>
      </c>
      <c r="O92" s="121">
        <f>Fat!P135</f>
        <v>74238970.230292752</v>
      </c>
      <c r="P92" s="122">
        <f>Fat!Q135</f>
        <v>-608356.84564208984</v>
      </c>
      <c r="Q92" s="123">
        <f>Fat!R135</f>
        <v>-8.1279702216338831E-3</v>
      </c>
    </row>
    <row r="93" spans="2:17">
      <c r="B93" s="331"/>
      <c r="C93" s="83" t="s">
        <v>202</v>
      </c>
      <c r="D93" s="105">
        <f>Fat!E136</f>
        <v>119258792.13417286</v>
      </c>
      <c r="E93" s="106">
        <f>Fat!F136</f>
        <v>439143.9138610661</v>
      </c>
      <c r="F93" s="107">
        <f>Fat!G136</f>
        <v>3.6958863322572606E-3</v>
      </c>
      <c r="G93" s="108">
        <f>Fat!H136</f>
        <v>7.6048509530802493</v>
      </c>
      <c r="H93" s="109">
        <f>Fat!I136</f>
        <v>-0.24946990751381826</v>
      </c>
      <c r="I93" s="206">
        <f>Fat!J136</f>
        <v>3.9054206185886167</v>
      </c>
      <c r="J93" s="156">
        <f>Fat!K136</f>
        <v>9.0700044446274664E-2</v>
      </c>
      <c r="K93" s="107">
        <f>Fat!L136</f>
        <v>2.3776327173495957E-2</v>
      </c>
      <c r="L93" s="110">
        <f>Fat!M136</f>
        <v>465755745.74877262</v>
      </c>
      <c r="M93" s="111">
        <f>Fat!N136</f>
        <v>12491989.070393741</v>
      </c>
      <c r="N93" s="107">
        <f>Fat!O136</f>
        <v>2.7560088108385086E-2</v>
      </c>
      <c r="O93" s="105">
        <f>Fat!P136</f>
        <v>133689248.80047612</v>
      </c>
      <c r="P93" s="106">
        <f>Fat!Q136</f>
        <v>824338.65923546255</v>
      </c>
      <c r="Q93" s="107">
        <f>Fat!R136</f>
        <v>6.2043368588377314E-3</v>
      </c>
    </row>
    <row r="94" spans="2:17">
      <c r="B94" s="331"/>
      <c r="C94" s="83" t="s">
        <v>203</v>
      </c>
      <c r="D94" s="105">
        <f>Fat!E137</f>
        <v>549828616.1456778</v>
      </c>
      <c r="E94" s="106">
        <f>Fat!F137</f>
        <v>40095.803536534309</v>
      </c>
      <c r="F94" s="107">
        <f>Fat!G137</f>
        <v>7.2929502987043298E-5</v>
      </c>
      <c r="G94" s="108">
        <f>Fat!H137</f>
        <v>35.061269703469591</v>
      </c>
      <c r="H94" s="109">
        <f>Fat!I137</f>
        <v>-1.2813344778836608</v>
      </c>
      <c r="I94" s="206">
        <f>Fat!J137</f>
        <v>4.3126636709018715</v>
      </c>
      <c r="J94" s="156">
        <f>Fat!K137</f>
        <v>0.17410564472326762</v>
      </c>
      <c r="K94" s="107">
        <f>Fat!L137</f>
        <v>4.2069156363630962E-2</v>
      </c>
      <c r="L94" s="110">
        <f>Fat!M137</f>
        <v>2371225898.0737147</v>
      </c>
      <c r="M94" s="111">
        <f>Fat!N137</f>
        <v>95894204.510887146</v>
      </c>
      <c r="N94" s="107">
        <f>Fat!O137</f>
        <v>4.2145153949282546E-2</v>
      </c>
      <c r="O94" s="105">
        <f>Fat!P137</f>
        <v>641716538.60526037</v>
      </c>
      <c r="P94" s="106">
        <f>Fat!Q137</f>
        <v>4508681.4445077181</v>
      </c>
      <c r="Q94" s="107">
        <f>Fat!R137</f>
        <v>7.0756840077229044E-3</v>
      </c>
    </row>
    <row r="95" spans="2:17" ht="15" thickBot="1">
      <c r="B95" s="332"/>
      <c r="C95" s="84" t="s">
        <v>204</v>
      </c>
      <c r="D95" s="128">
        <f>Fat!E138</f>
        <v>737558867.03331184</v>
      </c>
      <c r="E95" s="129">
        <f>Fat!F138</f>
        <v>48620247.201783895</v>
      </c>
      <c r="F95" s="130">
        <f>Fat!G138</f>
        <v>7.0572683548606144E-2</v>
      </c>
      <c r="G95" s="131">
        <f>Fat!H138</f>
        <v>47.03238354620094</v>
      </c>
      <c r="H95" s="132">
        <f>Fat!I138</f>
        <v>1.4915571386149225</v>
      </c>
      <c r="I95" s="205">
        <f>Fat!J138</f>
        <v>4.3444862494117285</v>
      </c>
      <c r="J95" s="157">
        <f>Fat!K138</f>
        <v>0.14141055904091626</v>
      </c>
      <c r="K95" s="130">
        <f>Fat!L138</f>
        <v>3.3644542582206137E-2</v>
      </c>
      <c r="L95" s="133">
        <f>Fat!M138</f>
        <v>3204314355.9579167</v>
      </c>
      <c r="M95" s="134">
        <f>Fat!N138</f>
        <v>308653190.78640318</v>
      </c>
      <c r="N95" s="130">
        <f>Fat!O138</f>
        <v>0.10659161178760405</v>
      </c>
      <c r="O95" s="128">
        <f>Fat!P138</f>
        <v>837343572.31724954</v>
      </c>
      <c r="P95" s="129">
        <f>Fat!Q138</f>
        <v>55586660.10446763</v>
      </c>
      <c r="Q95" s="130">
        <f>Fat!R138</f>
        <v>7.1104788759882201E-2</v>
      </c>
    </row>
    <row r="96" spans="2:17" ht="15" thickBot="1">
      <c r="B96" s="324" t="s">
        <v>106</v>
      </c>
      <c r="C96" s="142" t="s">
        <v>106</v>
      </c>
      <c r="D96" s="128">
        <f>'Segment Data'!E153</f>
        <v>74245427.537577927</v>
      </c>
      <c r="E96" s="129">
        <f>'Segment Data'!F153</f>
        <v>3305435.1651105881</v>
      </c>
      <c r="F96" s="130">
        <f>'Segment Data'!G153</f>
        <v>4.6594805758584587E-2</v>
      </c>
      <c r="G96" s="131">
        <f>'Segment Data'!H153</f>
        <v>4.7344552151405743</v>
      </c>
      <c r="H96" s="132">
        <f>'Segment Data'!I153</f>
        <v>4.5117464297067755E-2</v>
      </c>
      <c r="I96" s="205">
        <f>'Segment Data'!J153</f>
        <v>7.2742241478785274</v>
      </c>
      <c r="J96" s="157">
        <f>'Segment Data'!K153</f>
        <v>0.14557041941319593</v>
      </c>
      <c r="K96" s="130">
        <f>'Segment Data'!L153</f>
        <v>2.0420464362284934E-2</v>
      </c>
      <c r="L96" s="133">
        <f>'Segment Data'!M153</f>
        <v>540077881.86341476</v>
      </c>
      <c r="M96" s="134">
        <f>'Segment Data'!N153</f>
        <v>34371240.740123272</v>
      </c>
      <c r="N96" s="130">
        <f>'Segment Data'!O153</f>
        <v>6.7966757691330273E-2</v>
      </c>
      <c r="O96" s="128">
        <f>'Segment Data'!P153</f>
        <v>164779613.49306393</v>
      </c>
      <c r="P96" s="129">
        <f>'Segment Data'!Q153</f>
        <v>9301317.1936587691</v>
      </c>
      <c r="Q96" s="130">
        <f>'Segment Data'!R153</f>
        <v>5.9823894492303846E-2</v>
      </c>
    </row>
    <row r="97" spans="2:17">
      <c r="B97" s="321"/>
      <c r="C97" s="99" t="s">
        <v>120</v>
      </c>
      <c r="D97" s="143">
        <f>'Segment Data'!E154</f>
        <v>63842659.87082684</v>
      </c>
      <c r="E97" s="144">
        <f>'Segment Data'!F154</f>
        <v>4261474.4566285908</v>
      </c>
      <c r="F97" s="145">
        <f>'Segment Data'!G154</f>
        <v>7.1523827983675486E-2</v>
      </c>
      <c r="G97" s="146">
        <f>'Segment Data'!H154</f>
        <v>4.0710953387789255</v>
      </c>
      <c r="H97" s="147">
        <f>'Segment Data'!I154</f>
        <v>0.13260743289012522</v>
      </c>
      <c r="I97" s="207">
        <f>'Segment Data'!J154</f>
        <v>6.0277759887158258</v>
      </c>
      <c r="J97" s="161">
        <f>'Segment Data'!K154</f>
        <v>0.40087062208817503</v>
      </c>
      <c r="K97" s="145">
        <f>'Segment Data'!L154</f>
        <v>7.1241756519610192E-2</v>
      </c>
      <c r="L97" s="148">
        <f>'Segment Data'!M154</f>
        <v>384829252.22512144</v>
      </c>
      <c r="M97" s="149">
        <f>'Segment Data'!N154</f>
        <v>49571560.267932177</v>
      </c>
      <c r="N97" s="145">
        <f>'Segment Data'!O154</f>
        <v>0.14786106764184911</v>
      </c>
      <c r="O97" s="143">
        <f>'Segment Data'!P154</f>
        <v>129664010.54606628</v>
      </c>
      <c r="P97" s="144">
        <f>'Segment Data'!Q154</f>
        <v>10834346.389448613</v>
      </c>
      <c r="Q97" s="145">
        <f>'Segment Data'!R154</f>
        <v>9.1175435581210842E-2</v>
      </c>
    </row>
    <row r="98" spans="2:17" ht="15" thickBot="1">
      <c r="B98" s="321"/>
      <c r="C98" s="98" t="s">
        <v>121</v>
      </c>
      <c r="D98" s="135">
        <f>'Segment Data'!E155</f>
        <v>10402767.66675522</v>
      </c>
      <c r="E98" s="136">
        <f>'Segment Data'!F155</f>
        <v>-956039.29151733592</v>
      </c>
      <c r="F98" s="137">
        <f>'Segment Data'!G155</f>
        <v>-8.4167227687680507E-2</v>
      </c>
      <c r="G98" s="138">
        <f>'Segment Data'!H155</f>
        <v>0.66335987636191207</v>
      </c>
      <c r="H98" s="139">
        <f>'Segment Data'!I155</f>
        <v>-8.7489968593023271E-2</v>
      </c>
      <c r="I98" s="208">
        <f>'Segment Data'!J155</f>
        <v>14.923781306241178</v>
      </c>
      <c r="J98" s="154">
        <f>'Segment Data'!K155</f>
        <v>-8.210353644154722E-2</v>
      </c>
      <c r="K98" s="137">
        <f>'Segment Data'!L155</f>
        <v>-5.4714225320463602E-3</v>
      </c>
      <c r="L98" s="140">
        <f>'Segment Data'!M155</f>
        <v>155248629.63829172</v>
      </c>
      <c r="M98" s="141">
        <f>'Segment Data'!N155</f>
        <v>-15200319.527809501</v>
      </c>
      <c r="N98" s="137">
        <f>'Segment Data'!O155</f>
        <v>-8.9178135753696569E-2</v>
      </c>
      <c r="O98" s="135">
        <f>'Segment Data'!P155</f>
        <v>35115602.946997628</v>
      </c>
      <c r="P98" s="136">
        <f>'Segment Data'!Q155</f>
        <v>-1533029.1957899779</v>
      </c>
      <c r="Q98" s="137">
        <f>'Segment Data'!R155</f>
        <v>-4.1830461497638069E-2</v>
      </c>
    </row>
    <row r="99" spans="2:17">
      <c r="B99" s="321"/>
      <c r="C99" s="82" t="s">
        <v>105</v>
      </c>
      <c r="D99" s="121">
        <f>Flavor!D153</f>
        <v>44364.355647709264</v>
      </c>
      <c r="E99" s="122">
        <f>Flavor!E153</f>
        <v>39436.355647709257</v>
      </c>
      <c r="F99" s="123">
        <f>Flavor!F153</f>
        <v>8.0025072337072238</v>
      </c>
      <c r="G99" s="124">
        <f>Flavor!G153</f>
        <v>2.8290099731237972E-3</v>
      </c>
      <c r="H99" s="125">
        <f>Flavor!H153</f>
        <v>2.5032549841068302E-3</v>
      </c>
      <c r="I99" s="204">
        <f>Flavor!I153</f>
        <v>23.599304853578541</v>
      </c>
      <c r="J99" s="152">
        <f>Flavor!J153</f>
        <v>17.470222061370769</v>
      </c>
      <c r="K99" s="123">
        <f>Flavor!K153</f>
        <v>2.8503811505991719</v>
      </c>
      <c r="L99" s="126">
        <f>Flavor!L153</f>
        <v>1046967.9535628698</v>
      </c>
      <c r="M99" s="127">
        <f>Flavor!M153</f>
        <v>1016763.8335628698</v>
      </c>
      <c r="N99" s="123">
        <f>Flavor!N153</f>
        <v>33.663084160798988</v>
      </c>
      <c r="O99" s="121">
        <f>Flavor!O153</f>
        <v>145225.47692143917</v>
      </c>
      <c r="P99" s="122">
        <f>Flavor!P153</f>
        <v>135369.47692143911</v>
      </c>
      <c r="Q99" s="123">
        <f>Flavor!Q153</f>
        <v>13.734727772061538</v>
      </c>
    </row>
    <row r="100" spans="2:17">
      <c r="B100" s="321"/>
      <c r="C100" s="83" t="s">
        <v>104</v>
      </c>
      <c r="D100" s="105">
        <f>Flavor!D154</f>
        <v>70380342.846419156</v>
      </c>
      <c r="E100" s="106">
        <f>Flavor!E154</f>
        <v>2822150.7699490488</v>
      </c>
      <c r="F100" s="107">
        <f>Flavor!F154</f>
        <v>4.17736277897226E-2</v>
      </c>
      <c r="G100" s="108">
        <f>Flavor!G154</f>
        <v>4.487987910958708</v>
      </c>
      <c r="H100" s="109">
        <f>Flavor!H154</f>
        <v>2.219689677919412E-2</v>
      </c>
      <c r="I100" s="206">
        <f>Flavor!I154</f>
        <v>7.2923214873067854</v>
      </c>
      <c r="J100" s="156">
        <f>Flavor!J154</f>
        <v>0.51981165259689011</v>
      </c>
      <c r="K100" s="107">
        <f>Flavor!K154</f>
        <v>7.6753177962591554E-2</v>
      </c>
      <c r="L100" s="110">
        <f>Flavor!L154</f>
        <v>513236086.42296082</v>
      </c>
      <c r="M100" s="111">
        <f>Flavor!M154</f>
        <v>55697566.169846892</v>
      </c>
      <c r="N100" s="107">
        <f>Flavor!N154</f>
        <v>0.12173306444020179</v>
      </c>
      <c r="O100" s="105">
        <f>Flavor!O154</f>
        <v>144064462.21650696</v>
      </c>
      <c r="P100" s="106">
        <f>Flavor!P154</f>
        <v>10068068.685887158</v>
      </c>
      <c r="Q100" s="107">
        <f>Flavor!Q154</f>
        <v>7.5136863169279866E-2</v>
      </c>
    </row>
    <row r="101" spans="2:17">
      <c r="B101" s="321"/>
      <c r="C101" s="83" t="s">
        <v>103</v>
      </c>
      <c r="D101" s="105">
        <f>Flavor!D155</f>
        <v>19162.399285377673</v>
      </c>
      <c r="E101" s="106">
        <f>Flavor!E155</f>
        <v>329.73337756493129</v>
      </c>
      <c r="F101" s="107">
        <f>Flavor!F155</f>
        <v>1.7508587428832434E-2</v>
      </c>
      <c r="G101" s="108">
        <f>Flavor!G155</f>
        <v>1.2219408553522607E-3</v>
      </c>
      <c r="H101" s="109">
        <f>Flavor!H155</f>
        <v>-2.2952585386323311E-5</v>
      </c>
      <c r="I101" s="206">
        <f>Flavor!I155</f>
        <v>9.3757859013939644</v>
      </c>
      <c r="J101" s="156">
        <f>Flavor!J155</f>
        <v>-0.11855305612771083</v>
      </c>
      <c r="K101" s="107">
        <f>Flavor!K155</f>
        <v>-1.2486709886609836E-2</v>
      </c>
      <c r="L101" s="110">
        <f>Flavor!L155</f>
        <v>179662.55305672577</v>
      </c>
      <c r="M101" s="111">
        <f>Flavor!M155</f>
        <v>858.83945418894291</v>
      </c>
      <c r="N101" s="107">
        <f>Flavor!N155</f>
        <v>4.8032528904744061E-3</v>
      </c>
      <c r="O101" s="105">
        <f>Flavor!O155</f>
        <v>144460.24089485407</v>
      </c>
      <c r="P101" s="106">
        <f>Flavor!P155</f>
        <v>11889.893538415432</v>
      </c>
      <c r="Q101" s="107">
        <f>Flavor!Q155</f>
        <v>8.9687428414495798E-2</v>
      </c>
    </row>
    <row r="102" spans="2:17">
      <c r="B102" s="321"/>
      <c r="C102" s="83" t="s">
        <v>102</v>
      </c>
      <c r="D102" s="105">
        <f>Flavor!D156</f>
        <v>58968.868283311313</v>
      </c>
      <c r="E102" s="106">
        <f>Flavor!E156</f>
        <v>18352.60168202233</v>
      </c>
      <c r="F102" s="107">
        <f>Flavor!F156</f>
        <v>0.45185348673676223</v>
      </c>
      <c r="G102" s="108">
        <f>Flavor!G156</f>
        <v>3.7603051828822205E-3</v>
      </c>
      <c r="H102" s="109">
        <f>Flavor!H156</f>
        <v>1.0754530155500206E-3</v>
      </c>
      <c r="I102" s="206">
        <f>Flavor!I156</f>
        <v>13.396548452852159</v>
      </c>
      <c r="J102" s="156">
        <f>Flavor!J156</f>
        <v>-0.81071923908213428</v>
      </c>
      <c r="K102" s="107">
        <f>Flavor!K156</f>
        <v>-5.7063698429670143E-2</v>
      </c>
      <c r="L102" s="110">
        <f>Flavor!L156</f>
        <v>789979.30116723687</v>
      </c>
      <c r="M102" s="111">
        <f>Flavor!M156</f>
        <v>212933.12891575403</v>
      </c>
      <c r="N102" s="107">
        <f>Flavor!N156</f>
        <v>0.36900535720555044</v>
      </c>
      <c r="O102" s="105">
        <f>Flavor!O156</f>
        <v>216171.35537258699</v>
      </c>
      <c r="P102" s="106">
        <f>Flavor!P156</f>
        <v>55760.288351595285</v>
      </c>
      <c r="Q102" s="107">
        <f>Flavor!Q156</f>
        <v>0.34760873664844077</v>
      </c>
    </row>
    <row r="103" spans="2:17">
      <c r="B103" s="321"/>
      <c r="C103" s="83" t="s">
        <v>63</v>
      </c>
      <c r="D103" s="105">
        <f>Flavor!D157</f>
        <v>2711570.311855766</v>
      </c>
      <c r="E103" s="106">
        <f>Flavor!E157</f>
        <v>389044.52229862846</v>
      </c>
      <c r="F103" s="107">
        <f>Flavor!F157</f>
        <v>0.16750923673179621</v>
      </c>
      <c r="G103" s="108">
        <f>Flavor!G157</f>
        <v>0.17291042196084411</v>
      </c>
      <c r="H103" s="109">
        <f>Flavor!H157</f>
        <v>1.9384780104349159E-2</v>
      </c>
      <c r="I103" s="206">
        <f>Flavor!I157</f>
        <v>13.226154309118513</v>
      </c>
      <c r="J103" s="156">
        <f>Flavor!J157</f>
        <v>-0.27266295047506617</v>
      </c>
      <c r="K103" s="107">
        <f>Flavor!K157</f>
        <v>-2.0199025235435736E-2</v>
      </c>
      <c r="L103" s="110">
        <f>Flavor!L157</f>
        <v>35863647.364628971</v>
      </c>
      <c r="M103" s="111">
        <f>Flavor!M157</f>
        <v>4512296.1507038772</v>
      </c>
      <c r="N103" s="107">
        <f>Flavor!N157</f>
        <v>0.14392668819644636</v>
      </c>
      <c r="O103" s="105">
        <f>Flavor!O157</f>
        <v>16966967.57799501</v>
      </c>
      <c r="P103" s="106">
        <f>Flavor!P157</f>
        <v>1617512.9955981746</v>
      </c>
      <c r="Q103" s="107">
        <f>Flavor!Q157</f>
        <v>0.1053791837954413</v>
      </c>
    </row>
    <row r="104" spans="2:17">
      <c r="B104" s="321"/>
      <c r="C104" s="83" t="s">
        <v>64</v>
      </c>
      <c r="D104" s="105">
        <f>Flavor!D158</f>
        <v>1087192.6345897033</v>
      </c>
      <c r="E104" s="106">
        <f>Flavor!E158</f>
        <v>95056.249903225689</v>
      </c>
      <c r="F104" s="107">
        <f>Flavor!F158</f>
        <v>9.5809660214471584E-2</v>
      </c>
      <c r="G104" s="108">
        <f>Flavor!G158</f>
        <v>6.9327701508492837E-2</v>
      </c>
      <c r="H104" s="109">
        <f>Flavor!H158</f>
        <v>3.7446298573409476E-3</v>
      </c>
      <c r="I104" s="206">
        <f>Flavor!I158</f>
        <v>12.628250846306962</v>
      </c>
      <c r="J104" s="156">
        <f>Flavor!J158</f>
        <v>-3.1547394378106777</v>
      </c>
      <c r="K104" s="107">
        <f>Flavor!K158</f>
        <v>-0.19988223910809091</v>
      </c>
      <c r="L104" s="110">
        <f>Flavor!L158</f>
        <v>13729341.307856116</v>
      </c>
      <c r="M104" s="111">
        <f>Flavor!M158</f>
        <v>-1929537.6121701598</v>
      </c>
      <c r="N104" s="107">
        <f>Flavor!N158</f>
        <v>-0.12322322830547322</v>
      </c>
      <c r="O104" s="105">
        <f>Flavor!O158</f>
        <v>3083006.8522745539</v>
      </c>
      <c r="P104" s="106">
        <f>Flavor!P158</f>
        <v>-748611.81666466407</v>
      </c>
      <c r="Q104" s="107">
        <f>Flavor!Q158</f>
        <v>-0.19537743218897013</v>
      </c>
    </row>
    <row r="105" spans="2:17">
      <c r="B105" s="321"/>
      <c r="C105" s="83" t="s">
        <v>196</v>
      </c>
      <c r="D105" s="105">
        <f>Flavor!D159</f>
        <v>774884.59443868604</v>
      </c>
      <c r="E105" s="106">
        <f>Flavor!E159</f>
        <v>-48521.537158480962</v>
      </c>
      <c r="F105" s="107">
        <f>Flavor!F159</f>
        <v>-5.8927830746612703E-2</v>
      </c>
      <c r="G105" s="108">
        <f>Flavor!G159</f>
        <v>4.9412556852952344E-2</v>
      </c>
      <c r="H105" s="109">
        <f>Flavor!H159</f>
        <v>-5.0169592499165958E-3</v>
      </c>
      <c r="I105" s="206">
        <f>Flavor!I159</f>
        <v>14.420024949781347</v>
      </c>
      <c r="J105" s="156">
        <f>Flavor!J159</f>
        <v>-0.10343323048371111</v>
      </c>
      <c r="K105" s="107">
        <f>Flavor!K159</f>
        <v>-7.1218045454394269E-3</v>
      </c>
      <c r="L105" s="110">
        <f>Flavor!L159</f>
        <v>11173855.185007052</v>
      </c>
      <c r="M105" s="111">
        <f>Flavor!M159</f>
        <v>-784849.33261822909</v>
      </c>
      <c r="N105" s="107">
        <f>Flavor!N159</f>
        <v>-6.5629962799188035E-2</v>
      </c>
      <c r="O105" s="105">
        <f>Flavor!O159</f>
        <v>4398326.6997554265</v>
      </c>
      <c r="P105" s="106">
        <f>Flavor!P159</f>
        <v>-391357.00374063198</v>
      </c>
      <c r="Q105" s="107">
        <f>Flavor!Q159</f>
        <v>-8.1708318955377973E-2</v>
      </c>
    </row>
    <row r="106" spans="2:17" ht="15" thickBot="1">
      <c r="B106" s="321"/>
      <c r="C106" s="83" t="s">
        <v>197</v>
      </c>
      <c r="D106" s="105">
        <f>Flavor!D160</f>
        <v>176263.94119797822</v>
      </c>
      <c r="E106" s="106">
        <f>Flavor!E160</f>
        <v>57334.185517758538</v>
      </c>
      <c r="F106" s="107">
        <f>Flavor!F160</f>
        <v>0.48208444715820031</v>
      </c>
      <c r="G106" s="108">
        <f>Flavor!G160</f>
        <v>1.1239934408400105E-2</v>
      </c>
      <c r="H106" s="109">
        <f>Flavor!H160</f>
        <v>3.3783351276776025E-3</v>
      </c>
      <c r="I106" s="206">
        <f>Flavor!I160</f>
        <v>6.9981398120658325</v>
      </c>
      <c r="J106" s="156">
        <f>Flavor!J160</f>
        <v>2.0827747321528252</v>
      </c>
      <c r="K106" s="107">
        <f>Flavor!K160</f>
        <v>0.42372737289936691</v>
      </c>
      <c r="L106" s="110">
        <f>Flavor!L160</f>
        <v>1233519.7043292022</v>
      </c>
      <c r="M106" s="111">
        <f>Flavor!M160</f>
        <v>648936.53629606473</v>
      </c>
      <c r="N106" s="107">
        <f>Flavor!N160</f>
        <v>1.110084196367555</v>
      </c>
      <c r="O106" s="105">
        <f>Flavor!O160</f>
        <v>570761.50444708602</v>
      </c>
      <c r="P106" s="106">
        <f>Flavor!P160</f>
        <v>277866.57001978729</v>
      </c>
      <c r="Q106" s="107">
        <f>Flavor!Q160</f>
        <v>0.94869025496498738</v>
      </c>
    </row>
    <row r="107" spans="2:17">
      <c r="B107" s="324" t="s">
        <v>101</v>
      </c>
      <c r="C107" s="101" t="s">
        <v>13</v>
      </c>
      <c r="D107" s="143">
        <f>'Branded vs. Private Label'!D35</f>
        <v>300209770.20378059</v>
      </c>
      <c r="E107" s="144">
        <f>'Branded vs. Private Label'!E35</f>
        <v>15173726.873447955</v>
      </c>
      <c r="F107" s="145">
        <f>'Branded vs. Private Label'!F35</f>
        <v>5.3234414483725102E-2</v>
      </c>
      <c r="G107" s="146">
        <f>'Branded vs. Private Label'!G35</f>
        <v>19.143666611092812</v>
      </c>
      <c r="H107" s="147">
        <f>'Branded vs. Private Label'!H35</f>
        <v>0.30196345270965708</v>
      </c>
      <c r="I107" s="207">
        <f>'Branded vs. Private Label'!I35</f>
        <v>8.8532424780132057</v>
      </c>
      <c r="J107" s="161">
        <f>'Branded vs. Private Label'!J35</f>
        <v>0.5363869046604357</v>
      </c>
      <c r="K107" s="145">
        <f>'Branded vs. Private Label'!K35</f>
        <v>6.4493954467481796E-2</v>
      </c>
      <c r="L107" s="148">
        <f>'Branded vs. Private Label'!L35</f>
        <v>2657829889.8826933</v>
      </c>
      <c r="M107" s="149">
        <f>'Branded vs. Private Label'!M35</f>
        <v>287226284.30439472</v>
      </c>
      <c r="N107" s="145">
        <f>'Branded vs. Private Label'!N35</f>
        <v>0.12116166685502323</v>
      </c>
      <c r="O107" s="143">
        <f>'Branded vs. Private Label'!O35</f>
        <v>530560105.76554632</v>
      </c>
      <c r="P107" s="144">
        <f>'Branded vs. Private Label'!P35</f>
        <v>31459987.050551713</v>
      </c>
      <c r="Q107" s="145">
        <f>'Branded vs. Private Label'!Q35</f>
        <v>6.303341928980101E-2</v>
      </c>
    </row>
    <row r="108" spans="2:17" ht="15" thickBot="1">
      <c r="B108" s="323"/>
      <c r="C108" s="100" t="s">
        <v>12</v>
      </c>
      <c r="D108" s="135">
        <f>'Branded vs. Private Label'!D36</f>
        <v>1267983911.3021166</v>
      </c>
      <c r="E108" s="136">
        <f>'Branded vs. Private Label'!E36</f>
        <v>40226546.657329798</v>
      </c>
      <c r="F108" s="137">
        <f>'Branded vs. Private Label'!F36</f>
        <v>3.2764247900861167E-2</v>
      </c>
      <c r="G108" s="138">
        <f>'Branded vs. Private Label'!G36</f>
        <v>80.85633338888421</v>
      </c>
      <c r="H108" s="139">
        <f>'Branded vs. Private Label'!H36</f>
        <v>-0.30196345270724123</v>
      </c>
      <c r="I108" s="208">
        <f>'Branded vs. Private Label'!I36</f>
        <v>3.7300445463018348</v>
      </c>
      <c r="J108" s="154">
        <f>'Branded vs. Private Label'!J36</f>
        <v>0.13948672949753282</v>
      </c>
      <c r="K108" s="137">
        <f>'Branded vs. Private Label'!K36</f>
        <v>3.8848205937449566E-2</v>
      </c>
      <c r="L108" s="140">
        <f>'Branded vs. Private Label'!L36</f>
        <v>4729636473.1509295</v>
      </c>
      <c r="M108" s="141">
        <f>'Branded vs. Private Label'!M36</f>
        <v>321302670.38654041</v>
      </c>
      <c r="N108" s="137">
        <f>'Branded vs. Private Label'!N36</f>
        <v>7.2885286088149023E-2</v>
      </c>
      <c r="O108" s="135">
        <f>'Branded vs. Private Label'!O36</f>
        <v>1374145587.2135282</v>
      </c>
      <c r="P108" s="136">
        <f>'Branded vs. Private Label'!P36</f>
        <v>42776347.775727034</v>
      </c>
      <c r="Q108" s="137">
        <f>'Branded vs. Private Label'!Q36</f>
        <v>3.2129589980455196E-2</v>
      </c>
    </row>
    <row r="109" spans="2:17" ht="15" thickBot="1">
      <c r="B109" s="324" t="s">
        <v>100</v>
      </c>
      <c r="C109" s="142" t="s">
        <v>99</v>
      </c>
      <c r="D109" s="114">
        <f>'Single Serve'!E51</f>
        <v>41891932.293853566</v>
      </c>
      <c r="E109" s="115">
        <f>'Single Serve'!F51</f>
        <v>4480616.542965427</v>
      </c>
      <c r="F109" s="116">
        <f>'Single Serve'!G51</f>
        <v>0.11976634483536062</v>
      </c>
      <c r="G109" s="117">
        <f>'Single Serve'!H51</f>
        <v>2.6713493867425981</v>
      </c>
      <c r="H109" s="118">
        <f>'Single Serve'!I51</f>
        <v>0.19835369852408657</v>
      </c>
      <c r="I109" s="158">
        <f>'Single Serve'!J51</f>
        <v>17.41757380885473</v>
      </c>
      <c r="J109" s="159">
        <f>'Single Serve'!K51</f>
        <v>1.7003341468460231</v>
      </c>
      <c r="K109" s="116">
        <f>'Single Serve'!L51</f>
        <v>0.10818274604261623</v>
      </c>
      <c r="L109" s="119">
        <f>'Single Serve'!M51</f>
        <v>729655822.7237395</v>
      </c>
      <c r="M109" s="120">
        <f>'Single Serve'!N51</f>
        <v>141653206.99594939</v>
      </c>
      <c r="N109" s="116">
        <f>'Single Serve'!O51</f>
        <v>0.24090574294575301</v>
      </c>
      <c r="O109" s="114">
        <f>'Single Serve'!P51</f>
        <v>110612214.69995624</v>
      </c>
      <c r="P109" s="115">
        <f>'Single Serve'!Q51</f>
        <v>8775215.7115907073</v>
      </c>
      <c r="Q109" s="116">
        <f>'Single Serve'!R51</f>
        <v>8.6169229246368897E-2</v>
      </c>
    </row>
    <row r="110" spans="2:17">
      <c r="B110" s="321"/>
      <c r="C110" s="99" t="s">
        <v>98</v>
      </c>
      <c r="D110" s="143">
        <f>'Single Serve'!E52</f>
        <v>7894115.1370691173</v>
      </c>
      <c r="E110" s="144">
        <f>'Single Serve'!F52</f>
        <v>-203025.3032410033</v>
      </c>
      <c r="F110" s="145">
        <f>'Single Serve'!G52</f>
        <v>-2.5073704073388586E-2</v>
      </c>
      <c r="G110" s="146">
        <f>'Single Serve'!H52</f>
        <v>0.50338904117294903</v>
      </c>
      <c r="H110" s="147">
        <f>'Single Serve'!I52</f>
        <v>-3.1855255743052924E-2</v>
      </c>
      <c r="I110" s="160">
        <f>'Single Serve'!J52</f>
        <v>13.09592908088857</v>
      </c>
      <c r="J110" s="161">
        <f>'Single Serve'!K52</f>
        <v>-0.2716000605526947</v>
      </c>
      <c r="K110" s="145">
        <f>'Single Serve'!L52</f>
        <v>-2.0317895527206701E-2</v>
      </c>
      <c r="L110" s="148">
        <f>'Single Serve'!M52</f>
        <v>103380771.99142611</v>
      </c>
      <c r="M110" s="149">
        <f>'Single Serve'!N52</f>
        <v>-4857988.8067619801</v>
      </c>
      <c r="N110" s="145">
        <f>'Single Serve'!O52</f>
        <v>-4.4882154700752103E-2</v>
      </c>
      <c r="O110" s="143">
        <f>'Single Serve'!P52</f>
        <v>56156340.171335131</v>
      </c>
      <c r="P110" s="144">
        <f>'Single Serve'!Q52</f>
        <v>5525021.7070192695</v>
      </c>
      <c r="Q110" s="145">
        <f>'Single Serve'!R52</f>
        <v>0.1091226117469806</v>
      </c>
    </row>
    <row r="111" spans="2:17" ht="15" thickBot="1">
      <c r="B111" s="321"/>
      <c r="C111" s="98" t="s">
        <v>97</v>
      </c>
      <c r="D111" s="135">
        <f>'Single Serve'!E53</f>
        <v>11666743.174922273</v>
      </c>
      <c r="E111" s="136">
        <f>'Single Serve'!F53</f>
        <v>-1241108.1121288892</v>
      </c>
      <c r="F111" s="137">
        <f>'Single Serve'!G53</f>
        <v>-9.6151410837366738E-2</v>
      </c>
      <c r="G111" s="138">
        <f>'Single Serve'!H53</f>
        <v>0.74396060336860403</v>
      </c>
      <c r="H111" s="139">
        <f>'Single Serve'!I53</f>
        <v>-0.10928553182741596</v>
      </c>
      <c r="I111" s="153">
        <f>'Single Serve'!J53</f>
        <v>17.294448189459938</v>
      </c>
      <c r="J111" s="154">
        <f>'Single Serve'!K53</f>
        <v>1.9809487078889259</v>
      </c>
      <c r="K111" s="137">
        <f>'Single Serve'!L53</f>
        <v>0.12935963528603589</v>
      </c>
      <c r="L111" s="140">
        <f>'Single Serve'!M53</f>
        <v>201769885.37842858</v>
      </c>
      <c r="M111" s="141">
        <f>'Single Serve'!N53</f>
        <v>4105511.385974884</v>
      </c>
      <c r="N111" s="137">
        <f>'Single Serve'!O53</f>
        <v>2.0770113010509531E-2</v>
      </c>
      <c r="O111" s="135">
        <f>'Single Serve'!P53</f>
        <v>39033221.802182168</v>
      </c>
      <c r="P111" s="136">
        <f>'Single Serve'!Q53</f>
        <v>-613972.65833154321</v>
      </c>
      <c r="Q111" s="137">
        <f>'Single Serve'!R53</f>
        <v>-1.5485904278624913E-2</v>
      </c>
    </row>
    <row r="112" spans="2:17">
      <c r="B112" s="321"/>
      <c r="C112" s="82" t="s">
        <v>96</v>
      </c>
      <c r="D112" s="121">
        <f>Size!D114</f>
        <v>19591515.952110134</v>
      </c>
      <c r="E112" s="122">
        <f>Size!E114</f>
        <v>-1465913.4370898008</v>
      </c>
      <c r="F112" s="123">
        <f>Size!F114</f>
        <v>-6.9615023277325938E-2</v>
      </c>
      <c r="G112" s="124">
        <f>Size!G114</f>
        <v>1.2493046097018057</v>
      </c>
      <c r="H112" s="125">
        <f>Size!H114</f>
        <v>-0.14265210283966612</v>
      </c>
      <c r="I112" s="151">
        <f>Size!I114</f>
        <v>15.597329213588969</v>
      </c>
      <c r="J112" s="152">
        <f>Size!J114</f>
        <v>1.0408284657563556</v>
      </c>
      <c r="K112" s="123">
        <f>Size!K114</f>
        <v>7.1502656015136709E-2</v>
      </c>
      <c r="L112" s="126">
        <f>Size!L114</f>
        <v>305575324.0983417</v>
      </c>
      <c r="M112" s="127">
        <f>Size!M114</f>
        <v>-947162.55297958851</v>
      </c>
      <c r="N112" s="123">
        <f>Size!N114</f>
        <v>-3.0900263250735497E-3</v>
      </c>
      <c r="O112" s="121">
        <f>Size!O114</f>
        <v>95338060.022219539</v>
      </c>
      <c r="P112" s="122">
        <f>Size!P114</f>
        <v>4791442.6444582939</v>
      </c>
      <c r="Q112" s="123">
        <f>Size!Q114</f>
        <v>5.2916859659907063E-2</v>
      </c>
    </row>
    <row r="113" spans="2:17">
      <c r="B113" s="321"/>
      <c r="C113" s="83" t="s">
        <v>95</v>
      </c>
      <c r="D113" s="105">
        <f>Size!D115</f>
        <v>12591357.480127051</v>
      </c>
      <c r="E113" s="106">
        <f>Size!E115</f>
        <v>591669.2610747721</v>
      </c>
      <c r="F113" s="107">
        <f>Size!F115</f>
        <v>4.9307052839536313E-2</v>
      </c>
      <c r="G113" s="108">
        <f>Size!G115</f>
        <v>0.80292106954754394</v>
      </c>
      <c r="H113" s="109">
        <f>Size!H115</f>
        <v>9.7071279882099404E-3</v>
      </c>
      <c r="I113" s="155">
        <f>Size!I115</f>
        <v>10.308623944191972</v>
      </c>
      <c r="J113" s="156">
        <f>Size!J115</f>
        <v>7.8172484871863901E-2</v>
      </c>
      <c r="K113" s="107">
        <f>Size!K115</f>
        <v>7.6411569110811329E-3</v>
      </c>
      <c r="L113" s="110">
        <f>Size!L115</f>
        <v>129799569.2095184</v>
      </c>
      <c r="M113" s="111">
        <f>Size!M115</f>
        <v>7037341.3575287163</v>
      </c>
      <c r="N113" s="107">
        <f>Size!N115</f>
        <v>5.7324972678187328E-2</v>
      </c>
      <c r="O113" s="105">
        <f>Size!O115</f>
        <v>50370573.920508265</v>
      </c>
      <c r="P113" s="106">
        <f>Size!P115</f>
        <v>2371693.044299148</v>
      </c>
      <c r="Q113" s="107">
        <f>Size!Q115</f>
        <v>4.9411423787480209E-2</v>
      </c>
    </row>
    <row r="114" spans="2:17">
      <c r="B114" s="321"/>
      <c r="C114" s="83" t="s">
        <v>231</v>
      </c>
      <c r="D114" s="105">
        <f>Size!D116</f>
        <v>40997154.23282899</v>
      </c>
      <c r="E114" s="106">
        <f>Size!E116</f>
        <v>7770630.1421454996</v>
      </c>
      <c r="F114" s="107">
        <f>Size!F116</f>
        <v>0.23386828309026569</v>
      </c>
      <c r="G114" s="108">
        <f>Size!G116</f>
        <v>2.6142915072487103</v>
      </c>
      <c r="H114" s="109">
        <f>Size!H116</f>
        <v>0.41792259689307398</v>
      </c>
      <c r="I114" s="155">
        <f>Size!I116</f>
        <v>11.182782946757335</v>
      </c>
      <c r="J114" s="156">
        <f>Size!J116</f>
        <v>0.73336691016257127</v>
      </c>
      <c r="K114" s="107">
        <f>Size!K116</f>
        <v>7.0182573609305687E-2</v>
      </c>
      <c r="L114" s="110">
        <f>Size!L116</f>
        <v>458462277.22046036</v>
      </c>
      <c r="M114" s="111">
        <f>Size!M116</f>
        <v>111264503.54697001</v>
      </c>
      <c r="N114" s="107">
        <f>Size!N116</f>
        <v>0.32046433469243585</v>
      </c>
      <c r="O114" s="105">
        <f>Size!O116</f>
        <v>98711760.841638163</v>
      </c>
      <c r="P114" s="106">
        <f>Size!P116</f>
        <v>18782218.303615749</v>
      </c>
      <c r="Q114" s="107">
        <f>Size!Q116</f>
        <v>0.23498468410076367</v>
      </c>
    </row>
    <row r="115" spans="2:17">
      <c r="B115" s="321"/>
      <c r="C115" s="83" t="s">
        <v>117</v>
      </c>
      <c r="D115" s="105">
        <f>Size!D117</f>
        <v>236969236.25972396</v>
      </c>
      <c r="E115" s="106">
        <f>Size!E117</f>
        <v>9385101.5351629257</v>
      </c>
      <c r="F115" s="107">
        <f>Size!F117</f>
        <v>4.1237942822866198E-2</v>
      </c>
      <c r="G115" s="108">
        <f>Size!G117</f>
        <v>15.110967417756321</v>
      </c>
      <c r="H115" s="109">
        <f>Size!H117</f>
        <v>6.7000837473200292E-2</v>
      </c>
      <c r="I115" s="155">
        <f>Size!I117</f>
        <v>5.6096603829499445</v>
      </c>
      <c r="J115" s="156">
        <f>Size!J117</f>
        <v>0.12797812807624354</v>
      </c>
      <c r="K115" s="107">
        <f>Size!K117</f>
        <v>2.334650607711887E-2</v>
      </c>
      <c r="L115" s="110">
        <f>Size!L117</f>
        <v>1329316936.624079</v>
      </c>
      <c r="M115" s="111">
        <f>Size!M117</f>
        <v>81773023.813667059</v>
      </c>
      <c r="N115" s="107">
        <f>Size!N117</f>
        <v>6.5547210782706949E-2</v>
      </c>
      <c r="O115" s="105">
        <f>Size!O117</f>
        <v>471598596.74513274</v>
      </c>
      <c r="P115" s="106">
        <f>Size!P117</f>
        <v>18317651.787088811</v>
      </c>
      <c r="Q115" s="107">
        <f>Size!Q117</f>
        <v>4.0411254853839729E-2</v>
      </c>
    </row>
    <row r="116" spans="2:17">
      <c r="B116" s="321"/>
      <c r="C116" s="83" t="s">
        <v>94</v>
      </c>
      <c r="D116" s="105">
        <f>Size!D118</f>
        <v>39788179.846447982</v>
      </c>
      <c r="E116" s="106">
        <f>Size!E118</f>
        <v>3509426.8381086141</v>
      </c>
      <c r="F116" s="107">
        <f>Size!F118</f>
        <v>9.6735045917975868E-2</v>
      </c>
      <c r="G116" s="108">
        <f>Size!G118</f>
        <v>2.5371980716202884</v>
      </c>
      <c r="H116" s="109">
        <f>Size!H118</f>
        <v>0.13906804163229491</v>
      </c>
      <c r="I116" s="155">
        <f>Size!I118</f>
        <v>8.1691077032934807</v>
      </c>
      <c r="J116" s="156">
        <f>Size!J118</f>
        <v>3.167826112315808E-3</v>
      </c>
      <c r="K116" s="107">
        <f>Size!K118</f>
        <v>3.8793159880688753E-4</v>
      </c>
      <c r="L116" s="110">
        <f>Size!L118</f>
        <v>325033926.4836446</v>
      </c>
      <c r="M116" s="111">
        <f>Size!M118</f>
        <v>28783810.598439991</v>
      </c>
      <c r="N116" s="107">
        <f>Size!N118</f>
        <v>9.716050409780623E-2</v>
      </c>
      <c r="O116" s="105">
        <f>Size!O118</f>
        <v>53050906.461930625</v>
      </c>
      <c r="P116" s="106">
        <f>Size!P118</f>
        <v>4679235.7841447964</v>
      </c>
      <c r="Q116" s="107">
        <f>Size!Q118</f>
        <v>9.6735045917975396E-2</v>
      </c>
    </row>
    <row r="117" spans="2:17">
      <c r="B117" s="321"/>
      <c r="C117" s="83" t="s">
        <v>118</v>
      </c>
      <c r="D117" s="105">
        <f>Size!D119</f>
        <v>1019612423.1686121</v>
      </c>
      <c r="E117" s="106">
        <f>Size!E119</f>
        <v>12409673.799647689</v>
      </c>
      <c r="F117" s="107">
        <f>Size!F119</f>
        <v>1.2320929234379704E-2</v>
      </c>
      <c r="G117" s="108">
        <f>Size!G119</f>
        <v>65.018271352124643</v>
      </c>
      <c r="H117" s="109">
        <f>Size!H119</f>
        <v>-1.5607303845931995</v>
      </c>
      <c r="I117" s="155">
        <f>Size!I119</f>
        <v>3.4039537667069419</v>
      </c>
      <c r="J117" s="156">
        <f>Size!J119</f>
        <v>0.10359056930306743</v>
      </c>
      <c r="K117" s="107">
        <f>Size!K119</f>
        <v>3.1387627090422546E-2</v>
      </c>
      <c r="L117" s="110">
        <f>Size!L119</f>
        <v>3470713548.4259896</v>
      </c>
      <c r="M117" s="111">
        <f>Size!M119</f>
        <v>146578662.08466101</v>
      </c>
      <c r="N117" s="107">
        <f>Size!N119</f>
        <v>4.4095281057018459E-2</v>
      </c>
      <c r="O117" s="105">
        <f>Size!O119</f>
        <v>1019612423.1686121</v>
      </c>
      <c r="P117" s="106">
        <f>Size!P119</f>
        <v>12409673.799647689</v>
      </c>
      <c r="Q117" s="107">
        <f>Size!Q119</f>
        <v>1.2320929234379704E-2</v>
      </c>
    </row>
    <row r="118" spans="2:17" ht="15" thickBot="1">
      <c r="B118" s="321"/>
      <c r="C118" s="84" t="s">
        <v>93</v>
      </c>
      <c r="D118" s="105">
        <f>Size!D120</f>
        <v>2616.2945002317429</v>
      </c>
      <c r="E118" s="106">
        <f>Size!E120</f>
        <v>-852.28338569402695</v>
      </c>
      <c r="F118" s="107">
        <f>Size!F120</f>
        <v>-0.24571551042641526</v>
      </c>
      <c r="G118" s="108">
        <f>Size!G120</f>
        <v>1.668349089201009E-4</v>
      </c>
      <c r="H118" s="109">
        <f>Size!H120</f>
        <v>-6.244807629382813E-5</v>
      </c>
      <c r="I118" s="155">
        <f>Size!I120</f>
        <v>2.2770507779637685</v>
      </c>
      <c r="J118" s="156">
        <f>Size!J120</f>
        <v>4.9514345842496699E-2</v>
      </c>
      <c r="K118" s="107">
        <f>Size!K120</f>
        <v>2.2228298998164728E-2</v>
      </c>
      <c r="L118" s="110">
        <f>Size!L120</f>
        <v>5957.4354271350194</v>
      </c>
      <c r="M118" s="111">
        <f>Size!M120</f>
        <v>-1768.948181414813</v>
      </c>
      <c r="N118" s="107">
        <f>Size!N120</f>
        <v>-0.22894904926249546</v>
      </c>
      <c r="O118" s="105">
        <f>Size!O120</f>
        <v>2093.0356001853943</v>
      </c>
      <c r="P118" s="106">
        <f>Size!P120</f>
        <v>-681.82670855522156</v>
      </c>
      <c r="Q118" s="107">
        <f>Size!Q120</f>
        <v>-0.24571551042641526</v>
      </c>
    </row>
    <row r="119" spans="2:17">
      <c r="B119" s="321"/>
      <c r="C119" s="101" t="s">
        <v>119</v>
      </c>
      <c r="D119" s="143">
        <f>'White Milk Size'!D35</f>
        <v>211313988.6214706</v>
      </c>
      <c r="E119" s="144">
        <f>'White Milk Size'!E35</f>
        <v>8552964.7803511024</v>
      </c>
      <c r="F119" s="145">
        <f>'White Milk Size'!F35</f>
        <v>4.2182489604378197E-2</v>
      </c>
      <c r="G119" s="146">
        <f>'White Milk Size'!G35</f>
        <v>13.474992988015515</v>
      </c>
      <c r="H119" s="147">
        <f>'White Milk Size'!H35</f>
        <v>7.1905509437426574E-2</v>
      </c>
      <c r="I119" s="160">
        <f>'White Milk Size'!I35</f>
        <v>5.5318210660818004</v>
      </c>
      <c r="J119" s="161">
        <f>'White Milk Size'!J35</f>
        <v>0.11653127811868114</v>
      </c>
      <c r="K119" s="145">
        <f>'White Milk Size'!K35</f>
        <v>2.1518936692492802E-2</v>
      </c>
      <c r="L119" s="148">
        <f>'White Milk Size'!L35</f>
        <v>1168951173.8140209</v>
      </c>
      <c r="M119" s="149">
        <f>'White Milk Size'!M35</f>
        <v>70941472.010259867</v>
      </c>
      <c r="N119" s="145">
        <f>'White Milk Size'!N35</f>
        <v>6.4609148620199258E-2</v>
      </c>
      <c r="O119" s="143">
        <f>'White Milk Size'!O35</f>
        <v>420288201.26489711</v>
      </c>
      <c r="P119" s="144">
        <f>'White Milk Size'!P35</f>
        <v>16653478.07373786</v>
      </c>
      <c r="Q119" s="145">
        <f>'White Milk Size'!Q35</f>
        <v>4.1258784531901786E-2</v>
      </c>
    </row>
    <row r="120" spans="2:17" ht="15" thickBot="1">
      <c r="B120" s="323"/>
      <c r="C120" s="100" t="s">
        <v>116</v>
      </c>
      <c r="D120" s="135">
        <f>'White Milk Size'!D36</f>
        <v>991367321.13370442</v>
      </c>
      <c r="E120" s="136">
        <f>'White Milk Size'!E36</f>
        <v>11745491.206461191</v>
      </c>
      <c r="F120" s="137">
        <f>'White Milk Size'!F36</f>
        <v>1.1989821834955977E-2</v>
      </c>
      <c r="G120" s="138">
        <f>'White Milk Size'!G36</f>
        <v>63.217148036299392</v>
      </c>
      <c r="H120" s="139">
        <f>'White Milk Size'!H36</f>
        <v>-1.5386755125500429</v>
      </c>
      <c r="I120" s="153">
        <f>'White Milk Size'!I36</f>
        <v>3.4014861006210282</v>
      </c>
      <c r="J120" s="154">
        <f>'White Milk Size'!J36</f>
        <v>0.10261174996160127</v>
      </c>
      <c r="K120" s="137">
        <f>'White Milk Size'!K36</f>
        <v>3.1105079810357053E-2</v>
      </c>
      <c r="L120" s="140">
        <f>'White Milk Size'!L36</f>
        <v>3372122163.4461989</v>
      </c>
      <c r="M120" s="141">
        <f>'White Milk Size'!M36</f>
        <v>140472835.35316467</v>
      </c>
      <c r="N120" s="137">
        <f>'White Milk Size'!N36</f>
        <v>4.3467846010401247E-2</v>
      </c>
      <c r="O120" s="135">
        <f>'White Milk Size'!O36</f>
        <v>991367321.13370466</v>
      </c>
      <c r="P120" s="136">
        <f>'White Milk Size'!P36</f>
        <v>11745491.20646143</v>
      </c>
      <c r="Q120" s="137">
        <f>'White Milk Size'!Q36</f>
        <v>1.198982183495622E-2</v>
      </c>
    </row>
    <row r="121" spans="2:17">
      <c r="B121" s="324" t="s">
        <v>65</v>
      </c>
      <c r="C121" s="82" t="s">
        <v>90</v>
      </c>
      <c r="D121" s="121">
        <f>Organic!D35</f>
        <v>133097833.09369603</v>
      </c>
      <c r="E121" s="122">
        <f>Organic!E35</f>
        <v>7787094.8431589156</v>
      </c>
      <c r="F121" s="123">
        <f>Organic!F35</f>
        <v>6.2142278881080155E-2</v>
      </c>
      <c r="G121" s="124">
        <f>Organic!G35</f>
        <v>8.4873338455142289</v>
      </c>
      <c r="H121" s="125">
        <f>Organic!H35</f>
        <v>0.20393324435519311</v>
      </c>
      <c r="I121" s="204">
        <f>Organic!I35</f>
        <v>8.7168169035977314</v>
      </c>
      <c r="J121" s="152">
        <f>Organic!J35</f>
        <v>-0.10466793269418062</v>
      </c>
      <c r="K121" s="123">
        <f>Organic!K35</f>
        <v>-1.1865115072643203E-2</v>
      </c>
      <c r="L121" s="126">
        <f>Organic!L35</f>
        <v>1160189441.343359</v>
      </c>
      <c r="M121" s="127">
        <f>Organic!M35</f>
        <v>54762664.041701078</v>
      </c>
      <c r="N121" s="123">
        <f>Organic!N35</f>
        <v>4.9539838518636678E-2</v>
      </c>
      <c r="O121" s="121">
        <f>Organic!O35</f>
        <v>136558400.81913894</v>
      </c>
      <c r="P121" s="122">
        <f>Organic!P35</f>
        <v>6395945.6264006495</v>
      </c>
      <c r="Q121" s="123">
        <f>Organic!Q35</f>
        <v>4.9138175958112047E-2</v>
      </c>
    </row>
    <row r="122" spans="2:17" ht="15" thickBot="1">
      <c r="B122" s="323"/>
      <c r="C122" s="84" t="s">
        <v>92</v>
      </c>
      <c r="D122" s="128">
        <f>Organic!D36</f>
        <v>1412764774.4306979</v>
      </c>
      <c r="E122" s="129">
        <f>Organic!E36</f>
        <v>41688429.229272842</v>
      </c>
      <c r="F122" s="130">
        <f>Organic!F36</f>
        <v>3.0405622104980878E-2</v>
      </c>
      <c r="G122" s="131">
        <f>Organic!G36</f>
        <v>90.088666412284766</v>
      </c>
      <c r="H122" s="132">
        <f>Organic!H36</f>
        <v>-0.54342769739730556</v>
      </c>
      <c r="I122" s="205">
        <f>Organic!I36</f>
        <v>4.1245555204178794</v>
      </c>
      <c r="J122" s="157">
        <f>Organic!J36</f>
        <v>0.19230783268879614</v>
      </c>
      <c r="K122" s="130">
        <f>Organic!K36</f>
        <v>4.8905320305460222E-2</v>
      </c>
      <c r="L122" s="133">
        <f>Organic!L36</f>
        <v>5827026749.4300556</v>
      </c>
      <c r="M122" s="134">
        <f>Organic!M36</f>
        <v>435614961.3117094</v>
      </c>
      <c r="N122" s="130">
        <f>Organic!N36</f>
        <v>8.0797939098572025E-2</v>
      </c>
      <c r="O122" s="128">
        <f>Organic!O36</f>
        <v>1754135572.2354803</v>
      </c>
      <c r="P122" s="129">
        <f>Organic!P36</f>
        <v>65386910.095574856</v>
      </c>
      <c r="Q122" s="130">
        <f>Organic!Q36</f>
        <v>3.8719148421245547E-2</v>
      </c>
    </row>
    <row r="123" spans="2:17">
      <c r="B123" s="324" t="s">
        <v>126</v>
      </c>
      <c r="C123" s="82" t="s">
        <v>89</v>
      </c>
      <c r="D123" s="121">
        <f>'Form Data'!D35</f>
        <v>157121926.52754277</v>
      </c>
      <c r="E123" s="122">
        <f>'Form Data'!E35</f>
        <v>21779546.778308123</v>
      </c>
      <c r="F123" s="123">
        <f>'Form Data'!F35</f>
        <v>0.16092185477055856</v>
      </c>
      <c r="G123" s="124">
        <f>'Form Data'!G35</f>
        <v>10.019293431703316</v>
      </c>
      <c r="H123" s="125">
        <f>'Form Data'!H35</f>
        <v>1.072772443728061</v>
      </c>
      <c r="I123" s="204">
        <f>'Form Data'!I35</f>
        <v>10.484751834892171</v>
      </c>
      <c r="J123" s="152">
        <f>'Form Data'!J35</f>
        <v>0.82175302994224708</v>
      </c>
      <c r="K123" s="123">
        <f>'Form Data'!K35</f>
        <v>8.5041201652772597E-2</v>
      </c>
      <c r="L123" s="126">
        <f>'Form Data'!L35</f>
        <v>1647384407.4614468</v>
      </c>
      <c r="M123" s="127">
        <f>'Form Data'!M35</f>
        <v>339571153.68551373</v>
      </c>
      <c r="N123" s="123">
        <f>'Form Data'!N35</f>
        <v>0.25964804432521243</v>
      </c>
      <c r="O123" s="121">
        <f>'Form Data'!O35</f>
        <v>240676486.1041885</v>
      </c>
      <c r="P123" s="122">
        <f>'Form Data'!P35</f>
        <v>30313202.714679599</v>
      </c>
      <c r="Q123" s="123">
        <f>'Form Data'!Q35</f>
        <v>0.14409930395767609</v>
      </c>
    </row>
    <row r="124" spans="2:17" ht="15" thickBot="1">
      <c r="B124" s="323"/>
      <c r="C124" s="84" t="s">
        <v>91</v>
      </c>
      <c r="D124" s="128">
        <f>'Form Data'!D36</f>
        <v>1411071754.9785686</v>
      </c>
      <c r="E124" s="129">
        <f>'Form Data'!E36</f>
        <v>33620726.752486467</v>
      </c>
      <c r="F124" s="130">
        <f>'Form Data'!F36</f>
        <v>2.4407928894418941E-2</v>
      </c>
      <c r="G124" s="131">
        <f>'Form Data'!G36</f>
        <v>89.980706568287431</v>
      </c>
      <c r="H124" s="132">
        <f>'Form Data'!H36</f>
        <v>-1.0727724437249151</v>
      </c>
      <c r="I124" s="205">
        <f>'Form Data'!I36</f>
        <v>4.0850771254743474</v>
      </c>
      <c r="J124" s="157">
        <f>'Form Data'!J36</f>
        <v>0.11315748226414302</v>
      </c>
      <c r="K124" s="130">
        <f>'Form Data'!K36</f>
        <v>2.848936847390153E-2</v>
      </c>
      <c r="L124" s="133">
        <f>'Form Data'!L36</f>
        <v>5764336948.6658936</v>
      </c>
      <c r="M124" s="134">
        <f>'Form Data'!M36</f>
        <v>293212152.09462452</v>
      </c>
      <c r="N124" s="130">
        <f>'Form Data'!N36</f>
        <v>5.3592663848278391E-2</v>
      </c>
      <c r="O124" s="128">
        <f>'Form Data'!O36</f>
        <v>1665440139.6768734</v>
      </c>
      <c r="P124" s="129">
        <f>'Form Data'!P36</f>
        <v>45333818.670205355</v>
      </c>
      <c r="Q124" s="130">
        <f>'Form Data'!Q36</f>
        <v>2.798200221948197E-2</v>
      </c>
    </row>
    <row r="125" spans="2:17" ht="15" thickBot="1">
      <c r="B125" s="235" t="s">
        <v>221</v>
      </c>
      <c r="C125" s="142" t="s">
        <v>127</v>
      </c>
      <c r="D125" s="252">
        <f>'Glass Bottle'!D19</f>
        <v>196059.57551740337</v>
      </c>
      <c r="E125" s="253">
        <f>'Glass Bottle'!E19</f>
        <v>772.72194615169428</v>
      </c>
      <c r="F125" s="254">
        <f>'Glass Bottle'!F19</f>
        <v>3.9568559379229368E-3</v>
      </c>
      <c r="G125" s="117">
        <f>'Glass Bottle'!G19</f>
        <v>1.2502255163347386E-2</v>
      </c>
      <c r="H125" s="118">
        <f>'Glass Bottle'!H19</f>
        <v>-4.0676814027702617E-4</v>
      </c>
      <c r="I125" s="158">
        <f>'Glass Bottle'!I19</f>
        <v>9.2887365579283703</v>
      </c>
      <c r="J125" s="159">
        <f>'Glass Bottle'!J19</f>
        <v>-0.96441114002149675</v>
      </c>
      <c r="K125" s="116">
        <f>'Glass Bottle'!K19</f>
        <v>-9.4060006588448181E-2</v>
      </c>
      <c r="L125" s="119">
        <f>'Glass Bottle'!L19</f>
        <v>1821145.7466404228</v>
      </c>
      <c r="M125" s="120">
        <f>'Glass Bottle'!M19</f>
        <v>-181159.20649352903</v>
      </c>
      <c r="N125" s="116">
        <f>'Glass Bottle'!N19</f>
        <v>-9.0475332546115755E-2</v>
      </c>
      <c r="O125" s="114">
        <f>'Glass Bottle'!O19</f>
        <v>369210.51541960402</v>
      </c>
      <c r="P125" s="115">
        <f>'Glass Bottle'!P19</f>
        <v>10569.824757458176</v>
      </c>
      <c r="Q125" s="116">
        <f>'Glass Bottle'!Q19</f>
        <v>2.9471906096164038E-2</v>
      </c>
    </row>
    <row r="126" spans="2:17">
      <c r="B126" s="321" t="s">
        <v>222</v>
      </c>
      <c r="C126" s="236" t="s">
        <v>223</v>
      </c>
      <c r="D126" s="241">
        <f>Enhanced!D105</f>
        <v>12882151.947435962</v>
      </c>
      <c r="E126" s="122">
        <f>Enhanced!E105</f>
        <v>5779267.9169740807</v>
      </c>
      <c r="F126" s="123">
        <f>Enhanced!F105</f>
        <v>0.81365089056624662</v>
      </c>
      <c r="G126" s="124">
        <f>Enhanced!G105</f>
        <v>0.82146434457398088</v>
      </c>
      <c r="H126" s="125">
        <f>Enhanced!H105</f>
        <v>0.35194325907643692</v>
      </c>
      <c r="I126" s="204">
        <f>Enhanced!I105</f>
        <v>8.7144355695995142</v>
      </c>
      <c r="J126" s="152">
        <f>Enhanced!J105</f>
        <v>-0.27226724145253378</v>
      </c>
      <c r="K126" s="123">
        <f>Enhanced!K105</f>
        <v>-3.0296678011616611E-2</v>
      </c>
      <c r="L126" s="126">
        <f>Enhanced!L105</f>
        <v>112260683.1437216</v>
      </c>
      <c r="M126" s="127">
        <f>Enhanced!M105</f>
        <v>48429175.260593101</v>
      </c>
      <c r="N126" s="123">
        <f>Enhanced!N105</f>
        <v>0.75870329350927912</v>
      </c>
      <c r="O126" s="121">
        <f>Enhanced!O105</f>
        <v>10989843.098110411</v>
      </c>
      <c r="P126" s="122">
        <f>Enhanced!P105</f>
        <v>3684247.699985045</v>
      </c>
      <c r="Q126" s="123">
        <f>Enhanced!Q105</f>
        <v>0.50430491961414015</v>
      </c>
    </row>
    <row r="127" spans="2:17">
      <c r="B127" s="321"/>
      <c r="C127" s="236" t="s">
        <v>224</v>
      </c>
      <c r="D127" s="242">
        <f>Enhanced!D106</f>
        <v>1478408817.5855715</v>
      </c>
      <c r="E127" s="106">
        <f>Enhanced!E106</f>
        <v>35712826.847389221</v>
      </c>
      <c r="F127" s="107">
        <f>Enhanced!F106</f>
        <v>2.4754228941272712E-2</v>
      </c>
      <c r="G127" s="108">
        <f>Enhanced!G106</f>
        <v>94.274631700183392</v>
      </c>
      <c r="H127" s="109">
        <f>Enhanced!H106</f>
        <v>-1.0917271914030806</v>
      </c>
      <c r="I127" s="155">
        <f>Enhanced!I106</f>
        <v>4.2450560751435953</v>
      </c>
      <c r="J127" s="156">
        <f>Enhanced!J106</f>
        <v>0.12116392551806854</v>
      </c>
      <c r="K127" s="107">
        <f>Enhanced!K106</f>
        <v>2.9380963692047797E-2</v>
      </c>
      <c r="L127" s="110">
        <f>Enhanced!L106</f>
        <v>6275928332.6374893</v>
      </c>
      <c r="M127" s="111">
        <f>Enhanced!M106</f>
        <v>326405662.13607788</v>
      </c>
      <c r="N127" s="107">
        <f>Enhanced!N106</f>
        <v>5.4862495735068642E-2</v>
      </c>
      <c r="O127" s="105">
        <f>Enhanced!O106</f>
        <v>1765107909.7682552</v>
      </c>
      <c r="P127" s="106">
        <f>Enhanced!P106</f>
        <v>48982349.361900806</v>
      </c>
      <c r="Q127" s="107">
        <f>Enhanced!Q106</f>
        <v>2.8542404176010568E-2</v>
      </c>
    </row>
    <row r="128" spans="2:17">
      <c r="B128" s="321"/>
      <c r="C128" s="237" t="s">
        <v>128</v>
      </c>
      <c r="D128" s="242">
        <f>'Enhanced - Aggs'!D98</f>
        <v>0.5</v>
      </c>
      <c r="E128" s="106">
        <f>'Enhanced - Aggs'!E98</f>
        <v>0</v>
      </c>
      <c r="F128" s="107">
        <f>'Enhanced - Aggs'!F98</f>
        <v>0</v>
      </c>
      <c r="G128" s="108">
        <f>'Enhanced - Aggs'!G98</f>
        <v>3.1883816769351334E-8</v>
      </c>
      <c r="H128" s="109">
        <f>'Enhanced - Aggs'!H98</f>
        <v>-1.1676228630519148E-9</v>
      </c>
      <c r="I128" s="155">
        <f>'Enhanced - Aggs'!I98</f>
        <v>7.9799999999995634</v>
      </c>
      <c r="J128" s="156">
        <f>'Enhanced - Aggs'!J98</f>
        <v>0.3999999999996362</v>
      </c>
      <c r="K128" s="107">
        <f>'Enhanced - Aggs'!K98</f>
        <v>5.2770448548765177E-2</v>
      </c>
      <c r="L128" s="110">
        <f>'Enhanced - Aggs'!L98</f>
        <v>3.9899999999997817</v>
      </c>
      <c r="M128" s="111">
        <f>'Enhanced - Aggs'!M98</f>
        <v>0.1999999999998181</v>
      </c>
      <c r="N128" s="107">
        <f>'Enhanced - Aggs'!N98</f>
        <v>5.2770448548765177E-2</v>
      </c>
      <c r="O128" s="105">
        <f>'Enhanced - Aggs'!O98</f>
        <v>1</v>
      </c>
      <c r="P128" s="106">
        <f>'Enhanced - Aggs'!P98</f>
        <v>0</v>
      </c>
      <c r="Q128" s="107">
        <f>'Enhanced - Aggs'!Q98</f>
        <v>0</v>
      </c>
    </row>
    <row r="129" spans="2:17" ht="15" customHeight="1">
      <c r="B129" s="321"/>
      <c r="C129" s="237" t="s">
        <v>129</v>
      </c>
      <c r="D129" s="242">
        <f>'Enhanced - Aggs'!D99</f>
        <v>1827466.7180428337</v>
      </c>
      <c r="E129" s="106">
        <f>'Enhanced - Aggs'!E99</f>
        <v>278531.87084246334</v>
      </c>
      <c r="F129" s="107">
        <f>'Enhanced - Aggs'!F99</f>
        <v>0.17982155372506278</v>
      </c>
      <c r="G129" s="108">
        <f>'Enhanced - Aggs'!G99</f>
        <v>0.1165332279803311</v>
      </c>
      <c r="H129" s="109">
        <f>'Enhanced - Aggs'!H99</f>
        <v>1.4144174786793501E-2</v>
      </c>
      <c r="I129" s="155">
        <f>'Enhanced - Aggs'!I99</f>
        <v>11.1795644416776</v>
      </c>
      <c r="J129" s="156">
        <f>'Enhanced - Aggs'!J99</f>
        <v>0.33622462000479558</v>
      </c>
      <c r="K129" s="107">
        <f>'Enhanced - Aggs'!K99</f>
        <v>3.1007477911259091E-2</v>
      </c>
      <c r="L129" s="110">
        <f>'Enhanced - Aggs'!L99</f>
        <v>20430281.939380929</v>
      </c>
      <c r="M129" s="111">
        <f>'Enhanced - Aggs'!M99</f>
        <v>3634655.0295564719</v>
      </c>
      <c r="N129" s="107">
        <f>'Enhanced - Aggs'!N99</f>
        <v>0.21640484449142008</v>
      </c>
      <c r="O129" s="105">
        <f>'Enhanced - Aggs'!O99</f>
        <v>3654954.1049918197</v>
      </c>
      <c r="P129" s="106">
        <f>'Enhanced - Aggs'!P99</f>
        <v>557084.41059107892</v>
      </c>
      <c r="Q129" s="107">
        <f>'Enhanced - Aggs'!Q99</f>
        <v>0.17982822569909374</v>
      </c>
    </row>
    <row r="130" spans="2:17">
      <c r="B130" s="321"/>
      <c r="C130" s="237" t="s">
        <v>130</v>
      </c>
      <c r="D130" s="242">
        <f>'Enhanced - Aggs'!D100</f>
        <v>38273.745569549617</v>
      </c>
      <c r="E130" s="106">
        <f>'Enhanced - Aggs'!E100</f>
        <v>9654.637540480704</v>
      </c>
      <c r="F130" s="107">
        <f>'Enhanced - Aggs'!F100</f>
        <v>0.33734935172243402</v>
      </c>
      <c r="G130" s="108">
        <f>'Enhanced - Aggs'!G100</f>
        <v>2.4406261816325848E-3</v>
      </c>
      <c r="H130" s="109">
        <f>'Enhanced - Aggs'!H100</f>
        <v>5.4882073892058791E-4</v>
      </c>
      <c r="I130" s="155">
        <f>'Enhanced - Aggs'!I100</f>
        <v>12.839747484952502</v>
      </c>
      <c r="J130" s="156">
        <f>'Enhanced - Aggs'!J100</f>
        <v>4.6660175548487004E-2</v>
      </c>
      <c r="K130" s="107">
        <f>'Enhanced - Aggs'!K100</f>
        <v>3.6472959513211309E-3</v>
      </c>
      <c r="L130" s="110">
        <f>'Enhanced - Aggs'!L100</f>
        <v>491425.2284163367</v>
      </c>
      <c r="M130" s="111">
        <f>'Enhanced - Aggs'!M100</f>
        <v>125298.48068319261</v>
      </c>
      <c r="N130" s="107">
        <f>'Enhanced - Aggs'!N100</f>
        <v>0.34222706059847319</v>
      </c>
      <c r="O130" s="105">
        <f>'Enhanced - Aggs'!O100</f>
        <v>349807.30140575999</v>
      </c>
      <c r="P130" s="106">
        <f>'Enhanced - Aggs'!P100</f>
        <v>88206.679567837622</v>
      </c>
      <c r="Q130" s="107">
        <f>'Enhanced - Aggs'!Q100</f>
        <v>0.33718069532146244</v>
      </c>
    </row>
    <row r="131" spans="2:17">
      <c r="B131" s="321"/>
      <c r="C131" s="238" t="s">
        <v>225</v>
      </c>
      <c r="D131" s="242">
        <f>Enhanced!D107</f>
        <v>16840221.608860303</v>
      </c>
      <c r="E131" s="106">
        <f>Enhanced!E107</f>
        <v>340071.02543199994</v>
      </c>
      <c r="F131" s="107">
        <f>Enhanced!F107</f>
        <v>2.06101770836895E-2</v>
      </c>
      <c r="G131" s="108">
        <f>Enhanced!G107</f>
        <v>1.0738610802643449</v>
      </c>
      <c r="H131" s="109">
        <f>Enhanced!H107</f>
        <v>-1.6846381603142779E-2</v>
      </c>
      <c r="I131" s="155">
        <f>Enhanced!I107</f>
        <v>10.529147607937048</v>
      </c>
      <c r="J131" s="156">
        <f>Enhanced!J107</f>
        <v>7.0574494095360762E-2</v>
      </c>
      <c r="K131" s="107">
        <f>Enhanced!K107</f>
        <v>6.7480040849890888E-3</v>
      </c>
      <c r="L131" s="110">
        <f>Enhanced!L107</f>
        <v>177313179.07006124</v>
      </c>
      <c r="M131" s="111">
        <f>Enhanced!M107</f>
        <v>4745147.8038787544</v>
      </c>
      <c r="N131" s="107">
        <f>Enhanced!N107</f>
        <v>2.7497258727831611E-2</v>
      </c>
      <c r="O131" s="105">
        <f>Enhanced!O107</f>
        <v>22944474.131657936</v>
      </c>
      <c r="P131" s="106">
        <f>Enhanced!P107</f>
        <v>975748.35657919571</v>
      </c>
      <c r="Q131" s="107">
        <f>Enhanced!Q107</f>
        <v>4.4415336900699168E-2</v>
      </c>
    </row>
    <row r="132" spans="2:17">
      <c r="B132" s="321"/>
      <c r="C132" s="238" t="s">
        <v>226</v>
      </c>
      <c r="D132" s="242">
        <f>Enhanced!D108</f>
        <v>62172.216604053567</v>
      </c>
      <c r="E132" s="106">
        <f>Enhanced!E108</f>
        <v>38779.986208323564</v>
      </c>
      <c r="F132" s="107">
        <f>Enhanced!F108</f>
        <v>1.6578148193770539</v>
      </c>
      <c r="G132" s="108">
        <f>Enhanced!G108</f>
        <v>3.9645751246961299E-3</v>
      </c>
      <c r="H132" s="109">
        <f>Enhanced!H108</f>
        <v>2.4182813431126524E-3</v>
      </c>
      <c r="I132" s="155">
        <f>Enhanced!I108</f>
        <v>11.69096216698342</v>
      </c>
      <c r="J132" s="156">
        <f>Enhanced!J108</f>
        <v>3.0519819380381836</v>
      </c>
      <c r="K132" s="107">
        <f>Enhanced!K108</f>
        <v>0.35328034758227606</v>
      </c>
      <c r="L132" s="110">
        <f>Enhanced!L108</f>
        <v>726853.03215548862</v>
      </c>
      <c r="M132" s="111">
        <f>Enhanced!M108</f>
        <v>524768.01625584532</v>
      </c>
      <c r="N132" s="107">
        <f>Enhanced!N108</f>
        <v>2.5967685625759032</v>
      </c>
      <c r="O132" s="105">
        <f>Enhanced!O108</f>
        <v>134180.75725221634</v>
      </c>
      <c r="P132" s="106">
        <f>Enhanced!P108</f>
        <v>84052.694124141417</v>
      </c>
      <c r="Q132" s="107">
        <f>Enhanced!Q108</f>
        <v>1.6767592617610341</v>
      </c>
    </row>
    <row r="133" spans="2:17">
      <c r="B133" s="321"/>
      <c r="C133" s="238" t="s">
        <v>227</v>
      </c>
      <c r="D133" s="242">
        <f>Enhanced!D109</f>
        <v>37564649.787880279</v>
      </c>
      <c r="E133" s="106">
        <f>Enhanced!E109</f>
        <v>7598955.6441915743</v>
      </c>
      <c r="F133" s="107">
        <f>Enhanced!F109</f>
        <v>0.25358850716935738</v>
      </c>
      <c r="G133" s="108">
        <f>Enhanced!G109</f>
        <v>2.3954088216832528</v>
      </c>
      <c r="H133" s="109">
        <f>Enhanced!H109</f>
        <v>0.41459015961687906</v>
      </c>
      <c r="I133" s="155">
        <f>Enhanced!I109</f>
        <v>11.185030804564503</v>
      </c>
      <c r="J133" s="156">
        <f>Enhanced!J109</f>
        <v>0.84092052276683127</v>
      </c>
      <c r="K133" s="107">
        <f>Enhanced!K109</f>
        <v>8.1294620789821109E-2</v>
      </c>
      <c r="L133" s="110">
        <f>Enhanced!L109</f>
        <v>420161765.04011834</v>
      </c>
      <c r="M133" s="111">
        <f>Enhanced!M109</f>
        <v>110193320.14718372</v>
      </c>
      <c r="N133" s="107">
        <f>Enhanced!N109</f>
        <v>0.35549850948616818</v>
      </c>
      <c r="O133" s="105">
        <f>Enhanced!O109</f>
        <v>91286208.564664736</v>
      </c>
      <c r="P133" s="106">
        <f>Enhanced!P109</f>
        <v>18021682.141778335</v>
      </c>
      <c r="Q133" s="107">
        <f>Enhanced!Q109</f>
        <v>0.24598100911423779</v>
      </c>
    </row>
    <row r="134" spans="2:17">
      <c r="B134" s="321"/>
      <c r="C134" s="238" t="s">
        <v>131</v>
      </c>
      <c r="D134" s="242">
        <f>'Enhanced - Aggs'!D102</f>
        <v>0</v>
      </c>
      <c r="E134" s="106">
        <f>'Enhanced - Aggs'!E102</f>
        <v>0</v>
      </c>
      <c r="F134" s="107">
        <f>'Enhanced - Aggs'!F102</f>
        <v>0</v>
      </c>
      <c r="G134" s="108">
        <f>'Enhanced - Aggs'!G102</f>
        <v>0</v>
      </c>
      <c r="H134" s="109">
        <f>'Enhanced - Aggs'!H102</f>
        <v>0</v>
      </c>
      <c r="I134" s="155">
        <f>'Enhanced - Aggs'!I102</f>
        <v>0</v>
      </c>
      <c r="J134" s="156">
        <f>'Enhanced - Aggs'!J102</f>
        <v>0</v>
      </c>
      <c r="K134" s="107">
        <f>'Enhanced - Aggs'!K102</f>
        <v>0</v>
      </c>
      <c r="L134" s="110">
        <f>'Enhanced - Aggs'!L102</f>
        <v>0</v>
      </c>
      <c r="M134" s="111">
        <f>'Enhanced - Aggs'!M102</f>
        <v>0</v>
      </c>
      <c r="N134" s="107">
        <f>'Enhanced - Aggs'!N102</f>
        <v>0</v>
      </c>
      <c r="O134" s="105">
        <f>'Enhanced - Aggs'!O102</f>
        <v>0</v>
      </c>
      <c r="P134" s="106">
        <f>'Enhanced - Aggs'!P102</f>
        <v>0</v>
      </c>
      <c r="Q134" s="107">
        <f>'Enhanced - Aggs'!Q102</f>
        <v>0</v>
      </c>
    </row>
    <row r="135" spans="2:17">
      <c r="B135" s="322"/>
      <c r="C135" s="239" t="s">
        <v>179</v>
      </c>
      <c r="D135" s="242">
        <f>'Enhanced - Aggs'!D103</f>
        <v>16246085.178151729</v>
      </c>
      <c r="E135" s="106">
        <f>'Enhanced - Aggs'!E103</f>
        <v>5391535.4441741016</v>
      </c>
      <c r="F135" s="107">
        <f>'Enhanced - Aggs'!F103</f>
        <v>0.49670742465688483</v>
      </c>
      <c r="G135" s="108">
        <f>'Enhanced - Aggs'!G103</f>
        <v>6.3856317275572962</v>
      </c>
      <c r="H135" s="109">
        <f>'Enhanced - Aggs'!H103</f>
        <v>1.5435048888606291</v>
      </c>
      <c r="I135" s="155">
        <f>'Enhanced - Aggs'!I103</f>
        <v>29.016167735281265</v>
      </c>
      <c r="J135" s="156">
        <f>'Enhanced - Aggs'!J103</f>
        <v>1.6500770344996063</v>
      </c>
      <c r="K135" s="107">
        <f>'Enhanced - Aggs'!K103</f>
        <v>6.0296410347440495E-2</v>
      </c>
      <c r="L135" s="110">
        <f>'Enhanced - Aggs'!L103</f>
        <v>471399132.57091737</v>
      </c>
      <c r="M135" s="111">
        <f>'Enhanced - Aggs'!M103</f>
        <v>174352540.03474021</v>
      </c>
      <c r="N135" s="107">
        <f>'Enhanced - Aggs'!N103</f>
        <v>0.58695350970405724</v>
      </c>
      <c r="O135" s="105">
        <f>'Enhanced - Aggs'!O103</f>
        <v>74973700.597216204</v>
      </c>
      <c r="P135" s="106">
        <f>'Enhanced - Aggs'!P103</f>
        <v>27544076.260017306</v>
      </c>
      <c r="Q135" s="107">
        <f>'Enhanced - Aggs'!Q103</f>
        <v>0.58073570358040083</v>
      </c>
    </row>
    <row r="136" spans="2:17" ht="15" thickBot="1">
      <c r="B136" s="323"/>
      <c r="C136" s="240" t="s">
        <v>228</v>
      </c>
      <c r="D136" s="243">
        <f>Enhanced!D110</f>
        <v>104594.3779574972</v>
      </c>
      <c r="E136" s="129">
        <f>Enhanced!E110</f>
        <v>5622.6522856876254</v>
      </c>
      <c r="F136" s="130">
        <f>Enhanced!F110</f>
        <v>5.6810692624804288E-2</v>
      </c>
      <c r="G136" s="131">
        <f>Enhanced!G110</f>
        <v>6.6697359638022372E-3</v>
      </c>
      <c r="H136" s="132">
        <f>Enhanced!H110</f>
        <v>1.2741993108905843E-4</v>
      </c>
      <c r="I136" s="205">
        <f>Enhanced!I110</f>
        <v>7.8912257632676166</v>
      </c>
      <c r="J136" s="157">
        <f>Enhanced!J110</f>
        <v>0.35547900869151583</v>
      </c>
      <c r="K136" s="130">
        <f>Enhanced!K110</f>
        <v>4.7172366623871795E-2</v>
      </c>
      <c r="L136" s="133">
        <f>Enhanced!L110</f>
        <v>825377.85003115237</v>
      </c>
      <c r="M136" s="134">
        <f>Enhanced!M110</f>
        <v>79551.989505017176</v>
      </c>
      <c r="N136" s="130">
        <f>Enhanced!N110</f>
        <v>0.10666295406932932</v>
      </c>
      <c r="O136" s="128">
        <f>Enhanced!O110</f>
        <v>231356.7346798135</v>
      </c>
      <c r="P136" s="129">
        <f>Enhanced!P110</f>
        <v>34775.467610046268</v>
      </c>
      <c r="Q136" s="130">
        <f>Enhanced!Q110</f>
        <v>0.17690122832357347</v>
      </c>
    </row>
    <row r="137" spans="2:17" ht="15.5" customHeight="1" thickBot="1">
      <c r="B137" s="324" t="s">
        <v>62</v>
      </c>
      <c r="C137" s="290" t="s">
        <v>88</v>
      </c>
      <c r="D137" s="291">
        <f>'Non-Dairy Alternatives'!D194</f>
        <v>160156450.74518785</v>
      </c>
      <c r="E137" s="292">
        <f>'Non-Dairy Alternatives'!E194</f>
        <v>-7159141.7839120328</v>
      </c>
      <c r="F137" s="293">
        <f>'Non-Dairy Alternatives'!F194</f>
        <v>-4.2788252282386051E-2</v>
      </c>
      <c r="G137" s="294">
        <f>'Non-Dairy Alternatives'!G194</f>
        <v>99.999999999999886</v>
      </c>
      <c r="H137" s="295">
        <f>'Non-Dairy Alternatives'!H194</f>
        <v>-2.4158453015843406E-13</v>
      </c>
      <c r="I137" s="296">
        <f>'Non-Dairy Alternatives'!I194</f>
        <v>7.642118758662467</v>
      </c>
      <c r="J137" s="297">
        <f>'Non-Dairy Alternatives'!J194</f>
        <v>0.22118945931744527</v>
      </c>
      <c r="K137" s="293">
        <f>'Non-Dairy Alternatives'!K194</f>
        <v>2.9806167178680391E-2</v>
      </c>
      <c r="L137" s="298">
        <f>'Non-Dairy Alternatives'!L194</f>
        <v>1223934616.5606015</v>
      </c>
      <c r="M137" s="299">
        <f>'Non-Dairy Alternatives'!M194</f>
        <v>-17702566.275868893</v>
      </c>
      <c r="N137" s="293">
        <f>'Non-Dairy Alternatives'!N194</f>
        <v>-1.4257438904518057E-2</v>
      </c>
      <c r="O137" s="291">
        <f>'Non-Dairy Alternatives'!O194</f>
        <v>292404693.21763879</v>
      </c>
      <c r="P137" s="292">
        <f>'Non-Dairy Alternatives'!P194</f>
        <v>-5118318.7986678481</v>
      </c>
      <c r="Q137" s="293">
        <f>'Non-Dairy Alternatives'!Q194</f>
        <v>-1.7203102254111771E-2</v>
      </c>
    </row>
    <row r="138" spans="2:17" ht="15.5" customHeight="1">
      <c r="B138" s="322"/>
      <c r="C138" s="82" t="s">
        <v>265</v>
      </c>
      <c r="D138" s="121">
        <f>'Non-Dairy Alternatives'!D195</f>
        <v>1069496.8278515278</v>
      </c>
      <c r="E138" s="122">
        <f>'Non-Dairy Alternatives'!E195</f>
        <v>248166.55805134727</v>
      </c>
      <c r="F138" s="123">
        <f>'Non-Dairy Alternatives'!F195</f>
        <v>0.30215196879535816</v>
      </c>
      <c r="G138" s="124">
        <f>'Non-Dairy Alternatives'!G195</f>
        <v>0.66778254817417104</v>
      </c>
      <c r="H138" s="125">
        <f>'Non-Dairy Alternatives'!H195</f>
        <v>0.17689568139435552</v>
      </c>
      <c r="I138" s="204">
        <f>'Non-Dairy Alternatives'!I195</f>
        <v>18.534816199175818</v>
      </c>
      <c r="J138" s="152">
        <f>'Non-Dairy Alternatives'!J195</f>
        <v>-1.1969737239794505</v>
      </c>
      <c r="K138" s="245">
        <f>'Non-Dairy Alternatives'!K195</f>
        <v>-6.0662196822539705E-2</v>
      </c>
      <c r="L138" s="257">
        <f>'Non-Dairy Alternatives'!L195</f>
        <v>19822927.129829649</v>
      </c>
      <c r="M138" s="127">
        <f>'Non-Dairy Alternatives'!M195</f>
        <v>3616610.788604049</v>
      </c>
      <c r="N138" s="123">
        <f>'Non-Dairy Alternatives'!N195</f>
        <v>0.22316056977143661</v>
      </c>
      <c r="O138" s="121">
        <f>'Non-Dairy Alternatives'!O195</f>
        <v>2722958.7278471394</v>
      </c>
      <c r="P138" s="122">
        <f>'Non-Dairy Alternatives'!P195</f>
        <v>684796.49547519442</v>
      </c>
      <c r="Q138" s="123">
        <f>'Non-Dairy Alternatives'!Q195</f>
        <v>0.33598723624578758</v>
      </c>
    </row>
    <row r="139" spans="2:17">
      <c r="B139" s="321"/>
      <c r="C139" s="255" t="s">
        <v>85</v>
      </c>
      <c r="D139" s="105">
        <f>'Non-Dairy Alternatives'!D196</f>
        <v>109675851.6455614</v>
      </c>
      <c r="E139" s="106">
        <f>'Non-Dairy Alternatives'!E196</f>
        <v>-9352984.5400965661</v>
      </c>
      <c r="F139" s="107">
        <f>'Non-Dairy Alternatives'!F196</f>
        <v>-7.8577467778547655E-2</v>
      </c>
      <c r="G139" s="108">
        <f>'Non-Dairy Alternatives'!G196</f>
        <v>68.480445923503737</v>
      </c>
      <c r="H139" s="109">
        <f>'Non-Dairy Alternatives'!H196</f>
        <v>-2.6598670541742706</v>
      </c>
      <c r="I139" s="155">
        <f>'Non-Dairy Alternatives'!I196</f>
        <v>6.1771130228700457</v>
      </c>
      <c r="J139" s="156">
        <f>'Non-Dairy Alternatives'!J196</f>
        <v>-9.6781184055227953E-3</v>
      </c>
      <c r="K139" s="244">
        <f>'Non-Dairy Alternatives'!K196</f>
        <v>-1.5643195615501898E-3</v>
      </c>
      <c r="L139" s="247">
        <f>'Non-Dairy Alternatives'!L196</f>
        <v>677480131.49416041</v>
      </c>
      <c r="M139" s="111">
        <f>'Non-Dairy Alternatives'!M196</f>
        <v>-58926417.775609136</v>
      </c>
      <c r="N139" s="107">
        <f>'Non-Dairy Alternatives'!N196</f>
        <v>-8.0018867070154862E-2</v>
      </c>
      <c r="O139" s="105">
        <f>'Non-Dairy Alternatives'!O196</f>
        <v>160202996.26959586</v>
      </c>
      <c r="P139" s="106">
        <f>'Non-Dairy Alternatives'!P196</f>
        <v>-14870148.075578451</v>
      </c>
      <c r="Q139" s="107">
        <f>'Non-Dairy Alternatives'!Q196</f>
        <v>-8.4936773890691417E-2</v>
      </c>
    </row>
    <row r="140" spans="2:17">
      <c r="B140" s="321"/>
      <c r="C140" s="255" t="s">
        <v>87</v>
      </c>
      <c r="D140" s="105">
        <f>'Non-Dairy Alternatives'!D197</f>
        <v>365572.98513754201</v>
      </c>
      <c r="E140" s="106">
        <f>'Non-Dairy Alternatives'!E197</f>
        <v>-235264.04136607447</v>
      </c>
      <c r="F140" s="107">
        <f>'Non-Dairy Alternatives'!F197</f>
        <v>-0.3915604914282998</v>
      </c>
      <c r="G140" s="108">
        <f>'Non-Dairy Alternatives'!G197</f>
        <v>0.22825991924557296</v>
      </c>
      <c r="H140" s="109">
        <f>'Non-Dairy Alternatives'!H197</f>
        <v>-0.13084410532351701</v>
      </c>
      <c r="I140" s="155">
        <f>'Non-Dairy Alternatives'!I197</f>
        <v>8.1724769979404641</v>
      </c>
      <c r="J140" s="156">
        <f>'Non-Dairy Alternatives'!J197</f>
        <v>0.10953632035106686</v>
      </c>
      <c r="K140" s="244">
        <f>'Non-Dairy Alternatives'!K197</f>
        <v>1.3585157665306708E-2</v>
      </c>
      <c r="L140" s="247">
        <f>'Non-Dairy Alternatives'!L197</f>
        <v>2987636.812104993</v>
      </c>
      <c r="M140" s="111">
        <f>'Non-Dairy Alternatives'!M197</f>
        <v>-1856876.4894928751</v>
      </c>
      <c r="N140" s="107">
        <f>'Non-Dairy Alternatives'!N197</f>
        <v>-0.38329474477455155</v>
      </c>
      <c r="O140" s="105">
        <f>'Non-Dairy Alternatives'!O197</f>
        <v>739512.87081124797</v>
      </c>
      <c r="P140" s="106">
        <f>'Non-Dairy Alternatives'!P197</f>
        <v>-471787.40685673477</v>
      </c>
      <c r="Q140" s="107">
        <f>'Non-Dairy Alternatives'!Q197</f>
        <v>-0.38948839982520966</v>
      </c>
    </row>
    <row r="141" spans="2:17">
      <c r="B141" s="321"/>
      <c r="C141" s="255" t="s">
        <v>261</v>
      </c>
      <c r="D141" s="105">
        <f>'Non-Dairy Alternatives'!D198</f>
        <v>13337678.239392251</v>
      </c>
      <c r="E141" s="106">
        <f>'Non-Dairy Alternatives'!E198</f>
        <v>2136402.029794354</v>
      </c>
      <c r="F141" s="107">
        <f>'Non-Dairy Alternatives'!F198</f>
        <v>0.19072844824268881</v>
      </c>
      <c r="G141" s="108">
        <f>'Non-Dairy Alternatives'!G198</f>
        <v>8.3279057305114446</v>
      </c>
      <c r="H141" s="109">
        <f>'Non-Dairy Alternatives'!H198</f>
        <v>1.6332061868034895</v>
      </c>
      <c r="I141" s="155">
        <f>'Non-Dairy Alternatives'!I198</f>
        <v>13.979576532179225</v>
      </c>
      <c r="J141" s="156">
        <f>'Non-Dairy Alternatives'!J198</f>
        <v>-0.40071730861017762</v>
      </c>
      <c r="K141" s="244">
        <f>'Non-Dairy Alternatives'!K198</f>
        <v>-2.7865724653939362E-2</v>
      </c>
      <c r="L141" s="247">
        <f>'Non-Dairy Alternatives'!L198</f>
        <v>186455093.70916542</v>
      </c>
      <c r="M141" s="111">
        <f>'Non-Dairy Alternatives'!M198</f>
        <v>25377450.423303932</v>
      </c>
      <c r="N141" s="107">
        <f>'Non-Dairy Alternatives'!N198</f>
        <v>0.15754793716634558</v>
      </c>
      <c r="O141" s="105">
        <f>'Non-Dairy Alternatives'!O198</f>
        <v>57749445.067231447</v>
      </c>
      <c r="P141" s="106">
        <f>'Non-Dairy Alternatives'!P198</f>
        <v>6732714.595192261</v>
      </c>
      <c r="Q141" s="107">
        <f>'Non-Dairy Alternatives'!Q198</f>
        <v>0.13197071887784478</v>
      </c>
    </row>
    <row r="142" spans="2:17">
      <c r="B142" s="321"/>
      <c r="C142" s="255" t="s">
        <v>262</v>
      </c>
      <c r="D142" s="105"/>
      <c r="E142" s="106"/>
      <c r="F142" s="107"/>
      <c r="G142" s="108"/>
      <c r="H142" s="109"/>
      <c r="I142" s="155"/>
      <c r="J142" s="156"/>
      <c r="K142" s="244"/>
      <c r="L142" s="247"/>
      <c r="M142" s="111"/>
      <c r="N142" s="107"/>
      <c r="O142" s="105"/>
      <c r="P142" s="106"/>
      <c r="Q142" s="107"/>
    </row>
    <row r="143" spans="2:17">
      <c r="B143" s="321"/>
      <c r="C143" s="255" t="s">
        <v>263</v>
      </c>
      <c r="D143" s="105">
        <f>'Non-Dairy Alternatives'!D200</f>
        <v>730149.25971973501</v>
      </c>
      <c r="E143" s="106">
        <f>'Non-Dairy Alternatives'!E200</f>
        <v>79042.771092539653</v>
      </c>
      <c r="F143" s="107">
        <f>'Non-Dairy Alternatives'!F200</f>
        <v>0.1213976092592701</v>
      </c>
      <c r="G143" s="108">
        <f>'Non-Dairy Alternatives'!G200</f>
        <v>0.45589750292444758</v>
      </c>
      <c r="H143" s="109">
        <f>'Non-Dairy Alternatives'!H200</f>
        <v>6.6748781765088583E-2</v>
      </c>
      <c r="I143" s="155">
        <f>'Non-Dairy Alternatives'!I200</f>
        <v>21.808208481427691</v>
      </c>
      <c r="J143" s="156">
        <f>'Non-Dairy Alternatives'!J200</f>
        <v>1.7230289894163988</v>
      </c>
      <c r="K143" s="244">
        <f>'Non-Dairy Alternatives'!K200</f>
        <v>8.5786088697973495E-2</v>
      </c>
      <c r="L143" s="247">
        <f>'Non-Dairy Alternatives'!L200</f>
        <v>15923247.278528074</v>
      </c>
      <c r="M143" s="111">
        <f>'Non-Dairy Alternatives'!M200</f>
        <v>2845656.5860376451</v>
      </c>
      <c r="N143" s="107">
        <f>'Non-Dairy Alternatives'!N200</f>
        <v>0.21759792403288108</v>
      </c>
      <c r="O143" s="105">
        <f>'Non-Dairy Alternatives'!O200</f>
        <v>2919764.6143723922</v>
      </c>
      <c r="P143" s="106">
        <f>'Non-Dairy Alternatives'!P200</f>
        <v>315545.65986360982</v>
      </c>
      <c r="Q143" s="107">
        <f>'Non-Dairy Alternatives'!Q200</f>
        <v>0.12116710053019687</v>
      </c>
    </row>
    <row r="144" spans="2:17">
      <c r="B144" s="321"/>
      <c r="C144" s="255" t="s">
        <v>264</v>
      </c>
      <c r="D144" s="105">
        <f>'Non-Dairy Alternatives'!D201</f>
        <v>430747.11475455487</v>
      </c>
      <c r="E144" s="106">
        <f>'Non-Dairy Alternatives'!E201</f>
        <v>26979.123703766905</v>
      </c>
      <c r="F144" s="107">
        <f>'Non-Dairy Alternatives'!F201</f>
        <v>6.6818381599677956E-2</v>
      </c>
      <c r="G144" s="108">
        <f>'Non-Dairy Alternatives'!G201</f>
        <v>0.26895395892600149</v>
      </c>
      <c r="H144" s="109">
        <f>'Non-Dairy Alternatives'!H201</f>
        <v>2.7632761691760294E-2</v>
      </c>
      <c r="I144" s="155">
        <f>'Non-Dairy Alternatives'!I201</f>
        <v>7.781614555513257</v>
      </c>
      <c r="J144" s="156">
        <f>'Non-Dairy Alternatives'!J201</f>
        <v>0.20302696648650809</v>
      </c>
      <c r="K144" s="244">
        <f>'Non-Dairy Alternatives'!K201</f>
        <v>2.6789552024242165E-2</v>
      </c>
      <c r="L144" s="247">
        <f>'Non-Dairy Alternatives'!L201</f>
        <v>3351908.0179193835</v>
      </c>
      <c r="M144" s="111">
        <f>'Non-Dairy Alternatives'!M201</f>
        <v>291916.93209561845</v>
      </c>
      <c r="N144" s="107">
        <f>'Non-Dairy Alternatives'!N201</f>
        <v>9.5397968133960412E-2</v>
      </c>
      <c r="O144" s="105">
        <f>'Non-Dairy Alternatives'!O201</f>
        <v>935234.12894978002</v>
      </c>
      <c r="P144" s="106">
        <f>'Non-Dairy Alternatives'!P201</f>
        <v>50299.394637923222</v>
      </c>
      <c r="Q144" s="107">
        <f>'Non-Dairy Alternatives'!Q201</f>
        <v>5.6839665895855082E-2</v>
      </c>
    </row>
    <row r="145" spans="2:17">
      <c r="B145" s="321"/>
      <c r="C145" s="255" t="s">
        <v>229</v>
      </c>
      <c r="D145" s="105">
        <f>'Non-Dairy Alternatives'!D202</f>
        <v>20241106.608491641</v>
      </c>
      <c r="E145" s="106">
        <f>'Non-Dairy Alternatives'!E202</f>
        <v>619015.31127253547</v>
      </c>
      <c r="F145" s="107">
        <f>'Non-Dairy Alternatives'!F202</f>
        <v>3.1546857156875219E-2</v>
      </c>
      <c r="G145" s="108">
        <f>'Non-Dairy Alternatives'!G202</f>
        <v>12.638333650822236</v>
      </c>
      <c r="H145" s="109">
        <f>'Non-Dairy Alternatives'!H202</f>
        <v>0.91074090192382506</v>
      </c>
      <c r="I145" s="155">
        <f>'Non-Dairy Alternatives'!I202</f>
        <v>10.319771346805945</v>
      </c>
      <c r="J145" s="156">
        <f>'Non-Dairy Alternatives'!J202</f>
        <v>0.29928850860912348</v>
      </c>
      <c r="K145" s="244">
        <f>'Non-Dairy Alternatives'!K202</f>
        <v>2.9867673388778562E-2</v>
      </c>
      <c r="L145" s="247">
        <f>'Non-Dairy Alternatives'!L202</f>
        <v>208883592.0059565</v>
      </c>
      <c r="M145" s="111">
        <f>'Non-Dairy Alternatives'!M202</f>
        <v>12260762.912641257</v>
      </c>
      <c r="N145" s="107">
        <f>'Non-Dairy Alternatives'!N202</f>
        <v>6.2356761771657859E-2</v>
      </c>
      <c r="O145" s="105">
        <f>'Non-Dairy Alternatives'!O202</f>
        <v>44224040.753742263</v>
      </c>
      <c r="P145" s="106">
        <f>'Non-Dairy Alternatives'!P202</f>
        <v>2683373.71617046</v>
      </c>
      <c r="Q145" s="107">
        <f>'Non-Dairy Alternatives'!Q202</f>
        <v>6.459630784800495E-2</v>
      </c>
    </row>
    <row r="146" spans="2:17">
      <c r="B146" s="321"/>
      <c r="C146" s="255" t="s">
        <v>230</v>
      </c>
      <c r="D146" s="105">
        <f>'Non-Dairy Alternatives'!D203</f>
        <v>1625929.1713252994</v>
      </c>
      <c r="E146" s="106">
        <f>'Non-Dairy Alternatives'!E203</f>
        <v>-136739.58350079134</v>
      </c>
      <c r="F146" s="107">
        <f>'Non-Dairy Alternatives'!F203</f>
        <v>-7.7575314775624085E-2</v>
      </c>
      <c r="G146" s="108">
        <f>'Non-Dairy Alternatives'!G203</f>
        <v>1.0152130393499941</v>
      </c>
      <c r="H146" s="109">
        <f>'Non-Dairy Alternatives'!H203</f>
        <v>-3.828635552530768E-2</v>
      </c>
      <c r="I146" s="155">
        <f>'Non-Dairy Alternatives'!I203</f>
        <v>12.726732408311346</v>
      </c>
      <c r="J146" s="156">
        <f>'Non-Dairy Alternatives'!J203</f>
        <v>-0.51130987271771033</v>
      </c>
      <c r="K146" s="244">
        <f>'Non-Dairy Alternatives'!K203</f>
        <v>-3.8624281586594526E-2</v>
      </c>
      <c r="L146" s="247">
        <f>'Non-Dairy Alternatives'!L203</f>
        <v>20692765.478324499</v>
      </c>
      <c r="M146" s="111">
        <f>'Non-Dairy Alternatives'!M203</f>
        <v>-2641518.0255121291</v>
      </c>
      <c r="N146" s="107">
        <f>'Non-Dairy Alternatives'!N203</f>
        <v>-0.11320330556015616</v>
      </c>
      <c r="O146" s="105">
        <f>'Non-Dairy Alternatives'!O203</f>
        <v>4347572.6854010113</v>
      </c>
      <c r="P146" s="106">
        <f>'Non-Dairy Alternatives'!P203</f>
        <v>-393902.62825282011</v>
      </c>
      <c r="Q146" s="107">
        <f>'Non-Dairy Alternatives'!Q203</f>
        <v>-8.3075963111843038E-2</v>
      </c>
    </row>
    <row r="147" spans="2:17">
      <c r="B147" s="321"/>
      <c r="C147" s="83" t="s">
        <v>230</v>
      </c>
      <c r="D147" s="105">
        <f>'Non-Dairy Alternatives'!D204</f>
        <v>721657.42522850819</v>
      </c>
      <c r="E147" s="106">
        <f>'Non-Dairy Alternatives'!E204</f>
        <v>-98135.416354562039</v>
      </c>
      <c r="F147" s="107">
        <f>'Non-Dairy Alternatives'!F204</f>
        <v>-0.11970757900868777</v>
      </c>
      <c r="G147" s="108">
        <f>'Non-Dairy Alternatives'!G204</f>
        <v>0.45059529096126066</v>
      </c>
      <c r="H147" s="109">
        <f>'Non-Dairy Alternatives'!H204</f>
        <v>-3.9372696595243395E-2</v>
      </c>
      <c r="I147" s="155">
        <f>'Non-Dairy Alternatives'!I204</f>
        <v>8.5161316992276426</v>
      </c>
      <c r="J147" s="156">
        <f>'Non-Dairy Alternatives'!J204</f>
        <v>-5.0148214404538649E-2</v>
      </c>
      <c r="K147" s="244">
        <f>'Non-Dairy Alternatives'!K204</f>
        <v>-5.8541414604878755E-3</v>
      </c>
      <c r="L147" s="247">
        <f>'Non-Dairy Alternatives'!L204</f>
        <v>6145729.6749715004</v>
      </c>
      <c r="M147" s="111">
        <f>'Non-Dairy Alternatives'!M204</f>
        <v>-876845.27722100355</v>
      </c>
      <c r="N147" s="107">
        <f>'Non-Dairy Alternatives'!N204</f>
        <v>-0.12486093536776641</v>
      </c>
      <c r="O147" s="105">
        <f>'Non-Dairy Alternatives'!O204</f>
        <v>1482591.6902839616</v>
      </c>
      <c r="P147" s="106">
        <f>'Non-Dairy Alternatives'!P204</f>
        <v>-165740.39914157474</v>
      </c>
      <c r="Q147" s="107">
        <f>'Non-Dairy Alternatives'!Q204</f>
        <v>-0.10055036858460802</v>
      </c>
    </row>
    <row r="148" spans="2:17" ht="15" thickBot="1">
      <c r="B148" s="323"/>
      <c r="C148" s="256" t="s">
        <v>86</v>
      </c>
      <c r="D148" s="128">
        <f>'Non-Dairy Alternatives'!D205</f>
        <v>11958261.467762575</v>
      </c>
      <c r="E148" s="129">
        <f>'Non-Dairy Alternatives'!E205</f>
        <v>-445623.99649933726</v>
      </c>
      <c r="F148" s="130">
        <f>'Non-Dairy Alternatives'!F205</f>
        <v>-3.5926161829151808E-2</v>
      </c>
      <c r="G148" s="131">
        <f>'Non-Dairy Alternatives'!G205</f>
        <v>7.4666124356042314</v>
      </c>
      <c r="H148" s="132">
        <f>'Non-Dairy Alternatives'!H205</f>
        <v>5.3145898046103923E-2</v>
      </c>
      <c r="I148" s="205">
        <f>'Non-Dairy Alternatives'!I205</f>
        <v>6.873205204721053</v>
      </c>
      <c r="J148" s="157">
        <f>'Non-Dairy Alternatives'!J205</f>
        <v>0.42483130278443593</v>
      </c>
      <c r="K148" s="246">
        <f>'Non-Dairy Alternatives'!K205</f>
        <v>6.5881927637112953E-2</v>
      </c>
      <c r="L148" s="248">
        <f>'Non-Dairy Alternatives'!L205</f>
        <v>82191584.95964095</v>
      </c>
      <c r="M148" s="134">
        <f>'Non-Dairy Alternatives'!M205</f>
        <v>2206693.6492834836</v>
      </c>
      <c r="N148" s="130">
        <f>'Non-Dairy Alternatives'!N205</f>
        <v>2.7588881014053872E-2</v>
      </c>
      <c r="O148" s="128">
        <f>'Non-Dairy Alternatives'!O205</f>
        <v>17080576.409403678</v>
      </c>
      <c r="P148" s="129">
        <f>'Non-Dairy Alternatives'!P205</f>
        <v>316529.84982243925</v>
      </c>
      <c r="Q148" s="130">
        <f>'Non-Dairy Alternatives'!Q205</f>
        <v>1.8881470455087191E-2</v>
      </c>
    </row>
    <row r="149" spans="2:17">
      <c r="B149" s="226"/>
      <c r="C149" s="82" t="s">
        <v>207</v>
      </c>
      <c r="D149" s="121">
        <f>'Trad vs Value Add'!D73</f>
        <v>59245448.760069817</v>
      </c>
      <c r="E149" s="122">
        <f>'Trad vs Value Add'!E73</f>
        <v>2577468.3504906148</v>
      </c>
      <c r="F149" s="123">
        <f>'Trad vs Value Add'!F73</f>
        <v>4.5483681116945493E-2</v>
      </c>
      <c r="G149" s="124">
        <f>'Trad vs Value Add'!G73</f>
        <v>3.7779420653681135</v>
      </c>
      <c r="H149" s="125">
        <f>'Trad vs Value Add'!H73</f>
        <v>3.2025398173273434E-2</v>
      </c>
      <c r="I149" s="204">
        <f>'Trad vs Value Add'!I73</f>
        <v>5.8669039895130215</v>
      </c>
      <c r="J149" s="152">
        <f>'Trad vs Value Add'!J73</f>
        <v>0.1608727871401614</v>
      </c>
      <c r="K149" s="123">
        <f>'Trad vs Value Add'!K73</f>
        <v>2.8193464324776606E-2</v>
      </c>
      <c r="L149" s="233">
        <f>'Trad vs Value Add'!L73</f>
        <v>347587359.69094288</v>
      </c>
      <c r="M149" s="234">
        <f>'Trad vs Value Add'!M73</f>
        <v>24238095.298429966</v>
      </c>
      <c r="N149" s="232">
        <f>'Trad vs Value Add'!N73</f>
        <v>7.495948798265209E-2</v>
      </c>
      <c r="O149" s="251">
        <f>'Trad vs Value Add'!O73</f>
        <v>130828495.2198391</v>
      </c>
      <c r="P149" s="231">
        <f>'Trad vs Value Add'!P73</f>
        <v>5600899.8575361371</v>
      </c>
      <c r="Q149" s="232">
        <f>'Trad vs Value Add'!Q73</f>
        <v>4.4725763848869414E-2</v>
      </c>
    </row>
    <row r="150" spans="2:17">
      <c r="B150" s="226" t="s">
        <v>220</v>
      </c>
      <c r="C150" s="83" t="s">
        <v>208</v>
      </c>
      <c r="D150" s="105">
        <f>'Trad vs Value Add'!D74</f>
        <v>1226081195.0522726</v>
      </c>
      <c r="E150" s="106">
        <f>'Trad vs Value Add'!E74</f>
        <v>25654280.549380302</v>
      </c>
      <c r="F150" s="107">
        <f>'Trad vs Value Add'!F74</f>
        <v>2.137096414570476E-2</v>
      </c>
      <c r="G150" s="108">
        <f>'Trad vs Value Add'!G74</f>
        <v>78.184296334787845</v>
      </c>
      <c r="H150" s="109">
        <f>'Trad vs Value Add'!H74</f>
        <v>-1.167379060821176</v>
      </c>
      <c r="I150" s="206">
        <f>'Trad vs Value Add'!I74</f>
        <v>3.5026438075609017</v>
      </c>
      <c r="J150" s="156">
        <f>'Trad vs Value Add'!J74</f>
        <v>0.11652369900790971</v>
      </c>
      <c r="K150" s="107">
        <f>'Trad vs Value Add'!K74</f>
        <v>3.4412157653115373E-2</v>
      </c>
      <c r="L150" s="110">
        <f>'Trad vs Value Add'!L74</f>
        <v>4294525705.4167128</v>
      </c>
      <c r="M150" s="111">
        <f>'Trad vs Value Add'!M74</f>
        <v>229735991.37024593</v>
      </c>
      <c r="N150" s="107">
        <f>'Trad vs Value Add'!N74</f>
        <v>5.6518542786201241E-2</v>
      </c>
      <c r="O150" s="105">
        <f>'Trad vs Value Add'!O74</f>
        <v>1368208487.3921869</v>
      </c>
      <c r="P150" s="106">
        <f>'Trad vs Value Add'!P74</f>
        <v>32591987.936700821</v>
      </c>
      <c r="Q150" s="107">
        <f>'Trad vs Value Add'!Q74</f>
        <v>2.4402205236299612E-2</v>
      </c>
    </row>
    <row r="151" spans="2:17">
      <c r="B151" s="226" t="s">
        <v>218</v>
      </c>
      <c r="C151" s="83" t="s">
        <v>209</v>
      </c>
      <c r="D151" s="105">
        <f>'Trad vs Value Add'!D75</f>
        <v>14999978.777512684</v>
      </c>
      <c r="E151" s="106">
        <f>'Trad vs Value Add'!E75</f>
        <v>727966.81462168694</v>
      </c>
      <c r="F151" s="107">
        <f>'Trad vs Value Add'!F75</f>
        <v>5.1006600647091033E-2</v>
      </c>
      <c r="G151" s="108">
        <f>'Trad vs Value Add'!G75</f>
        <v>0.95651314977274482</v>
      </c>
      <c r="H151" s="109">
        <f>'Trad vs Value Add'!H75</f>
        <v>1.3092066123885693E-2</v>
      </c>
      <c r="I151" s="206">
        <f>'Trad vs Value Add'!I75</f>
        <v>12.832719634313639</v>
      </c>
      <c r="J151" s="156">
        <f>'Trad vs Value Add'!J75</f>
        <v>5.5447781898561033E-2</v>
      </c>
      <c r="K151" s="107">
        <f>'Trad vs Value Add'!K75</f>
        <v>4.339563448208285E-3</v>
      </c>
      <c r="L151" s="110">
        <f>'Trad vs Value Add'!L75</f>
        <v>192490522.17247492</v>
      </c>
      <c r="M151" s="111">
        <f>'Trad vs Value Add'!M75</f>
        <v>10133145.441696525</v>
      </c>
      <c r="N151" s="107">
        <f>'Trad vs Value Add'!N75</f>
        <v>5.5567510475084861E-2</v>
      </c>
      <c r="O151" s="105">
        <f>'Trad vs Value Add'!O75</f>
        <v>33951118.273224972</v>
      </c>
      <c r="P151" s="106">
        <f>'Trad vs Value Add'!P75</f>
        <v>3700417.3361226618</v>
      </c>
      <c r="Q151" s="107">
        <f>'Trad vs Value Add'!Q75</f>
        <v>0.12232501137136037</v>
      </c>
    </row>
    <row r="152" spans="2:17" ht="15" thickBot="1">
      <c r="B152" s="226"/>
      <c r="C152" s="84" t="s">
        <v>210</v>
      </c>
      <c r="D152" s="128">
        <f>'Trad vs Value Add'!D76</f>
        <v>233266004.63897967</v>
      </c>
      <c r="E152" s="129">
        <f>'Trad vs Value Add'!E76</f>
        <v>20373430.059609443</v>
      </c>
      <c r="F152" s="130">
        <f>'Trad vs Value Add'!F76</f>
        <v>9.5698171248400479E-2</v>
      </c>
      <c r="G152" s="131">
        <f>'Trad vs Value Add'!G76</f>
        <v>14.874821100855753</v>
      </c>
      <c r="H152" s="132">
        <f>'Trad vs Value Add'!H76</f>
        <v>0.8020089470618057</v>
      </c>
      <c r="I152" s="205">
        <f>'Trad vs Value Add'!I76</f>
        <v>8.5847729509372712</v>
      </c>
      <c r="J152" s="157">
        <f>'Trad vs Value Add'!J76</f>
        <v>9.6616038391507786E-2</v>
      </c>
      <c r="K152" s="130">
        <f>'Trad vs Value Add'!K76</f>
        <v>1.1382451972430698E-2</v>
      </c>
      <c r="L152" s="133">
        <f>'Trad vs Value Add'!L76</f>
        <v>2002535686.9979208</v>
      </c>
      <c r="M152" s="134">
        <f>'Trad vs Value Add'!M76</f>
        <v>195470108.45237494</v>
      </c>
      <c r="N152" s="130">
        <f>'Trad vs Value Add'!N76</f>
        <v>0.10816990305891561</v>
      </c>
      <c r="O152" s="128">
        <f>'Trad vs Value Add'!O76</f>
        <v>318779842.56108987</v>
      </c>
      <c r="P152" s="129">
        <f>'Trad vs Value Add'!P76</f>
        <v>27719335.425869167</v>
      </c>
      <c r="Q152" s="130">
        <f>'Trad vs Value Add'!Q76</f>
        <v>9.5235646012914205E-2</v>
      </c>
    </row>
    <row r="153" spans="2:17">
      <c r="B153" s="324" t="s">
        <v>219</v>
      </c>
      <c r="C153" s="82" t="s">
        <v>216</v>
      </c>
      <c r="D153" s="121">
        <f>Filtration!D41</f>
        <v>1510592408.9855142</v>
      </c>
      <c r="E153" s="122">
        <f>Filtration!E41</f>
        <v>42811722.207971573</v>
      </c>
      <c r="F153" s="123">
        <f>Filtration!F41</f>
        <v>2.916765603583673E-2</v>
      </c>
      <c r="G153" s="124">
        <f>Filtration!G41</f>
        <v>96.326903162534407</v>
      </c>
      <c r="H153" s="125">
        <f>Filtration!H41</f>
        <v>-0.69762636273650003</v>
      </c>
      <c r="I153" s="204">
        <f>Filtration!I41</f>
        <v>4.3463319085823873</v>
      </c>
      <c r="J153" s="152">
        <f>Filtration!J41</f>
        <v>0.1247854238903896</v>
      </c>
      <c r="K153" s="123">
        <f>Filtration!K41</f>
        <v>2.9559173242052764E-2</v>
      </c>
      <c r="L153" s="126">
        <f>Filtration!L41</f>
        <v>6565535988.0360756</v>
      </c>
      <c r="M153" s="127">
        <f>Filtration!M41</f>
        <v>369231589.47153473</v>
      </c>
      <c r="N153" s="123">
        <f>Filtration!N41</f>
        <v>5.9589001075717372E-2</v>
      </c>
      <c r="O153" s="121">
        <f>Filtration!O41</f>
        <v>1803048918.5151887</v>
      </c>
      <c r="P153" s="122">
        <f>Filtration!P41</f>
        <v>55234095.429047585</v>
      </c>
      <c r="Q153" s="123">
        <f>Filtration!Q41</f>
        <v>3.1601800545162997E-2</v>
      </c>
    </row>
    <row r="154" spans="2:17" ht="15" thickBot="1">
      <c r="B154" s="323"/>
      <c r="C154" s="84" t="s">
        <v>217</v>
      </c>
      <c r="D154" s="128">
        <f>Filtration!D42</f>
        <v>35270198.538756073</v>
      </c>
      <c r="E154" s="129">
        <f>Filtration!E42</f>
        <v>6663801.8644845933</v>
      </c>
      <c r="F154" s="130">
        <f>Filtration!F42</f>
        <v>0.23294796406420526</v>
      </c>
      <c r="G154" s="131">
        <f>Filtration!G42</f>
        <v>2.2490970952566851</v>
      </c>
      <c r="H154" s="132">
        <f>Filtration!H42</f>
        <v>0.35813190969615083</v>
      </c>
      <c r="I154" s="205">
        <f>Filtration!I42</f>
        <v>11.955708224155483</v>
      </c>
      <c r="J154" s="157">
        <f>Filtration!J42</f>
        <v>1.4498703069389283</v>
      </c>
      <c r="K154" s="130">
        <f>Filtration!K42</f>
        <v>0.13800615604043706</v>
      </c>
      <c r="L154" s="133">
        <f>Filtration!L42</f>
        <v>421680202.73740268</v>
      </c>
      <c r="M154" s="134">
        <f>Filtration!M42</f>
        <v>121146035.88190383</v>
      </c>
      <c r="N154" s="130">
        <f>Filtration!N42</f>
        <v>0.40310237318258918</v>
      </c>
      <c r="O154" s="128">
        <f>Filtration!O42</f>
        <v>87645054.539430827</v>
      </c>
      <c r="P154" s="129">
        <f>Filtration!P42</f>
        <v>16548760.292932913</v>
      </c>
      <c r="Q154" s="130">
        <f>Filtration!Q42</f>
        <v>0.23276544112913561</v>
      </c>
    </row>
    <row r="155" spans="2:17">
      <c r="B155" s="103"/>
      <c r="C155" s="80"/>
      <c r="D155" s="61"/>
      <c r="E155" s="61"/>
      <c r="F155" s="62"/>
      <c r="G155" s="63"/>
      <c r="H155" s="63"/>
      <c r="I155" s="162"/>
      <c r="J155" s="162"/>
      <c r="K155" s="62"/>
      <c r="L155" s="64"/>
      <c r="M155" s="64"/>
      <c r="N155" s="62"/>
      <c r="O155" s="61"/>
      <c r="P155" s="61"/>
      <c r="Q155" s="62"/>
    </row>
    <row r="156" spans="2:17" ht="23.5">
      <c r="B156" s="333" t="s">
        <v>139</v>
      </c>
      <c r="C156" s="333"/>
      <c r="D156" s="333"/>
      <c r="E156" s="333"/>
      <c r="F156" s="333"/>
      <c r="G156" s="333"/>
      <c r="H156" s="333"/>
      <c r="I156" s="333"/>
      <c r="J156" s="333"/>
      <c r="K156" s="333"/>
      <c r="L156" s="333"/>
      <c r="M156" s="333"/>
      <c r="N156" s="333"/>
      <c r="O156" s="333"/>
      <c r="P156" s="333"/>
      <c r="Q156" s="333"/>
    </row>
    <row r="157" spans="2:17">
      <c r="B157" s="334" t="s">
        <v>17</v>
      </c>
      <c r="C157" s="334"/>
      <c r="D157" s="334"/>
      <c r="E157" s="334"/>
      <c r="F157" s="334"/>
      <c r="G157" s="334"/>
      <c r="H157" s="334"/>
      <c r="I157" s="334"/>
      <c r="J157" s="334"/>
      <c r="K157" s="334"/>
      <c r="L157" s="334"/>
      <c r="M157" s="334"/>
      <c r="N157" s="334"/>
      <c r="O157" s="334"/>
      <c r="P157" s="334"/>
      <c r="Q157" s="334"/>
    </row>
    <row r="158" spans="2:17" ht="15" thickBot="1">
      <c r="B158" s="334" t="str">
        <f>'HOME PAGE'!H7</f>
        <v>YTD ENDING 01-26-2025</v>
      </c>
      <c r="C158" s="334"/>
      <c r="D158" s="334"/>
      <c r="E158" s="334"/>
      <c r="F158" s="334"/>
      <c r="G158" s="334"/>
      <c r="H158" s="334"/>
      <c r="I158" s="334"/>
      <c r="J158" s="334"/>
      <c r="K158" s="334"/>
      <c r="L158" s="334"/>
      <c r="M158" s="334"/>
      <c r="N158" s="334"/>
      <c r="O158" s="334"/>
      <c r="P158" s="334"/>
      <c r="Q158" s="334"/>
    </row>
    <row r="159" spans="2:17">
      <c r="D159" s="325" t="s">
        <v>76</v>
      </c>
      <c r="E159" s="326"/>
      <c r="F159" s="327"/>
      <c r="G159" s="328" t="s">
        <v>19</v>
      </c>
      <c r="H159" s="329"/>
      <c r="I159" s="325" t="s">
        <v>20</v>
      </c>
      <c r="J159" s="326"/>
      <c r="K159" s="327"/>
      <c r="L159" s="328" t="s">
        <v>21</v>
      </c>
      <c r="M159" s="326"/>
      <c r="N159" s="329"/>
      <c r="O159" s="325" t="s">
        <v>22</v>
      </c>
      <c r="P159" s="326"/>
      <c r="Q159" s="327"/>
    </row>
    <row r="160" spans="2:17" ht="28.5" customHeight="1" thickBot="1">
      <c r="B160" s="14"/>
      <c r="C160" s="79"/>
      <c r="D160" s="112" t="s">
        <v>18</v>
      </c>
      <c r="E160" s="113" t="s">
        <v>24</v>
      </c>
      <c r="F160" s="17" t="s">
        <v>25</v>
      </c>
      <c r="G160" s="18" t="s">
        <v>18</v>
      </c>
      <c r="H160" s="49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49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290" t="s">
        <v>77</v>
      </c>
      <c r="D161" s="291">
        <f>'Segment Data'!E156</f>
        <v>1562226072.1362302</v>
      </c>
      <c r="E161" s="292">
        <f>'Segment Data'!F156</f>
        <v>56199415.425575972</v>
      </c>
      <c r="F161" s="293">
        <f>'Segment Data'!G156</f>
        <v>3.7316348402705132E-2</v>
      </c>
      <c r="G161" s="294">
        <f>'Segment Data'!H156</f>
        <v>100.00000000000013</v>
      </c>
      <c r="H161" s="295">
        <f>'Segment Data'!I156</f>
        <v>2.2737367544323206E-13</v>
      </c>
      <c r="I161" s="296">
        <f>'Segment Data'!J156</f>
        <v>4.693711709935581</v>
      </c>
      <c r="J161" s="297">
        <f>'Segment Data'!K156</f>
        <v>0.20482405086816691</v>
      </c>
      <c r="K161" s="293">
        <f>'Segment Data'!L156</f>
        <v>4.5629132743927922E-2</v>
      </c>
      <c r="L161" s="298">
        <f>'Segment Data'!M156</f>
        <v>7332638808.3524914</v>
      </c>
      <c r="M161" s="299">
        <f>'Segment Data'!N156</f>
        <v>572254334.81747818</v>
      </c>
      <c r="N161" s="293">
        <f>'Segment Data'!O156</f>
        <v>8.4648193761418675E-2</v>
      </c>
      <c r="O161" s="291">
        <f>'Segment Data'!P156</f>
        <v>1898049863.1671085</v>
      </c>
      <c r="P161" s="292">
        <f>'Segment Data'!Q156</f>
        <v>76507740.160843849</v>
      </c>
      <c r="Q161" s="293">
        <f>'Segment Data'!R156</f>
        <v>4.2001631032597714E-2</v>
      </c>
    </row>
    <row r="162" spans="2:17" ht="15" thickBot="1">
      <c r="B162" s="324" t="s">
        <v>111</v>
      </c>
      <c r="C162" s="82" t="s">
        <v>111</v>
      </c>
      <c r="D162" s="128">
        <f>'Segment Data'!E159</f>
        <v>1454474369.4682271</v>
      </c>
      <c r="E162" s="129">
        <f>'Segment Data'!F159</f>
        <v>47317386.355692148</v>
      </c>
      <c r="F162" s="130">
        <f>'Segment Data'!G159</f>
        <v>3.3626231418067747E-2</v>
      </c>
      <c r="G162" s="131">
        <f>'Segment Data'!H159</f>
        <v>93.102681833964127</v>
      </c>
      <c r="H162" s="132">
        <f>'Segment Data'!I159</f>
        <v>-0.33238299987726805</v>
      </c>
      <c r="I162" s="205">
        <f>'Segment Data'!J159</f>
        <v>4.2967188895653008</v>
      </c>
      <c r="J162" s="157">
        <f>'Segment Data'!K159</f>
        <v>0.13204315939656919</v>
      </c>
      <c r="K162" s="130">
        <f>'Segment Data'!L159</f>
        <v>3.1705507931879123E-2</v>
      </c>
      <c r="L162" s="133">
        <f>'Segment Data'!M159</f>
        <v>6249467497.6827116</v>
      </c>
      <c r="M162" s="134">
        <f>'Segment Data'!N159</f>
        <v>389114961.57648563</v>
      </c>
      <c r="N162" s="130">
        <f>'Segment Data'!O159</f>
        <v>6.63978760968916E-2</v>
      </c>
      <c r="O162" s="128">
        <f>'Segment Data'!P159</f>
        <v>1680640560.7687199</v>
      </c>
      <c r="P162" s="129">
        <f>'Segment Data'!Q159</f>
        <v>61976109.38363266</v>
      </c>
      <c r="Q162" s="130">
        <f>'Segment Data'!R159</f>
        <v>3.828842310745742E-2</v>
      </c>
    </row>
    <row r="163" spans="2:17">
      <c r="B163" s="321"/>
      <c r="C163" s="102" t="s">
        <v>110</v>
      </c>
      <c r="D163" s="143">
        <f>'Segment Data'!E160</f>
        <v>1442221239.9747257</v>
      </c>
      <c r="E163" s="144">
        <f>'Segment Data'!F160</f>
        <v>48431205.917144299</v>
      </c>
      <c r="F163" s="145">
        <f>'Segment Data'!G160</f>
        <v>3.4747849198025954E-2</v>
      </c>
      <c r="G163" s="146">
        <f>'Segment Data'!H160</f>
        <v>92.318344041115338</v>
      </c>
      <c r="H163" s="147">
        <f>'Segment Data'!I160</f>
        <v>-0.22915688438537529</v>
      </c>
      <c r="I163" s="207">
        <f>'Segment Data'!J160</f>
        <v>4.2556951603046347</v>
      </c>
      <c r="J163" s="161">
        <f>'Segment Data'!K160</f>
        <v>0.14342226876596165</v>
      </c>
      <c r="K163" s="145">
        <f>'Segment Data'!L160</f>
        <v>3.4876641834996974E-2</v>
      </c>
      <c r="L163" s="148">
        <f>'Segment Data'!M160</f>
        <v>6137653951.0489893</v>
      </c>
      <c r="M163" s="149">
        <f>'Segment Data'!N160</f>
        <v>406008977.49723339</v>
      </c>
      <c r="N163" s="145">
        <f>'Segment Data'!O160</f>
        <v>7.0836379324038953E-2</v>
      </c>
      <c r="O163" s="143">
        <f>'Segment Data'!P160</f>
        <v>1666204389.5638466</v>
      </c>
      <c r="P163" s="144">
        <f>'Segment Data'!Q160</f>
        <v>62346182.989975452</v>
      </c>
      <c r="Q163" s="145">
        <f>'Segment Data'!R160</f>
        <v>3.8872627726336283E-2</v>
      </c>
    </row>
    <row r="164" spans="2:17" ht="15" thickBot="1">
      <c r="B164" s="323"/>
      <c r="C164" s="98" t="s">
        <v>109</v>
      </c>
      <c r="D164" s="135">
        <f>'Segment Data'!E161</f>
        <v>12253129.493489668</v>
      </c>
      <c r="E164" s="136">
        <f>'Segment Data'!F161</f>
        <v>-1113819.5614391603</v>
      </c>
      <c r="F164" s="137">
        <f>'Segment Data'!G161</f>
        <v>-8.3326386362522931E-2</v>
      </c>
      <c r="G164" s="138">
        <f>'Segment Data'!H161</f>
        <v>0.78433779284802385</v>
      </c>
      <c r="H164" s="139">
        <f>'Segment Data'!I161</f>
        <v>-0.10322611549101313</v>
      </c>
      <c r="I164" s="208">
        <f>'Segment Data'!J161</f>
        <v>9.1253052286045389</v>
      </c>
      <c r="J164" s="154">
        <f>'Segment Data'!K161</f>
        <v>-0.50348605544906988</v>
      </c>
      <c r="K164" s="137">
        <f>'Segment Data'!L161</f>
        <v>-5.2289642655657206E-2</v>
      </c>
      <c r="L164" s="140">
        <f>'Segment Data'!M161</f>
        <v>111813546.63370974</v>
      </c>
      <c r="M164" s="141">
        <f>'Segment Data'!N161</f>
        <v>-16894015.920777574</v>
      </c>
      <c r="N164" s="137">
        <f>'Segment Data'!O161</f>
        <v>-0.13125892205149661</v>
      </c>
      <c r="O164" s="135">
        <f>'Segment Data'!P161</f>
        <v>14436171.204874191</v>
      </c>
      <c r="P164" s="136">
        <f>'Segment Data'!Q161</f>
        <v>-370073.60634387843</v>
      </c>
      <c r="Q164" s="137">
        <f>'Segment Data'!R161</f>
        <v>-2.4994427085488227E-2</v>
      </c>
    </row>
    <row r="165" spans="2:17">
      <c r="B165" s="324" t="s">
        <v>108</v>
      </c>
      <c r="C165" s="82" t="s">
        <v>185</v>
      </c>
      <c r="D165" s="121">
        <f>Fat!E139</f>
        <v>52973675.82003963</v>
      </c>
      <c r="E165" s="122">
        <f>Fat!F139</f>
        <v>-3301435.6074965</v>
      </c>
      <c r="F165" s="123">
        <f>Fat!G139</f>
        <v>-5.8665998587095917E-2</v>
      </c>
      <c r="G165" s="124">
        <f>Fat!H139</f>
        <v>3.3909097258633034</v>
      </c>
      <c r="H165" s="125">
        <f>Fat!I139</f>
        <v>-0.34575132039253464</v>
      </c>
      <c r="I165" s="204">
        <f>Fat!J139</f>
        <v>4.8043847747626991</v>
      </c>
      <c r="J165" s="152">
        <f>Fat!K139</f>
        <v>0.34908183053005892</v>
      </c>
      <c r="K165" s="123">
        <f>Fat!L139</f>
        <v>7.8351985240856181E-2</v>
      </c>
      <c r="L165" s="126">
        <f>Fat!M139</f>
        <v>254505921.57301334</v>
      </c>
      <c r="M165" s="127">
        <f>Fat!N139</f>
        <v>3783251.942891717</v>
      </c>
      <c r="N165" s="123">
        <f>Fat!O139</f>
        <v>1.5089389198324012E-2</v>
      </c>
      <c r="O165" s="121">
        <f>Fat!P139</f>
        <v>74556177.491791472</v>
      </c>
      <c r="P165" s="122">
        <f>Fat!Q139</f>
        <v>-965239.73752625287</v>
      </c>
      <c r="Q165" s="123">
        <f>Fat!R139</f>
        <v>-1.2781006672522332E-2</v>
      </c>
    </row>
    <row r="166" spans="2:17">
      <c r="B166" s="321"/>
      <c r="C166" s="83" t="s">
        <v>186</v>
      </c>
      <c r="D166" s="105">
        <f>Fat!E140</f>
        <v>165711735.75799969</v>
      </c>
      <c r="E166" s="106">
        <f>Fat!F140</f>
        <v>1176976.8961812258</v>
      </c>
      <c r="F166" s="107">
        <f>Fat!G140</f>
        <v>7.1533632426549363E-3</v>
      </c>
      <c r="G166" s="108">
        <f>Fat!H140</f>
        <v>10.607410714340542</v>
      </c>
      <c r="H166" s="109">
        <f>Fat!I140</f>
        <v>-0.31767870082177119</v>
      </c>
      <c r="I166" s="206">
        <f>Fat!J140</f>
        <v>4.4000580327860233</v>
      </c>
      <c r="J166" s="156">
        <f>Fat!K140</f>
        <v>-1.5553822296369368E-2</v>
      </c>
      <c r="K166" s="107">
        <f>Fat!L140</f>
        <v>-3.5224613953481524E-3</v>
      </c>
      <c r="L166" s="110">
        <f>Fat!M140</f>
        <v>729141254.04890144</v>
      </c>
      <c r="M166" s="111">
        <f>Fat!N140</f>
        <v>2619622.2455331087</v>
      </c>
      <c r="N166" s="107">
        <f>Fat!O140</f>
        <v>3.6057044014377046E-3</v>
      </c>
      <c r="O166" s="105">
        <f>Fat!P140</f>
        <v>221314086.35890704</v>
      </c>
      <c r="P166" s="106">
        <f>Fat!Q140</f>
        <v>502381.81275415421</v>
      </c>
      <c r="Q166" s="107">
        <f>Fat!R140</f>
        <v>2.2751593435082107E-3</v>
      </c>
    </row>
    <row r="167" spans="2:17">
      <c r="B167" s="321"/>
      <c r="C167" s="83" t="s">
        <v>187</v>
      </c>
      <c r="D167" s="105">
        <f>Fat!E141</f>
        <v>563252182.81144214</v>
      </c>
      <c r="E167" s="106">
        <f>Fat!F141</f>
        <v>1735905.9252314568</v>
      </c>
      <c r="F167" s="107">
        <f>Fat!G141</f>
        <v>3.0914614530100828E-3</v>
      </c>
      <c r="G167" s="108">
        <f>Fat!H141</f>
        <v>36.054460545600584</v>
      </c>
      <c r="H167" s="109">
        <f>Fat!I141</f>
        <v>-1.2301568537109873</v>
      </c>
      <c r="I167" s="206">
        <f>Fat!J141</f>
        <v>4.4535688191780585</v>
      </c>
      <c r="J167" s="156">
        <f>Fat!K141</f>
        <v>0.16604553255199228</v>
      </c>
      <c r="K167" s="107">
        <f>Fat!L141</f>
        <v>3.8727610662764859E-2</v>
      </c>
      <c r="L167" s="110">
        <f>Fat!M141</f>
        <v>2508482358.7030182</v>
      </c>
      <c r="M167" s="111">
        <f>Fat!N141</f>
        <v>100968245.73381996</v>
      </c>
      <c r="N167" s="107">
        <f>Fat!O141</f>
        <v>4.193879703130602E-2</v>
      </c>
      <c r="O167" s="105">
        <f>Fat!P141</f>
        <v>674126290.84452963</v>
      </c>
      <c r="P167" s="106">
        <f>Fat!Q141</f>
        <v>9833750.2560094595</v>
      </c>
      <c r="Q167" s="107">
        <f>Fat!R141</f>
        <v>1.4803342887603996E-2</v>
      </c>
    </row>
    <row r="168" spans="2:17" ht="15" thickBot="1">
      <c r="B168" s="323"/>
      <c r="C168" s="84" t="s">
        <v>188</v>
      </c>
      <c r="D168" s="128">
        <f>Fat!E142</f>
        <v>780288477.74644268</v>
      </c>
      <c r="E168" s="129">
        <f>Fat!F142</f>
        <v>56587968.211700439</v>
      </c>
      <c r="F168" s="130">
        <f>Fat!G142</f>
        <v>7.8192522274276297E-2</v>
      </c>
      <c r="G168" s="131">
        <f>Fat!H142</f>
        <v>49.947219014176106</v>
      </c>
      <c r="H168" s="132">
        <f>Fat!I142</f>
        <v>1.8935868749288005</v>
      </c>
      <c r="I168" s="205">
        <f>Fat!J142</f>
        <v>4.9219095034178464</v>
      </c>
      <c r="J168" s="157">
        <f>Fat!K142</f>
        <v>0.25751309266673061</v>
      </c>
      <c r="K168" s="130">
        <f>Fat!L142</f>
        <v>5.5208234890409505E-2</v>
      </c>
      <c r="L168" s="133">
        <f>Fat!M142</f>
        <v>3840509274.0276608</v>
      </c>
      <c r="M168" s="134">
        <f>Fat!N142</f>
        <v>464883214.89505577</v>
      </c>
      <c r="N168" s="130">
        <f>Fat!O142</f>
        <v>0.13771762830107767</v>
      </c>
      <c r="O168" s="128">
        <f>Fat!P142</f>
        <v>928053308.47187638</v>
      </c>
      <c r="P168" s="129">
        <f>Fat!Q142</f>
        <v>67136847.829590082</v>
      </c>
      <c r="Q168" s="130">
        <f>Fat!R142</f>
        <v>7.798299939520574E-2</v>
      </c>
    </row>
    <row r="169" spans="2:17" ht="15" customHeight="1">
      <c r="B169" s="330" t="s">
        <v>107</v>
      </c>
      <c r="C169" s="82" t="s">
        <v>201</v>
      </c>
      <c r="D169" s="121">
        <f>Fat!E143</f>
        <v>52757097.019920975</v>
      </c>
      <c r="E169" s="122">
        <f>Fat!F143</f>
        <v>-3290189.0415994003</v>
      </c>
      <c r="F169" s="123">
        <f>Fat!G143</f>
        <v>-5.8703806603372731E-2</v>
      </c>
      <c r="G169" s="124">
        <f>Fat!H143</f>
        <v>3.377046252197005</v>
      </c>
      <c r="H169" s="125">
        <f>Fat!I143</f>
        <v>-0.34448721547311623</v>
      </c>
      <c r="I169" s="204">
        <f>Fat!J143</f>
        <v>4.7922237125113023</v>
      </c>
      <c r="J169" s="152">
        <f>Fat!K143</f>
        <v>0.34932068830366081</v>
      </c>
      <c r="K169" s="123">
        <f>Fat!L143</f>
        <v>7.8624423355708864E-2</v>
      </c>
      <c r="L169" s="126">
        <f>Fat!M143</f>
        <v>252823811.34212464</v>
      </c>
      <c r="M169" s="127">
        <f>Fat!N143</f>
        <v>3811154.6007649601</v>
      </c>
      <c r="N169" s="123">
        <f>Fat!O143</f>
        <v>1.530506380936077E-2</v>
      </c>
      <c r="O169" s="121">
        <f>Fat!P143</f>
        <v>74012178.52533251</v>
      </c>
      <c r="P169" s="122">
        <f>Fat!Q143</f>
        <v>-949450.83218809962</v>
      </c>
      <c r="Q169" s="123">
        <f>Fat!R143</f>
        <v>-1.2665824373424521E-2</v>
      </c>
    </row>
    <row r="170" spans="2:17">
      <c r="B170" s="331"/>
      <c r="C170" s="83" t="s">
        <v>202</v>
      </c>
      <c r="D170" s="105">
        <f>Fat!E144</f>
        <v>119386850.83558947</v>
      </c>
      <c r="E170" s="106">
        <f>Fat!F144</f>
        <v>1026801.0146818459</v>
      </c>
      <c r="F170" s="107">
        <f>Fat!G144</f>
        <v>8.6752330388126225E-3</v>
      </c>
      <c r="G170" s="108">
        <f>Fat!H144</f>
        <v>7.6420982190072397</v>
      </c>
      <c r="H170" s="109">
        <f>Fat!I144</f>
        <v>-0.21699572820219792</v>
      </c>
      <c r="I170" s="206">
        <f>Fat!J144</f>
        <v>3.8937672476780691</v>
      </c>
      <c r="J170" s="156">
        <f>Fat!K144</f>
        <v>6.3001410033493244E-2</v>
      </c>
      <c r="K170" s="107">
        <f>Fat!L144</f>
        <v>1.644616578084317E-2</v>
      </c>
      <c r="L170" s="110">
        <f>Fat!M144</f>
        <v>464864609.58704537</v>
      </c>
      <c r="M170" s="111">
        <f>Fat!N144</f>
        <v>11454974.191202462</v>
      </c>
      <c r="N170" s="107">
        <f>Fat!O144</f>
        <v>2.5264073140399537E-2</v>
      </c>
      <c r="O170" s="105">
        <f>Fat!P144</f>
        <v>133755150.14464842</v>
      </c>
      <c r="P170" s="106">
        <f>Fat!Q144</f>
        <v>1444728.3448292464</v>
      </c>
      <c r="Q170" s="107">
        <f>Fat!R144</f>
        <v>1.0919233157725606E-2</v>
      </c>
    </row>
    <row r="171" spans="2:17">
      <c r="B171" s="331"/>
      <c r="C171" s="83" t="s">
        <v>203</v>
      </c>
      <c r="D171" s="105">
        <f>Fat!E145</f>
        <v>549273963.75888813</v>
      </c>
      <c r="E171" s="106">
        <f>Fat!F145</f>
        <v>365466.41145443916</v>
      </c>
      <c r="F171" s="107">
        <f>Fat!G145</f>
        <v>6.6580570936783259E-4</v>
      </c>
      <c r="G171" s="108">
        <f>Fat!H145</f>
        <v>35.159697661926529</v>
      </c>
      <c r="H171" s="109">
        <f>Fat!I145</f>
        <v>-1.2877645992207576</v>
      </c>
      <c r="I171" s="206">
        <f>Fat!J145</f>
        <v>4.2927712660921857</v>
      </c>
      <c r="J171" s="156">
        <f>Fat!K145</f>
        <v>0.14514752321352642</v>
      </c>
      <c r="K171" s="107">
        <f>Fat!L145</f>
        <v>3.4995344855651429E-2</v>
      </c>
      <c r="L171" s="110">
        <f>Fat!M145</f>
        <v>2357907488.8367157</v>
      </c>
      <c r="M171" s="111">
        <f>Fat!N145</f>
        <v>81241572.570652008</v>
      </c>
      <c r="N171" s="107">
        <f>Fat!O145</f>
        <v>3.5684450665425464E-2</v>
      </c>
      <c r="O171" s="105">
        <f>Fat!P145</f>
        <v>640739054.17833257</v>
      </c>
      <c r="P171" s="106">
        <f>Fat!Q145</f>
        <v>5071110.397112608</v>
      </c>
      <c r="Q171" s="107">
        <f>Fat!R145</f>
        <v>7.9776091381099281E-3</v>
      </c>
    </row>
    <row r="172" spans="2:17" ht="15" thickBot="1">
      <c r="B172" s="332"/>
      <c r="C172" s="84" t="s">
        <v>204</v>
      </c>
      <c r="D172" s="128">
        <f>Fat!E146</f>
        <v>733056457.85378897</v>
      </c>
      <c r="E172" s="129">
        <f>Fat!F146</f>
        <v>49215307.971182108</v>
      </c>
      <c r="F172" s="130">
        <f>Fat!G146</f>
        <v>7.1968918482941194E-2</v>
      </c>
      <c r="G172" s="131">
        <f>Fat!H146</f>
        <v>46.92383970083079</v>
      </c>
      <c r="H172" s="132">
        <f>Fat!I146</f>
        <v>1.5168645430205245</v>
      </c>
      <c r="I172" s="205">
        <f>Fat!J146</f>
        <v>4.3296413992572758</v>
      </c>
      <c r="J172" s="157">
        <f>Fat!K146</f>
        <v>0.1162881545780321</v>
      </c>
      <c r="K172" s="130">
        <f>Fat!L146</f>
        <v>2.7599906256349258E-2</v>
      </c>
      <c r="L172" s="133">
        <f>Fat!M146</f>
        <v>3173871587.9166608</v>
      </c>
      <c r="M172" s="134">
        <f>Fat!N146</f>
        <v>292607260.21359444</v>
      </c>
      <c r="N172" s="130">
        <f>Fat!O146</f>
        <v>0.10155516014279048</v>
      </c>
      <c r="O172" s="128">
        <f>Fat!P146</f>
        <v>832134177.92040753</v>
      </c>
      <c r="P172" s="129">
        <f>Fat!Q146</f>
        <v>56409721.473872304</v>
      </c>
      <c r="Q172" s="130">
        <f>Fat!R146</f>
        <v>7.271876115944037E-2</v>
      </c>
    </row>
    <row r="173" spans="2:17" ht="15" thickBot="1">
      <c r="B173" s="324" t="s">
        <v>106</v>
      </c>
      <c r="C173" s="142" t="s">
        <v>106</v>
      </c>
      <c r="D173" s="128">
        <f>'Segment Data'!E162</f>
        <v>74216447.34808737</v>
      </c>
      <c r="E173" s="129">
        <f>'Segment Data'!F162</f>
        <v>3571961.0020734072</v>
      </c>
      <c r="F173" s="130">
        <f>'Segment Data'!G162</f>
        <v>5.0562488126505448E-2</v>
      </c>
      <c r="G173" s="131">
        <f>'Segment Data'!H162</f>
        <v>4.7506854911595404</v>
      </c>
      <c r="H173" s="132">
        <f>'Segment Data'!I162</f>
        <v>5.9899572382374089E-2</v>
      </c>
      <c r="I173" s="205">
        <f>'Segment Data'!J162</f>
        <v>7.2389368092489255</v>
      </c>
      <c r="J173" s="157">
        <f>'Segment Data'!K162</f>
        <v>7.8164856425217089E-2</v>
      </c>
      <c r="K173" s="130">
        <f>'Segment Data'!L162</f>
        <v>1.0915702516457647E-2</v>
      </c>
      <c r="L173" s="133">
        <f>'Segment Data'!M162</f>
        <v>537248172.55975449</v>
      </c>
      <c r="M173" s="134">
        <f>'Segment Data'!N162</f>
        <v>31379116.111580253</v>
      </c>
      <c r="N173" s="130">
        <f>'Segment Data'!O162</f>
        <v>6.2030115721843943E-2</v>
      </c>
      <c r="O173" s="128">
        <f>'Segment Data'!P162</f>
        <v>164329146.86323312</v>
      </c>
      <c r="P173" s="129">
        <f>'Segment Data'!Q162</f>
        <v>9489460.0142700374</v>
      </c>
      <c r="Q173" s="130">
        <f>'Segment Data'!R162</f>
        <v>6.1285709157539447E-2</v>
      </c>
    </row>
    <row r="174" spans="2:17" ht="15" customHeight="1">
      <c r="B174" s="321"/>
      <c r="C174" s="99" t="s">
        <v>120</v>
      </c>
      <c r="D174" s="143">
        <f>'Segment Data'!E163</f>
        <v>63669445.956480734</v>
      </c>
      <c r="E174" s="144">
        <f>'Segment Data'!F163</f>
        <v>4550194.2802784517</v>
      </c>
      <c r="F174" s="145">
        <f>'Segment Data'!G163</f>
        <v>7.6966371381017931E-2</v>
      </c>
      <c r="G174" s="146">
        <f>'Segment Data'!H163</f>
        <v>4.075559043091471</v>
      </c>
      <c r="H174" s="147">
        <f>'Segment Data'!I163</f>
        <v>0.15004740538076344</v>
      </c>
      <c r="I174" s="207">
        <f>'Segment Data'!J163</f>
        <v>5.9728220247276393</v>
      </c>
      <c r="J174" s="161">
        <f>'Segment Data'!K163</f>
        <v>0.3378423441797791</v>
      </c>
      <c r="K174" s="145">
        <f>'Segment Data'!L163</f>
        <v>5.9954492000392171E-2</v>
      </c>
      <c r="L174" s="148">
        <f>'Segment Data'!M163</f>
        <v>380286269.11107427</v>
      </c>
      <c r="M174" s="149">
        <f>'Segment Data'!N163</f>
        <v>47150487.18647939</v>
      </c>
      <c r="N174" s="145">
        <f>'Segment Data'!O163</f>
        <v>0.14153534307867258</v>
      </c>
      <c r="O174" s="143">
        <f>'Segment Data'!P163</f>
        <v>129015995.22691974</v>
      </c>
      <c r="P174" s="144">
        <f>'Segment Data'!Q163</f>
        <v>11153346.650404185</v>
      </c>
      <c r="Q174" s="145">
        <f>'Segment Data'!R163</f>
        <v>9.4630035767128681E-2</v>
      </c>
    </row>
    <row r="175" spans="2:17" ht="15" thickBot="1">
      <c r="B175" s="321"/>
      <c r="C175" s="98" t="s">
        <v>121</v>
      </c>
      <c r="D175" s="135">
        <f>'Segment Data'!E164</f>
        <v>10547001.391610257</v>
      </c>
      <c r="E175" s="136">
        <f>'Segment Data'!F164</f>
        <v>-978233.27820473723</v>
      </c>
      <c r="F175" s="137">
        <f>'Segment Data'!G164</f>
        <v>-8.4877514968676987E-2</v>
      </c>
      <c r="G175" s="138">
        <f>'Segment Data'!H164</f>
        <v>0.67512644806830147</v>
      </c>
      <c r="H175" s="139">
        <f>'Segment Data'!I164</f>
        <v>-9.0147832998376365E-2</v>
      </c>
      <c r="I175" s="208">
        <f>'Segment Data'!J164</f>
        <v>14.882135463975041</v>
      </c>
      <c r="J175" s="154">
        <f>'Segment Data'!K164</f>
        <v>-0.10526214415978963</v>
      </c>
      <c r="K175" s="137">
        <f>'Segment Data'!L164</f>
        <v>-7.0233770339592277E-3</v>
      </c>
      <c r="L175" s="140">
        <f>'Segment Data'!M164</f>
        <v>156961903.44867712</v>
      </c>
      <c r="M175" s="141">
        <f>'Segment Data'!N164</f>
        <v>-15771371.074900746</v>
      </c>
      <c r="N175" s="137">
        <f>'Segment Data'!O164</f>
        <v>-9.1304765213305647E-2</v>
      </c>
      <c r="O175" s="135">
        <f>'Segment Data'!P164</f>
        <v>35313151.636313438</v>
      </c>
      <c r="P175" s="136">
        <f>'Segment Data'!Q164</f>
        <v>-1663886.6361335814</v>
      </c>
      <c r="Q175" s="137">
        <f>'Segment Data'!R164</f>
        <v>-4.4997834166004738E-2</v>
      </c>
    </row>
    <row r="176" spans="2:17">
      <c r="B176" s="321"/>
      <c r="C176" s="82" t="s">
        <v>105</v>
      </c>
      <c r="D176" s="121">
        <f>Flavor!D162</f>
        <v>44146.951082149812</v>
      </c>
      <c r="E176" s="122">
        <f>Flavor!E162</f>
        <v>39661.451082149826</v>
      </c>
      <c r="F176" s="123">
        <f>Flavor!F162</f>
        <v>8.8421471591015433</v>
      </c>
      <c r="G176" s="124">
        <f>Flavor!G162</f>
        <v>2.8259002886683428E-3</v>
      </c>
      <c r="H176" s="125">
        <f>Flavor!H162</f>
        <v>2.5280635950073647E-3</v>
      </c>
      <c r="I176" s="204">
        <f>Flavor!I162</f>
        <v>20.318038373374211</v>
      </c>
      <c r="J176" s="152">
        <f>Flavor!J162</f>
        <v>14.161121641683202</v>
      </c>
      <c r="K176" s="123">
        <f>Flavor!K162</f>
        <v>2.3000346210291891</v>
      </c>
      <c r="L176" s="126">
        <f>Flavor!L162</f>
        <v>896979.44615459396</v>
      </c>
      <c r="M176" s="127">
        <f>Flavor!M162</f>
        <v>869362.5961545941</v>
      </c>
      <c r="N176" s="123">
        <f>Flavor!N162</f>
        <v>31.479426370299169</v>
      </c>
      <c r="O176" s="121">
        <f>Flavor!O162</f>
        <v>131621.74044775969</v>
      </c>
      <c r="P176" s="122">
        <f>Flavor!P162</f>
        <v>122650.74044775969</v>
      </c>
      <c r="Q176" s="123">
        <f>Flavor!Q162</f>
        <v>13.671913994845578</v>
      </c>
    </row>
    <row r="177" spans="2:17">
      <c r="B177" s="321"/>
      <c r="C177" s="83" t="s">
        <v>104</v>
      </c>
      <c r="D177" s="105">
        <f>Flavor!D163</f>
        <v>70366600.727030665</v>
      </c>
      <c r="E177" s="106">
        <f>Flavor!E163</f>
        <v>3064869.6633595228</v>
      </c>
      <c r="F177" s="107">
        <f>Flavor!F163</f>
        <v>4.5539239703359005E-2</v>
      </c>
      <c r="G177" s="108">
        <f>Flavor!G163</f>
        <v>4.5042521042303134</v>
      </c>
      <c r="H177" s="109">
        <f>Flavor!H163</f>
        <v>3.5424758858730421E-2</v>
      </c>
      <c r="I177" s="206">
        <f>Flavor!I163</f>
        <v>7.1893350329542365</v>
      </c>
      <c r="J177" s="156">
        <f>Flavor!J163</f>
        <v>0.38662250766089379</v>
      </c>
      <c r="K177" s="107">
        <f>Flavor!K163</f>
        <v>5.6833580167232202E-2</v>
      </c>
      <c r="L177" s="110">
        <f>Flavor!L163</f>
        <v>505889067.75674462</v>
      </c>
      <c r="M177" s="111">
        <f>Flavor!M163</f>
        <v>48054738.875984907</v>
      </c>
      <c r="N177" s="107">
        <f>Flavor!N163</f>
        <v>0.10496097790102692</v>
      </c>
      <c r="O177" s="105">
        <f>Flavor!O163</f>
        <v>143436621.68907353</v>
      </c>
      <c r="P177" s="106">
        <f>Flavor!P163</f>
        <v>9883778.9668624997</v>
      </c>
      <c r="Q177" s="107">
        <f>Flavor!Q163</f>
        <v>7.4006503833248166E-2</v>
      </c>
    </row>
    <row r="178" spans="2:17">
      <c r="B178" s="321"/>
      <c r="C178" s="83" t="s">
        <v>103</v>
      </c>
      <c r="D178" s="105">
        <f>Flavor!D164</f>
        <v>19002.602001701656</v>
      </c>
      <c r="E178" s="106">
        <f>Flavor!E164</f>
        <v>-69.279803238547174</v>
      </c>
      <c r="F178" s="107">
        <f>Flavor!F164</f>
        <v>-3.632562530908805E-3</v>
      </c>
      <c r="G178" s="108">
        <f>Flavor!G164</f>
        <v>1.2163797763096475E-3</v>
      </c>
      <c r="H178" s="109">
        <f>Flavor!H164</f>
        <v>-4.9991022637265858E-5</v>
      </c>
      <c r="I178" s="206">
        <f>Flavor!I164</f>
        <v>9.3855671496445652</v>
      </c>
      <c r="J178" s="156">
        <f>Flavor!J164</f>
        <v>-0.10215217763523832</v>
      </c>
      <c r="K178" s="107">
        <f>Flavor!K164</f>
        <v>-1.0766779044730244E-2</v>
      </c>
      <c r="L178" s="110">
        <f>Flavor!L164</f>
        <v>178350.19710494112</v>
      </c>
      <c r="M178" s="111">
        <f>Flavor!M164</f>
        <v>-2598.4645033860579</v>
      </c>
      <c r="N178" s="107">
        <f>Flavor!N164</f>
        <v>-1.4360230577502528E-2</v>
      </c>
      <c r="O178" s="105">
        <f>Flavor!O164</f>
        <v>142974.54360347986</v>
      </c>
      <c r="P178" s="106">
        <f>Flavor!P164</f>
        <v>10306.849838197231</v>
      </c>
      <c r="Q178" s="107">
        <f>Flavor!Q164</f>
        <v>7.7689221434965483E-2</v>
      </c>
    </row>
    <row r="179" spans="2:17">
      <c r="B179" s="321"/>
      <c r="C179" s="83" t="s">
        <v>102</v>
      </c>
      <c r="D179" s="105">
        <f>Flavor!D165</f>
        <v>58235.192113087222</v>
      </c>
      <c r="E179" s="106">
        <f>Flavor!E165</f>
        <v>17707.748602322361</v>
      </c>
      <c r="F179" s="107">
        <f>Flavor!F165</f>
        <v>0.43693228756506308</v>
      </c>
      <c r="G179" s="108">
        <f>Flavor!G165</f>
        <v>3.727705813631371E-3</v>
      </c>
      <c r="H179" s="109">
        <f>Flavor!H165</f>
        <v>1.0366881393969901E-3</v>
      </c>
      <c r="I179" s="206">
        <f>Flavor!I165</f>
        <v>13.414336985316792</v>
      </c>
      <c r="J179" s="156">
        <f>Flavor!J165</f>
        <v>-0.80450416879650177</v>
      </c>
      <c r="K179" s="107">
        <f>Flavor!K165</f>
        <v>-5.6580150244084484E-2</v>
      </c>
      <c r="L179" s="110">
        <f>Flavor!L165</f>
        <v>781186.49140961468</v>
      </c>
      <c r="M179" s="111">
        <f>Flavor!M165</f>
        <v>204933.2097477495</v>
      </c>
      <c r="N179" s="107">
        <f>Flavor!N165</f>
        <v>0.35563044284405576</v>
      </c>
      <c r="O179" s="105">
        <f>Flavor!O165</f>
        <v>213208.71737200301</v>
      </c>
      <c r="P179" s="106">
        <f>Flavor!P165</f>
        <v>52768.942713107914</v>
      </c>
      <c r="Q179" s="107">
        <f>Flavor!Q165</f>
        <v>0.32890187502006879</v>
      </c>
    </row>
    <row r="180" spans="2:17">
      <c r="B180" s="321"/>
      <c r="C180" s="83" t="s">
        <v>63</v>
      </c>
      <c r="D180" s="105">
        <f>Flavor!D166</f>
        <v>2702530.1917935582</v>
      </c>
      <c r="E180" s="106">
        <f>Flavor!E166</f>
        <v>407587.71875505149</v>
      </c>
      <c r="F180" s="107">
        <f>Flavor!F166</f>
        <v>0.17760258635825624</v>
      </c>
      <c r="G180" s="108">
        <f>Flavor!G166</f>
        <v>0.17299226021097236</v>
      </c>
      <c r="H180" s="109">
        <f>Flavor!H166</f>
        <v>2.0608339062395842E-2</v>
      </c>
      <c r="I180" s="206">
        <f>Flavor!I166</f>
        <v>13.152489560660527</v>
      </c>
      <c r="J180" s="156">
        <f>Flavor!J166</f>
        <v>-0.41708755948526921</v>
      </c>
      <c r="K180" s="107">
        <f>Flavor!K166</f>
        <v>-3.0736960760998858E-2</v>
      </c>
      <c r="L180" s="110">
        <f>Flavor!L166</f>
        <v>35545000.134934664</v>
      </c>
      <c r="M180" s="111">
        <f>Flavor!M166</f>
        <v>4403601.2607405335</v>
      </c>
      <c r="N180" s="107">
        <f>Flavor!N166</f>
        <v>0.1414066618693117</v>
      </c>
      <c r="O180" s="105">
        <f>Flavor!O166</f>
        <v>16901919.209859006</v>
      </c>
      <c r="P180" s="106">
        <f>Flavor!P166</f>
        <v>1731971.207454823</v>
      </c>
      <c r="Q180" s="107">
        <f>Flavor!Q166</f>
        <v>0.11417120264224601</v>
      </c>
    </row>
    <row r="181" spans="2:17">
      <c r="B181" s="321"/>
      <c r="C181" s="83" t="s">
        <v>64</v>
      </c>
      <c r="D181" s="105">
        <f>Flavor!D167</f>
        <v>1066348.6089336146</v>
      </c>
      <c r="E181" s="106">
        <f>Flavor!E167</f>
        <v>75263.418053357978</v>
      </c>
      <c r="F181" s="107">
        <f>Flavor!F167</f>
        <v>7.5940412333788315E-2</v>
      </c>
      <c r="G181" s="108">
        <f>Flavor!G167</f>
        <v>6.8258277592017233E-2</v>
      </c>
      <c r="H181" s="109">
        <f>Flavor!H167</f>
        <v>2.4503327947513476E-3</v>
      </c>
      <c r="I181" s="206">
        <f>Flavor!I167</f>
        <v>12.891583426383223</v>
      </c>
      <c r="J181" s="156">
        <f>Flavor!J167</f>
        <v>-2.9813197491082253</v>
      </c>
      <c r="K181" s="107">
        <f>Flavor!K167</f>
        <v>-0.18782447773709923</v>
      </c>
      <c r="L181" s="110">
        <f>Flavor!L167</f>
        <v>13746922.053675391</v>
      </c>
      <c r="M181" s="111">
        <f>Flavor!M167</f>
        <v>-1984477.2198303826</v>
      </c>
      <c r="N181" s="107">
        <f>Flavor!N167</f>
        <v>-0.12614753368904469</v>
      </c>
      <c r="O181" s="105">
        <f>Flavor!O167</f>
        <v>3053508.072285641</v>
      </c>
      <c r="P181" s="106">
        <f>Flavor!P167</f>
        <v>-792045.24362007342</v>
      </c>
      <c r="Q181" s="107">
        <f>Flavor!Q167</f>
        <v>-0.20596392210818404</v>
      </c>
    </row>
    <row r="182" spans="2:17">
      <c r="B182" s="321"/>
      <c r="C182" s="83" t="s">
        <v>196</v>
      </c>
      <c r="D182" s="105">
        <f>Flavor!D168</f>
        <v>763243.31427664915</v>
      </c>
      <c r="E182" s="106">
        <f>Flavor!E168</f>
        <v>-63663.91967247345</v>
      </c>
      <c r="F182" s="107">
        <f>Flavor!F168</f>
        <v>-7.6990401170429865E-2</v>
      </c>
      <c r="G182" s="108">
        <f>Flavor!G168</f>
        <v>4.885613727038688E-2</v>
      </c>
      <c r="H182" s="109">
        <f>Flavor!H168</f>
        <v>-6.0504097196370926E-3</v>
      </c>
      <c r="I182" s="206">
        <f>Flavor!I168</f>
        <v>14.381099744556641</v>
      </c>
      <c r="J182" s="156">
        <f>Flavor!J168</f>
        <v>-0.23390265218848683</v>
      </c>
      <c r="K182" s="107">
        <f>Flavor!K168</f>
        <v>-1.6004284216920739E-2</v>
      </c>
      <c r="L182" s="110">
        <f>Flavor!L168</f>
        <v>10976278.231978483</v>
      </c>
      <c r="M182" s="111">
        <f>Flavor!M168</f>
        <v>-1108972.9740738273</v>
      </c>
      <c r="N182" s="107">
        <f>Flavor!N168</f>
        <v>-9.1762509125044259E-2</v>
      </c>
      <c r="O182" s="105">
        <f>Flavor!O168</f>
        <v>4292058.3992683347</v>
      </c>
      <c r="P182" s="106">
        <f>Flavor!P168</f>
        <v>-556192.31271322817</v>
      </c>
      <c r="Q182" s="107">
        <f>Flavor!Q168</f>
        <v>-0.11472020441077868</v>
      </c>
    </row>
    <row r="183" spans="2:17" ht="15" thickBot="1">
      <c r="B183" s="321"/>
      <c r="C183" s="83" t="s">
        <v>197</v>
      </c>
      <c r="D183" s="105">
        <f>Flavor!D169</f>
        <v>183982.51514772291</v>
      </c>
      <c r="E183" s="106">
        <f>Flavor!E169</f>
        <v>78400.651182172762</v>
      </c>
      <c r="F183" s="107">
        <f>Flavor!F169</f>
        <v>0.74255793786472435</v>
      </c>
      <c r="G183" s="108">
        <f>Flavor!G169</f>
        <v>1.1776945630931662E-2</v>
      </c>
      <c r="H183" s="109">
        <f>Flavor!H169</f>
        <v>4.7663217820713907E-3</v>
      </c>
      <c r="I183" s="206">
        <f>Flavor!I169</f>
        <v>6.0632553730470189</v>
      </c>
      <c r="J183" s="156">
        <f>Flavor!J169</f>
        <v>1.0518956340791821</v>
      </c>
      <c r="K183" s="107">
        <f>Flavor!K169</f>
        <v>0.20990223988506471</v>
      </c>
      <c r="L183" s="110">
        <f>Flavor!L169</f>
        <v>1115532.9735161355</v>
      </c>
      <c r="M183" s="111">
        <f>Flavor!M169</f>
        <v>586424.27127399843</v>
      </c>
      <c r="N183" s="107">
        <f>Flavor!N169</f>
        <v>1.1083247521520294</v>
      </c>
      <c r="O183" s="105">
        <f>Flavor!O169</f>
        <v>529004.08529518382</v>
      </c>
      <c r="P183" s="106">
        <f>Flavor!P169</f>
        <v>266470.33192998765</v>
      </c>
      <c r="Q183" s="107">
        <f>Flavor!Q169</f>
        <v>1.0149945617061875</v>
      </c>
    </row>
    <row r="184" spans="2:17">
      <c r="B184" s="324" t="s">
        <v>101</v>
      </c>
      <c r="C184" s="101" t="s">
        <v>13</v>
      </c>
      <c r="D184" s="143">
        <f>'Branded vs. Private Label'!D37</f>
        <v>298149054.46784079</v>
      </c>
      <c r="E184" s="144">
        <f>'Branded vs. Private Label'!E37</f>
        <v>14296579.983921468</v>
      </c>
      <c r="F184" s="145">
        <f>'Branded vs. Private Label'!F37</f>
        <v>5.0366233410205456E-2</v>
      </c>
      <c r="G184" s="146">
        <f>'Branded vs. Private Label'!G37</f>
        <v>19.084885330337862</v>
      </c>
      <c r="H184" s="147">
        <f>'Branded vs. Private Label'!H37</f>
        <v>0.23711306687159706</v>
      </c>
      <c r="I184" s="207">
        <f>'Branded vs. Private Label'!I37</f>
        <v>8.7686459877075524</v>
      </c>
      <c r="J184" s="161">
        <f>'Branded vs. Private Label'!J37</f>
        <v>0.45777455118098764</v>
      </c>
      <c r="K184" s="145">
        <f>'Branded vs. Private Label'!K37</f>
        <v>5.5081414106474179E-2</v>
      </c>
      <c r="L184" s="148">
        <f>'Branded vs. Private Label'!L37</f>
        <v>2614363510.1982327</v>
      </c>
      <c r="M184" s="149">
        <f>'Branded vs. Private Label'!M37</f>
        <v>255302087.82244205</v>
      </c>
      <c r="N184" s="145">
        <f>'Branded vs. Private Label'!N37</f>
        <v>0.10822189087613052</v>
      </c>
      <c r="O184" s="143">
        <f>'Branded vs. Private Label'!O37</f>
        <v>526897255.71308112</v>
      </c>
      <c r="P184" s="144">
        <f>'Branded vs. Private Label'!P37</f>
        <v>30182252.943477094</v>
      </c>
      <c r="Q184" s="145">
        <f>'Branded vs. Private Label'!Q37</f>
        <v>6.0763723211873288E-2</v>
      </c>
    </row>
    <row r="185" spans="2:17" ht="15" thickBot="1">
      <c r="B185" s="323"/>
      <c r="C185" s="100" t="s">
        <v>12</v>
      </c>
      <c r="D185" s="135">
        <f>'Branded vs. Private Label'!D38</f>
        <v>1264077017.6680272</v>
      </c>
      <c r="E185" s="136">
        <f>'Branded vs. Private Label'!E38</f>
        <v>41902835.441668749</v>
      </c>
      <c r="F185" s="137">
        <f>'Branded vs. Private Label'!F38</f>
        <v>3.4285485695121597E-2</v>
      </c>
      <c r="G185" s="138">
        <f>'Branded vs. Private Label'!G38</f>
        <v>80.915114669638953</v>
      </c>
      <c r="H185" s="139">
        <f>'Branded vs. Private Label'!H38</f>
        <v>-0.23711306686965372</v>
      </c>
      <c r="I185" s="208">
        <f>'Branded vs. Private Label'!I38</f>
        <v>3.7173579578940457</v>
      </c>
      <c r="J185" s="154">
        <f>'Branded vs. Private Label'!J38</f>
        <v>0.11613462961425425</v>
      </c>
      <c r="K185" s="137">
        <f>'Branded vs. Private Label'!K38</f>
        <v>3.2248660809861149E-2</v>
      </c>
      <c r="L185" s="140">
        <f>'Branded vs. Private Label'!L38</f>
        <v>4699026761.0192127</v>
      </c>
      <c r="M185" s="141">
        <f>'Branded vs. Private Label'!M38</f>
        <v>297704584.76437378</v>
      </c>
      <c r="N185" s="137">
        <f>'Branded vs. Private Label'!N38</f>
        <v>6.7639807503865973E-2</v>
      </c>
      <c r="O185" s="135">
        <f>'Branded vs. Private Label'!O38</f>
        <v>1370017902.8990653</v>
      </c>
      <c r="P185" s="136">
        <f>'Branded vs. Private Label'!P38</f>
        <v>45191153.905781746</v>
      </c>
      <c r="Q185" s="137">
        <f>'Branded vs. Private Label'!Q38</f>
        <v>3.4110991448596466E-2</v>
      </c>
    </row>
    <row r="186" spans="2:17" ht="15" thickBot="1">
      <c r="B186" s="324" t="s">
        <v>100</v>
      </c>
      <c r="C186" s="142" t="s">
        <v>99</v>
      </c>
      <c r="D186" s="114">
        <f>'Single Serve'!E54</f>
        <v>41135654.167692952</v>
      </c>
      <c r="E186" s="115">
        <f>'Single Serve'!F54</f>
        <v>3924983.1073288098</v>
      </c>
      <c r="F186" s="116">
        <f>'Single Serve'!G54</f>
        <v>0.10548004095281156</v>
      </c>
      <c r="G186" s="117">
        <f>'Single Serve'!H54</f>
        <v>2.6331434932104907</v>
      </c>
      <c r="H186" s="118">
        <f>'Single Serve'!I54</f>
        <v>0.16235913527377832</v>
      </c>
      <c r="I186" s="158">
        <f>'Single Serve'!J54</f>
        <v>17.129947459370364</v>
      </c>
      <c r="J186" s="159">
        <f>'Single Serve'!K54</f>
        <v>1.487702892336829</v>
      </c>
      <c r="K186" s="116">
        <f>'Single Serve'!L54</f>
        <v>9.5108018926657378E-2</v>
      </c>
      <c r="L186" s="119">
        <f>'Single Serve'!M54</f>
        <v>704651594.59940982</v>
      </c>
      <c r="M186" s="120">
        <f>'Single Serve'!N54</f>
        <v>122593177.36975682</v>
      </c>
      <c r="N186" s="116">
        <f>'Single Serve'!O54</f>
        <v>0.21062005761079353</v>
      </c>
      <c r="O186" s="114">
        <f>'Single Serve'!P54</f>
        <v>109556492.49930155</v>
      </c>
      <c r="P186" s="115">
        <f>'Single Serve'!Q54</f>
        <v>8056043.1944023371</v>
      </c>
      <c r="Q186" s="116">
        <f>'Single Serve'!R54</f>
        <v>7.9369532347611876E-2</v>
      </c>
    </row>
    <row r="187" spans="2:17">
      <c r="B187" s="321"/>
      <c r="C187" s="99" t="s">
        <v>98</v>
      </c>
      <c r="D187" s="143">
        <f>'Single Serve'!E55</f>
        <v>7952692.1273664385</v>
      </c>
      <c r="E187" s="144">
        <f>'Single Serve'!F55</f>
        <v>-29790.462854526937</v>
      </c>
      <c r="F187" s="145">
        <f>'Single Serve'!G55</f>
        <v>-3.731979683992308E-3</v>
      </c>
      <c r="G187" s="146">
        <f>'Single Serve'!H55</f>
        <v>0.509061541681462</v>
      </c>
      <c r="H187" s="147">
        <f>'Single Serve'!I55</f>
        <v>-2.0974401218490812E-2</v>
      </c>
      <c r="I187" s="160">
        <f>'Single Serve'!J55</f>
        <v>13.036471707874368</v>
      </c>
      <c r="J187" s="161">
        <f>'Single Serve'!K55</f>
        <v>-0.38830574316628486</v>
      </c>
      <c r="K187" s="145">
        <f>'Single Serve'!L55</f>
        <v>-2.8924557191537238E-2</v>
      </c>
      <c r="L187" s="148">
        <f>'Single Serve'!M55</f>
        <v>103675045.91984779</v>
      </c>
      <c r="M187" s="149">
        <f>'Single Serve'!N55</f>
        <v>-3488006.3606752157</v>
      </c>
      <c r="N187" s="145">
        <f>'Single Serve'!O55</f>
        <v>-3.2548591015722356E-2</v>
      </c>
      <c r="O187" s="143">
        <f>'Single Serve'!P55</f>
        <v>55752160.943335921</v>
      </c>
      <c r="P187" s="144">
        <f>'Single Serve'!Q55</f>
        <v>5620603.1050330698</v>
      </c>
      <c r="Q187" s="145">
        <f>'Single Serve'!R55</f>
        <v>0.11211706452773879</v>
      </c>
    </row>
    <row r="188" spans="2:17" ht="15" thickBot="1">
      <c r="B188" s="321"/>
      <c r="C188" s="98" t="s">
        <v>97</v>
      </c>
      <c r="D188" s="135">
        <f>'Single Serve'!E56</f>
        <v>11829843.690250311</v>
      </c>
      <c r="E188" s="136">
        <f>'Single Serve'!F56</f>
        <v>-1244108.1210350059</v>
      </c>
      <c r="F188" s="137">
        <f>'Single Serve'!G56</f>
        <v>-9.5159301410389405E-2</v>
      </c>
      <c r="G188" s="138">
        <f>'Single Serve'!H56</f>
        <v>0.7572427513051212</v>
      </c>
      <c r="H188" s="139">
        <f>'Single Serve'!I56</f>
        <v>-0.1108661731305457</v>
      </c>
      <c r="I188" s="153">
        <f>'Single Serve'!J56</f>
        <v>16.814693504995667</v>
      </c>
      <c r="J188" s="154">
        <f>'Single Serve'!K56</f>
        <v>1.5214613184237358</v>
      </c>
      <c r="K188" s="137">
        <f>'Single Serve'!L56</f>
        <v>9.9485922914296671E-2</v>
      </c>
      <c r="L188" s="140">
        <f>'Single Serve'!M56</f>
        <v>198915195.86356586</v>
      </c>
      <c r="M188" s="141">
        <f>'Single Serve'!N56</f>
        <v>-1027784.7824731469</v>
      </c>
      <c r="N188" s="137">
        <f>'Single Serve'!O56</f>
        <v>-5.1403894207851398E-3</v>
      </c>
      <c r="O188" s="135">
        <f>'Single Serve'!P56</f>
        <v>38994808.884393394</v>
      </c>
      <c r="P188" s="136">
        <f>'Single Serve'!Q56</f>
        <v>-981522.28562168777</v>
      </c>
      <c r="Q188" s="137">
        <f>'Single Serve'!R56</f>
        <v>-2.4552585414789014E-2</v>
      </c>
    </row>
    <row r="189" spans="2:17">
      <c r="B189" s="321"/>
      <c r="C189" s="82" t="s">
        <v>96</v>
      </c>
      <c r="D189" s="121">
        <f>Size!D121</f>
        <v>19815013.629810192</v>
      </c>
      <c r="E189" s="122">
        <f>Size!E121</f>
        <v>-1292349.3428049833</v>
      </c>
      <c r="F189" s="123">
        <f>Size!F121</f>
        <v>-6.1227418341253025E-2</v>
      </c>
      <c r="G189" s="124">
        <f>Size!G121</f>
        <v>1.2683832374346824</v>
      </c>
      <c r="H189" s="125">
        <f>Size!H121</f>
        <v>-0.13314328127357178</v>
      </c>
      <c r="I189" s="151">
        <f>Size!I121</f>
        <v>15.292768698556545</v>
      </c>
      <c r="J189" s="152">
        <f>Size!J121</f>
        <v>0.71467411619889276</v>
      </c>
      <c r="K189" s="123">
        <f>Size!K121</f>
        <v>4.9023835876588998E-2</v>
      </c>
      <c r="L189" s="126">
        <f>Size!L121</f>
        <v>303026420.19943261</v>
      </c>
      <c r="M189" s="127">
        <f>Size!M121</f>
        <v>-4678713.5995051861</v>
      </c>
      <c r="N189" s="123">
        <f>Size!N121</f>
        <v>-1.5205185372572868E-2</v>
      </c>
      <c r="O189" s="121">
        <f>Size!O121</f>
        <v>94905998.346910357</v>
      </c>
      <c r="P189" s="122">
        <f>Size!P121</f>
        <v>4537062.6737740636</v>
      </c>
      <c r="Q189" s="123">
        <f>Size!Q121</f>
        <v>5.0205998775780455E-2</v>
      </c>
    </row>
    <row r="190" spans="2:17">
      <c r="B190" s="321"/>
      <c r="C190" s="83" t="s">
        <v>95</v>
      </c>
      <c r="D190" s="105">
        <f>Size!D122</f>
        <v>12518129.273613287</v>
      </c>
      <c r="E190" s="106">
        <f>Size!E122</f>
        <v>582944.84694853611</v>
      </c>
      <c r="F190" s="107">
        <f>Size!F122</f>
        <v>4.884255040468094E-2</v>
      </c>
      <c r="G190" s="108">
        <f>Size!G122</f>
        <v>0.80130075261742728</v>
      </c>
      <c r="H190" s="109">
        <f>Size!H122</f>
        <v>8.805853972497002E-3</v>
      </c>
      <c r="I190" s="155">
        <f>Size!I122</f>
        <v>10.270829314880389</v>
      </c>
      <c r="J190" s="156">
        <f>Size!J122</f>
        <v>-4.1844940103548112E-3</v>
      </c>
      <c r="K190" s="107">
        <f>Size!K122</f>
        <v>-4.0724947802348065E-4</v>
      </c>
      <c r="L190" s="110">
        <f>Size!L122</f>
        <v>128571569.1108897</v>
      </c>
      <c r="M190" s="111">
        <f>Size!M122</f>
        <v>5937384.3152516186</v>
      </c>
      <c r="N190" s="107">
        <f>Size!N122</f>
        <v>4.841540982349974E-2</v>
      </c>
      <c r="O190" s="105">
        <f>Size!O122</f>
        <v>50076750.094453149</v>
      </c>
      <c r="P190" s="106">
        <f>Size!P122</f>
        <v>2335884.3877941445</v>
      </c>
      <c r="Q190" s="107">
        <f>Size!Q122</f>
        <v>4.8928404485726155E-2</v>
      </c>
    </row>
    <row r="191" spans="2:17">
      <c r="B191" s="321"/>
      <c r="C191" s="83" t="s">
        <v>231</v>
      </c>
      <c r="D191" s="105">
        <f>Size!D123</f>
        <v>40115129.48215764</v>
      </c>
      <c r="E191" s="106">
        <f>Size!E123</f>
        <v>7288719.412599057</v>
      </c>
      <c r="F191" s="107">
        <f>Size!F123</f>
        <v>0.22203827336447662</v>
      </c>
      <c r="G191" s="108">
        <f>Size!G123</f>
        <v>2.5678184609544461</v>
      </c>
      <c r="H191" s="109">
        <f>Size!H123</f>
        <v>0.3881485378964169</v>
      </c>
      <c r="I191" s="155">
        <f>Size!I123</f>
        <v>11.084827962484317</v>
      </c>
      <c r="J191" s="156">
        <f>Size!J123</f>
        <v>0.68342850504809682</v>
      </c>
      <c r="K191" s="107">
        <f>Size!K123</f>
        <v>6.5705437796593491E-2</v>
      </c>
      <c r="L191" s="110">
        <f>Size!L123</f>
        <v>444669309.00250006</v>
      </c>
      <c r="M191" s="111">
        <f>Size!M123</f>
        <v>103228705.11541456</v>
      </c>
      <c r="N191" s="107">
        <f>Size!N123</f>
        <v>0.30233283312008291</v>
      </c>
      <c r="O191" s="105">
        <f>Size!O123</f>
        <v>96550713.101621881</v>
      </c>
      <c r="P191" s="106">
        <f>Size!P123</f>
        <v>17566534.296475336</v>
      </c>
      <c r="Q191" s="107">
        <f>Size!Q123</f>
        <v>0.22240573444223383</v>
      </c>
    </row>
    <row r="192" spans="2:17">
      <c r="B192" s="321"/>
      <c r="C192" s="83" t="s">
        <v>117</v>
      </c>
      <c r="D192" s="105">
        <f>Size!D124</f>
        <v>236085414.7283912</v>
      </c>
      <c r="E192" s="106">
        <f>Size!E124</f>
        <v>9732958.5894052982</v>
      </c>
      <c r="F192" s="107">
        <f>Size!F124</f>
        <v>4.2999129567337348E-2</v>
      </c>
      <c r="G192" s="108">
        <f>Size!G124</f>
        <v>15.112115905578353</v>
      </c>
      <c r="H192" s="109">
        <f>Size!H124</f>
        <v>8.2338369411305123E-2</v>
      </c>
      <c r="I192" s="155">
        <f>Size!I124</f>
        <v>5.5937075792306192</v>
      </c>
      <c r="J192" s="156">
        <f>Size!J124</f>
        <v>0.10327440636651453</v>
      </c>
      <c r="K192" s="107">
        <f>Size!K124</f>
        <v>1.8809883139446548E-2</v>
      </c>
      <c r="L192" s="110">
        <f>Size!L124</f>
        <v>1320592773.7120059</v>
      </c>
      <c r="M192" s="111">
        <f>Size!M124</f>
        <v>77819739.767250299</v>
      </c>
      <c r="N192" s="107">
        <f>Size!N124</f>
        <v>6.2617821309043295E-2</v>
      </c>
      <c r="O192" s="105">
        <f>Size!O124</f>
        <v>469874277.54859334</v>
      </c>
      <c r="P192" s="106">
        <f>Size!P124</f>
        <v>19270041.152542591</v>
      </c>
      <c r="Q192" s="107">
        <f>Size!Q124</f>
        <v>4.2764891219543535E-2</v>
      </c>
    </row>
    <row r="193" spans="2:17">
      <c r="B193" s="321"/>
      <c r="C193" s="83" t="s">
        <v>94</v>
      </c>
      <c r="D193" s="105">
        <f>Size!D125</f>
        <v>39360818.090067744</v>
      </c>
      <c r="E193" s="106">
        <f>Size!E125</f>
        <v>3181469.2224434242</v>
      </c>
      <c r="F193" s="107">
        <f>Size!F125</f>
        <v>8.7936055291763793E-2</v>
      </c>
      <c r="G193" s="108">
        <f>Size!G125</f>
        <v>2.5195340669385127</v>
      </c>
      <c r="H193" s="109">
        <f>Size!H125</f>
        <v>0.11722938618044632</v>
      </c>
      <c r="I193" s="155">
        <f>Size!I125</f>
        <v>8.1722154781332197</v>
      </c>
      <c r="J193" s="156">
        <f>Size!J125</f>
        <v>1.3416180561403479E-2</v>
      </c>
      <c r="K193" s="107">
        <f>Size!K125</f>
        <v>1.6443817370769666E-3</v>
      </c>
      <c r="L193" s="110">
        <f>Size!L125</f>
        <v>321665086.82763767</v>
      </c>
      <c r="M193" s="111">
        <f>Size!M125</f>
        <v>26485040.699858665</v>
      </c>
      <c r="N193" s="107">
        <f>Size!N125</f>
        <v>8.9725037472193125E-2</v>
      </c>
      <c r="O193" s="105">
        <f>Size!O125</f>
        <v>52481090.786757015</v>
      </c>
      <c r="P193" s="106">
        <f>Size!P125</f>
        <v>4241958.9632579088</v>
      </c>
      <c r="Q193" s="107">
        <f>Size!Q125</f>
        <v>8.7936055291763987E-2</v>
      </c>
    </row>
    <row r="194" spans="2:17">
      <c r="B194" s="321"/>
      <c r="C194" s="83" t="s">
        <v>118</v>
      </c>
      <c r="D194" s="105">
        <f>Size!D126</f>
        <v>1018216478.8257902</v>
      </c>
      <c r="E194" s="106">
        <f>Size!E126</f>
        <v>15294684.558434248</v>
      </c>
      <c r="F194" s="107">
        <f>Size!F126</f>
        <v>1.5250126825299637E-2</v>
      </c>
      <c r="G194" s="108">
        <f>Size!G126</f>
        <v>65.177281123816684</v>
      </c>
      <c r="H194" s="109">
        <f>Size!H126</f>
        <v>-1.4166128021950755</v>
      </c>
      <c r="I194" s="155">
        <f>Size!I126</f>
        <v>3.39197067212783</v>
      </c>
      <c r="J194" s="156">
        <f>Size!J126</f>
        <v>7.4515028085236246E-2</v>
      </c>
      <c r="K194" s="107">
        <f>Size!K126</f>
        <v>2.2461499438296492E-2</v>
      </c>
      <c r="L194" s="110">
        <f>Size!L126</f>
        <v>3453760434.054348</v>
      </c>
      <c r="M194" s="111">
        <f>Size!M126</f>
        <v>126611867.12878323</v>
      </c>
      <c r="N194" s="107">
        <f>Size!N126</f>
        <v>3.8054166978716643E-2</v>
      </c>
      <c r="O194" s="105">
        <f>Size!O126</f>
        <v>1018216478.8257906</v>
      </c>
      <c r="P194" s="106">
        <f>Size!P126</f>
        <v>15294684.558434725</v>
      </c>
      <c r="Q194" s="107">
        <f>Size!Q126</f>
        <v>1.5250126825300112E-2</v>
      </c>
    </row>
    <row r="195" spans="2:17" ht="15" thickBot="1">
      <c r="B195" s="321"/>
      <c r="C195" s="84" t="s">
        <v>93</v>
      </c>
      <c r="D195" s="105">
        <f>Size!D127</f>
        <v>2876.2945002317429</v>
      </c>
      <c r="E195" s="106">
        <f>Size!E127</f>
        <v>-397.28338569402695</v>
      </c>
      <c r="F195" s="107">
        <f>Size!F127</f>
        <v>-0.12136060284439359</v>
      </c>
      <c r="G195" s="108">
        <f>Size!G127</f>
        <v>1.8411512594323945E-4</v>
      </c>
      <c r="H195" s="109">
        <f>Size!H127</f>
        <v>-3.3250076149242614E-5</v>
      </c>
      <c r="I195" s="155">
        <f>Size!I127</f>
        <v>2.2664109774055476</v>
      </c>
      <c r="J195" s="156">
        <f>Size!J127</f>
        <v>2.8885595760809402E-2</v>
      </c>
      <c r="K195" s="107">
        <f>Size!K127</f>
        <v>1.2909617025026309E-2</v>
      </c>
      <c r="L195" s="110">
        <f>Size!L127</f>
        <v>6518.8654295764254</v>
      </c>
      <c r="M195" s="111">
        <f>Size!M127</f>
        <v>-805.84817897340781</v>
      </c>
      <c r="N195" s="107">
        <f>Size!N127</f>
        <v>-0.1100177047240147</v>
      </c>
      <c r="O195" s="105">
        <f>Size!O127</f>
        <v>2301.0356001853943</v>
      </c>
      <c r="P195" s="106">
        <f>Size!P127</f>
        <v>-317.82670855522156</v>
      </c>
      <c r="Q195" s="107">
        <f>Size!Q127</f>
        <v>-0.12136060284439359</v>
      </c>
    </row>
    <row r="196" spans="2:17">
      <c r="B196" s="321"/>
      <c r="C196" s="101" t="s">
        <v>119</v>
      </c>
      <c r="D196" s="143">
        <f>'White Milk Size'!D37</f>
        <v>210519731.69087321</v>
      </c>
      <c r="E196" s="144">
        <f>'White Milk Size'!E37</f>
        <v>8850245.4574240744</v>
      </c>
      <c r="F196" s="145">
        <f>'White Milk Size'!F37</f>
        <v>4.3884901095940627E-2</v>
      </c>
      <c r="G196" s="146">
        <f>'White Milk Size'!G37</f>
        <v>13.475625291735319</v>
      </c>
      <c r="H196" s="147">
        <f>'White Milk Size'!H37</f>
        <v>8.4794170995412088E-2</v>
      </c>
      <c r="I196" s="160">
        <f>'White Milk Size'!I37</f>
        <v>5.5174006549896308</v>
      </c>
      <c r="J196" s="161">
        <f>'White Milk Size'!J37</f>
        <v>9.5968673709106334E-2</v>
      </c>
      <c r="K196" s="145">
        <f>'White Milk Size'!K37</f>
        <v>1.7701720512306205E-2</v>
      </c>
      <c r="L196" s="148">
        <f>'White Milk Size'!L37</f>
        <v>1161521705.5194652</v>
      </c>
      <c r="M196" s="149">
        <f>'White Milk Size'!M37</f>
        <v>68184303.205031633</v>
      </c>
      <c r="N196" s="145">
        <f>'White Milk Size'!N37</f>
        <v>6.2363459862157418E-2</v>
      </c>
      <c r="O196" s="143">
        <f>'White Milk Size'!O37</f>
        <v>418743011.26982826</v>
      </c>
      <c r="P196" s="144">
        <f>'White Milk Size'!P37</f>
        <v>17504714.684851408</v>
      </c>
      <c r="Q196" s="145">
        <f>'White Milk Size'!Q37</f>
        <v>4.3626729636322602E-2</v>
      </c>
    </row>
    <row r="197" spans="2:17" ht="15" thickBot="1">
      <c r="B197" s="323"/>
      <c r="C197" s="100" t="s">
        <v>116</v>
      </c>
      <c r="D197" s="135">
        <f>'White Milk Size'!D38</f>
        <v>989945528.70880294</v>
      </c>
      <c r="E197" s="136">
        <f>'White Milk Size'!E38</f>
        <v>14476151.935734272</v>
      </c>
      <c r="F197" s="137">
        <f>'White Milk Size'!F38</f>
        <v>1.4840191071525535E-2</v>
      </c>
      <c r="G197" s="138">
        <f>'White Milk Size'!G38</f>
        <v>63.367623058237918</v>
      </c>
      <c r="H197" s="139">
        <f>'White Milk Size'!H38</f>
        <v>-1.4034334450787256</v>
      </c>
      <c r="I197" s="153">
        <f>'White Milk Size'!I38</f>
        <v>3.389720490207917</v>
      </c>
      <c r="J197" s="154">
        <f>'White Milk Size'!J38</f>
        <v>7.3812280131984043E-2</v>
      </c>
      <c r="K197" s="137">
        <f>'White Milk Size'!K38</f>
        <v>2.2260049270270293E-2</v>
      </c>
      <c r="L197" s="140">
        <f>'White Milk Size'!L38</f>
        <v>3355638642.8539391</v>
      </c>
      <c r="M197" s="141">
        <f>'White Milk Size'!M38</f>
        <v>121071727.73446703</v>
      </c>
      <c r="N197" s="137">
        <f>'White Milk Size'!N38</f>
        <v>3.7430583726228192E-2</v>
      </c>
      <c r="O197" s="135">
        <f>'White Milk Size'!O38</f>
        <v>989945528.70880318</v>
      </c>
      <c r="P197" s="136">
        <f>'White Milk Size'!P38</f>
        <v>14476151.93573451</v>
      </c>
      <c r="Q197" s="137">
        <f>'White Milk Size'!Q38</f>
        <v>1.4840191071525779E-2</v>
      </c>
    </row>
    <row r="198" spans="2:17">
      <c r="B198" s="324" t="s">
        <v>65</v>
      </c>
      <c r="C198" s="82" t="s">
        <v>90</v>
      </c>
      <c r="D198" s="121">
        <f>Organic!D37</f>
        <v>132596058.57711433</v>
      </c>
      <c r="E198" s="122">
        <f>Organic!E37</f>
        <v>7980822.1270811707</v>
      </c>
      <c r="F198" s="123">
        <f>Organic!F37</f>
        <v>6.4043710499889259E-2</v>
      </c>
      <c r="G198" s="124">
        <f>Organic!G37</f>
        <v>8.4876357488899838</v>
      </c>
      <c r="H198" s="125">
        <f>Organic!H37</f>
        <v>0.21319811561409274</v>
      </c>
      <c r="I198" s="204">
        <f>Organic!I37</f>
        <v>8.7352864377127197</v>
      </c>
      <c r="J198" s="152">
        <f>Organic!J37</f>
        <v>-7.222393658644144E-2</v>
      </c>
      <c r="K198" s="123">
        <f>Organic!K37</f>
        <v>-8.2002669899992608E-3</v>
      </c>
      <c r="L198" s="126">
        <f>Organic!L37</f>
        <v>1158264552.1828282</v>
      </c>
      <c r="M198" s="127">
        <f>Organic!M37</f>
        <v>60714564.353418112</v>
      </c>
      <c r="N198" s="123">
        <f>Organic!N37</f>
        <v>5.5318267984760666E-2</v>
      </c>
      <c r="O198" s="121">
        <f>Organic!O37</f>
        <v>136022111.27991146</v>
      </c>
      <c r="P198" s="122">
        <f>Organic!P37</f>
        <v>6733264.0388830602</v>
      </c>
      <c r="Q198" s="123">
        <f>Organic!Q37</f>
        <v>5.2079233302548412E-2</v>
      </c>
    </row>
    <row r="199" spans="2:17" ht="15" thickBot="1">
      <c r="B199" s="323"/>
      <c r="C199" s="84" t="s">
        <v>92</v>
      </c>
      <c r="D199" s="128">
        <f>Organic!D38</f>
        <v>1408276895.2090333</v>
      </c>
      <c r="E199" s="129">
        <f>Organic!E38</f>
        <v>43019712.1072824</v>
      </c>
      <c r="F199" s="130">
        <f>Organic!F38</f>
        <v>3.1510335664043307E-2</v>
      </c>
      <c r="G199" s="131">
        <f>Organic!G38</f>
        <v>90.145525050885809</v>
      </c>
      <c r="H199" s="132">
        <f>Organic!H38</f>
        <v>-0.50739779203638591</v>
      </c>
      <c r="I199" s="205">
        <f>Organic!I38</f>
        <v>4.0988479772629285</v>
      </c>
      <c r="J199" s="157">
        <f>Organic!J38</f>
        <v>0.15242516103446979</v>
      </c>
      <c r="K199" s="130">
        <f>Organic!K38</f>
        <v>3.8623626542920807E-2</v>
      </c>
      <c r="L199" s="133">
        <f>Organic!L38</f>
        <v>5772312903.3536634</v>
      </c>
      <c r="M199" s="134">
        <f>Organic!M38</f>
        <v>384430805.94111919</v>
      </c>
      <c r="N199" s="130">
        <f>Organic!N38</f>
        <v>7.1351005643894239E-2</v>
      </c>
      <c r="O199" s="128">
        <f>Organic!O38</f>
        <v>1747218229.2156231</v>
      </c>
      <c r="P199" s="129">
        <f>Organic!P38</f>
        <v>66357514.746966124</v>
      </c>
      <c r="Q199" s="130">
        <f>Organic!Q38</f>
        <v>3.9478294766346921E-2</v>
      </c>
    </row>
    <row r="200" spans="2:17">
      <c r="B200" s="324" t="s">
        <v>126</v>
      </c>
      <c r="C200" s="82" t="s">
        <v>89</v>
      </c>
      <c r="D200" s="121">
        <f>'Form Data'!D37</f>
        <v>154955869.02605686</v>
      </c>
      <c r="E200" s="122">
        <f>'Form Data'!E37</f>
        <v>21016441.009535402</v>
      </c>
      <c r="F200" s="123">
        <f>'Form Data'!F37</f>
        <v>0.15691004001408024</v>
      </c>
      <c r="G200" s="124">
        <f>'Form Data'!G37</f>
        <v>9.9189145405931001</v>
      </c>
      <c r="H200" s="125">
        <f>'Form Data'!H37</f>
        <v>1.0253516398499318</v>
      </c>
      <c r="I200" s="204">
        <f>'Form Data'!I37</f>
        <v>10.358378288247227</v>
      </c>
      <c r="J200" s="152">
        <f>'Form Data'!J37</f>
        <v>0.73990292001825431</v>
      </c>
      <c r="K200" s="123">
        <f>'Form Data'!K37</f>
        <v>7.6925176984103547E-2</v>
      </c>
      <c r="L200" s="126">
        <f>'Form Data'!L37</f>
        <v>1605091509.3559883</v>
      </c>
      <c r="M200" s="127">
        <f>'Form Data'!M37</f>
        <v>316798420.14439917</v>
      </c>
      <c r="N200" s="123">
        <f>'Form Data'!N37</f>
        <v>0.24590554959684971</v>
      </c>
      <c r="O200" s="121">
        <f>'Form Data'!O37</f>
        <v>237154621.8298949</v>
      </c>
      <c r="P200" s="122">
        <f>'Form Data'!P37</f>
        <v>28563254.70646584</v>
      </c>
      <c r="Q200" s="123">
        <f>'Form Data'!Q37</f>
        <v>0.13693402128940554</v>
      </c>
    </row>
    <row r="201" spans="2:17" ht="15" thickBot="1">
      <c r="B201" s="323"/>
      <c r="C201" s="84" t="s">
        <v>91</v>
      </c>
      <c r="D201" s="128">
        <f>'Form Data'!D38</f>
        <v>1407270203.1100173</v>
      </c>
      <c r="E201" s="129">
        <f>'Form Data'!E38</f>
        <v>35182974.416070223</v>
      </c>
      <c r="F201" s="130">
        <f>'Form Data'!F38</f>
        <v>2.5641937101593716E-2</v>
      </c>
      <c r="G201" s="131">
        <f>'Form Data'!G38</f>
        <v>90.081085459396988</v>
      </c>
      <c r="H201" s="132">
        <f>'Form Data'!H38</f>
        <v>-1.0253516398474858</v>
      </c>
      <c r="I201" s="205">
        <f>'Form Data'!I38</f>
        <v>4.0699698510910487</v>
      </c>
      <c r="J201" s="157">
        <f>'Form Data'!J38</f>
        <v>8.1818609764894301E-2</v>
      </c>
      <c r="K201" s="130">
        <f>'Form Data'!K38</f>
        <v>2.0515423015323681E-2</v>
      </c>
      <c r="L201" s="133">
        <f>'Form Data'!L38</f>
        <v>5727547298.9965467</v>
      </c>
      <c r="M201" s="134">
        <f>'Form Data'!M38</f>
        <v>255455914.67301846</v>
      </c>
      <c r="N201" s="130">
        <f>'Form Data'!N38</f>
        <v>4.6683415303488844E-2</v>
      </c>
      <c r="O201" s="128">
        <f>'Form Data'!O38</f>
        <v>1660895241.3372097</v>
      </c>
      <c r="P201" s="129">
        <f>'Form Data'!P38</f>
        <v>47944485.454366684</v>
      </c>
      <c r="Q201" s="130">
        <f>'Form Data'!Q38</f>
        <v>2.9724705034856712E-2</v>
      </c>
    </row>
    <row r="202" spans="2:17" ht="15" thickBot="1">
      <c r="B202" s="235" t="s">
        <v>221</v>
      </c>
      <c r="C202" s="142" t="s">
        <v>127</v>
      </c>
      <c r="D202" s="252">
        <f>'Glass Bottle'!D20</f>
        <v>192891.91441740544</v>
      </c>
      <c r="E202" s="253">
        <f>'Glass Bottle'!E20</f>
        <v>-6358.1266538458876</v>
      </c>
      <c r="F202" s="254">
        <f>'Glass Bottle'!F20</f>
        <v>-3.1910290304895027E-2</v>
      </c>
      <c r="G202" s="117">
        <f>'Glass Bottle'!G20</f>
        <v>1.2347247165939289E-2</v>
      </c>
      <c r="H202" s="118">
        <f>'Glass Bottle'!H20</f>
        <v>-8.8293306914615302E-4</v>
      </c>
      <c r="I202" s="158">
        <f>'Glass Bottle'!I20</f>
        <v>9.2188991979674437</v>
      </c>
      <c r="J202" s="159">
        <f>'Glass Bottle'!J20</f>
        <v>-1.2173046891389543</v>
      </c>
      <c r="K202" s="116">
        <f>'Glass Bottle'!K20</f>
        <v>-0.11664247865480053</v>
      </c>
      <c r="L202" s="119">
        <f>'Glass Bottle'!L20</f>
        <v>1778251.1151170237</v>
      </c>
      <c r="M202" s="120">
        <f>'Glass Bottle'!M20</f>
        <v>-301162.93801687891</v>
      </c>
      <c r="N202" s="116">
        <f>'Glass Bottle'!N20</f>
        <v>-0.14483067360393842</v>
      </c>
      <c r="O202" s="114">
        <f>'Glass Bottle'!O20</f>
        <v>358183.51541960333</v>
      </c>
      <c r="P202" s="115">
        <f>'Glass Bottle'!P20</f>
        <v>-7801.1752425433369</v>
      </c>
      <c r="Q202" s="116">
        <f>'Glass Bottle'!Q20</f>
        <v>-2.1315578059916379E-2</v>
      </c>
    </row>
    <row r="203" spans="2:17">
      <c r="B203" s="321" t="s">
        <v>222</v>
      </c>
      <c r="C203" s="236" t="s">
        <v>223</v>
      </c>
      <c r="D203" s="241">
        <f>Enhanced!D111</f>
        <v>11686657.703686155</v>
      </c>
      <c r="E203" s="122">
        <f>Enhanced!E111</f>
        <v>4747381.2817337625</v>
      </c>
      <c r="F203" s="123">
        <f>Enhanced!F111</f>
        <v>0.6841320323709007</v>
      </c>
      <c r="G203" s="124">
        <f>Enhanced!G111</f>
        <v>0.74807724132433129</v>
      </c>
      <c r="H203" s="125">
        <f>Enhanced!H111</f>
        <v>0.28731007023662908</v>
      </c>
      <c r="I203" s="204">
        <f>Enhanced!I111</f>
        <v>8.7028427859804758</v>
      </c>
      <c r="J203" s="152">
        <f>Enhanced!J111</f>
        <v>-0.30860455021892363</v>
      </c>
      <c r="K203" s="123">
        <f>Enhanced!K111</f>
        <v>-3.424583629083032E-2</v>
      </c>
      <c r="L203" s="126">
        <f>Enhanced!L111</f>
        <v>101707144.68874821</v>
      </c>
      <c r="M203" s="127">
        <f>Enhanced!M111</f>
        <v>39174220.660994023</v>
      </c>
      <c r="N203" s="123">
        <f>Enhanced!N111</f>
        <v>0.62645752249818354</v>
      </c>
      <c r="O203" s="121">
        <f>Enhanced!O111</f>
        <v>10154335.68957397</v>
      </c>
      <c r="P203" s="122">
        <f>Enhanced!P111</f>
        <v>2925035.172410842</v>
      </c>
      <c r="Q203" s="123">
        <f>Enhanced!Q111</f>
        <v>0.40460832489484949</v>
      </c>
    </row>
    <row r="204" spans="2:17">
      <c r="B204" s="321"/>
      <c r="C204" s="236" t="s">
        <v>224</v>
      </c>
      <c r="D204" s="242">
        <f>Enhanced!D112</f>
        <v>1475581733.0574188</v>
      </c>
      <c r="E204" s="106">
        <f>Enhanced!E112</f>
        <v>38797256.731710196</v>
      </c>
      <c r="F204" s="107">
        <f>Enhanced!F112</f>
        <v>2.7002836800496678E-2</v>
      </c>
      <c r="G204" s="108">
        <f>Enhanced!G112</f>
        <v>94.453789971618505</v>
      </c>
      <c r="H204" s="109">
        <f>Enhanced!H112</f>
        <v>-0.94853706712187602</v>
      </c>
      <c r="I204" s="155">
        <f>Enhanced!I112</f>
        <v>4.2320996907916149</v>
      </c>
      <c r="J204" s="156">
        <f>Enhanced!J112</f>
        <v>9.3771411931701465E-2</v>
      </c>
      <c r="K204" s="107">
        <f>Enhanced!K112</f>
        <v>2.2659249245817439E-2</v>
      </c>
      <c r="L204" s="110">
        <f>Enhanced!L112</f>
        <v>6244808996.2100573</v>
      </c>
      <c r="M204" s="111">
        <f>Enhanced!M112</f>
        <v>298923167.20444489</v>
      </c>
      <c r="N204" s="107">
        <f>Enhanced!N112</f>
        <v>5.0273950055720579E-2</v>
      </c>
      <c r="O204" s="105">
        <f>Enhanced!O112</f>
        <v>1760937439.3871799</v>
      </c>
      <c r="P204" s="106">
        <f>Enhanced!P112</f>
        <v>52555399.552620649</v>
      </c>
      <c r="Q204" s="107">
        <f>Enhanced!Q112</f>
        <v>3.0763259228427705E-2</v>
      </c>
    </row>
    <row r="205" spans="2:17">
      <c r="B205" s="321"/>
      <c r="C205" s="237" t="s">
        <v>128</v>
      </c>
      <c r="D205" s="242">
        <f>'Enhanced - Aggs'!D104</f>
        <v>0.5</v>
      </c>
      <c r="E205" s="106">
        <f>'Enhanced - Aggs'!E104</f>
        <v>0</v>
      </c>
      <c r="F205" s="107">
        <f>'Enhanced - Aggs'!F104</f>
        <v>0</v>
      </c>
      <c r="G205" s="108">
        <f>'Enhanced - Aggs'!G104</f>
        <v>3.2005611026340522E-8</v>
      </c>
      <c r="H205" s="109">
        <f>'Enhanced - Aggs'!H104</f>
        <v>-1.1943325319003782E-9</v>
      </c>
      <c r="I205" s="155">
        <f>'Enhanced - Aggs'!I104</f>
        <v>7.9799999999995634</v>
      </c>
      <c r="J205" s="156">
        <f>'Enhanced - Aggs'!J104</f>
        <v>0.3999999999996362</v>
      </c>
      <c r="K205" s="107">
        <f>'Enhanced - Aggs'!K104</f>
        <v>5.2770448548765177E-2</v>
      </c>
      <c r="L205" s="110">
        <f>'Enhanced - Aggs'!L104</f>
        <v>3.9899999999997817</v>
      </c>
      <c r="M205" s="111">
        <f>'Enhanced - Aggs'!M104</f>
        <v>0.1999999999998181</v>
      </c>
      <c r="N205" s="107">
        <f>'Enhanced - Aggs'!N104</f>
        <v>5.2770448548765177E-2</v>
      </c>
      <c r="O205" s="105">
        <f>'Enhanced - Aggs'!O104</f>
        <v>1</v>
      </c>
      <c r="P205" s="106">
        <f>'Enhanced - Aggs'!P104</f>
        <v>0</v>
      </c>
      <c r="Q205" s="107">
        <f>'Enhanced - Aggs'!Q104</f>
        <v>0</v>
      </c>
    </row>
    <row r="206" spans="2:17" ht="15" customHeight="1">
      <c r="B206" s="321"/>
      <c r="C206" s="237" t="s">
        <v>129</v>
      </c>
      <c r="D206" s="242">
        <f>'Enhanced - Aggs'!D105</f>
        <v>1801522.0435911259</v>
      </c>
      <c r="E206" s="106">
        <f>'Enhanced - Aggs'!E105</f>
        <v>302706.07256651577</v>
      </c>
      <c r="F206" s="107">
        <f>'Enhanced - Aggs'!F105</f>
        <v>0.20196346877701199</v>
      </c>
      <c r="G206" s="108">
        <f>'Enhanced - Aggs'!G105</f>
        <v>0.11531762756511131</v>
      </c>
      <c r="H206" s="109">
        <f>'Enhanced - Aggs'!H105</f>
        <v>1.5796416280697154E-2</v>
      </c>
      <c r="I206" s="155">
        <f>'Enhanced - Aggs'!I105</f>
        <v>11.261134408871342</v>
      </c>
      <c r="J206" s="156">
        <f>'Enhanced - Aggs'!J105</f>
        <v>0.39693244663365057</v>
      </c>
      <c r="K206" s="107">
        <f>'Enhanced - Aggs'!K105</f>
        <v>3.653581257172199E-2</v>
      </c>
      <c r="L206" s="110">
        <f>'Enhanced - Aggs'!L105</f>
        <v>20287181.873424247</v>
      </c>
      <c r="M206" s="111">
        <f>'Enhanced - Aggs'!M105</f>
        <v>4003742.4599854872</v>
      </c>
      <c r="N206" s="107">
        <f>'Enhanced - Aggs'!N105</f>
        <v>0.24587818079030585</v>
      </c>
      <c r="O206" s="105">
        <f>'Enhanced - Aggs'!O105</f>
        <v>3603064.756088404</v>
      </c>
      <c r="P206" s="106">
        <f>'Enhanced - Aggs'!P105</f>
        <v>605432.81403918564</v>
      </c>
      <c r="Q206" s="107">
        <f>'Enhanced - Aggs'!Q105</f>
        <v>0.20197036385504494</v>
      </c>
    </row>
    <row r="207" spans="2:17">
      <c r="B207" s="321"/>
      <c r="C207" s="237" t="s">
        <v>130</v>
      </c>
      <c r="D207" s="242">
        <f>'Enhanced - Aggs'!D106</f>
        <v>37711.628849703236</v>
      </c>
      <c r="E207" s="106">
        <f>'Enhanced - Aggs'!E106</f>
        <v>10589.986575845047</v>
      </c>
      <c r="F207" s="107">
        <f>'Enhanced - Aggs'!F106</f>
        <v>0.39046258589039962</v>
      </c>
      <c r="G207" s="108">
        <f>'Enhanced - Aggs'!G106</f>
        <v>2.4139674482666468E-3</v>
      </c>
      <c r="H207" s="109">
        <f>'Enhanced - Aggs'!H106</f>
        <v>6.1309346286886248E-4</v>
      </c>
      <c r="I207" s="155">
        <f>'Enhanced - Aggs'!I106</f>
        <v>12.793529992761535</v>
      </c>
      <c r="J207" s="156">
        <f>'Enhanced - Aggs'!J106</f>
        <v>-7.7924268367603133E-2</v>
      </c>
      <c r="K207" s="107">
        <f>'Enhanced - Aggs'!K106</f>
        <v>-6.0540376236218156E-3</v>
      </c>
      <c r="L207" s="110">
        <f>'Enhanced - Aggs'!L106</f>
        <v>482464.85476456955</v>
      </c>
      <c r="M207" s="111">
        <f>'Enhanced - Aggs'!M106</f>
        <v>133369.87674989738</v>
      </c>
      <c r="N207" s="107">
        <f>'Enhanced - Aggs'!N106</f>
        <v>0.38204467308118062</v>
      </c>
      <c r="O207" s="105">
        <f>'Enhanced - Aggs'!O106</f>
        <v>344669.12297937507</v>
      </c>
      <c r="P207" s="106">
        <f>'Enhanced - Aggs'!P106</f>
        <v>96756.487934970297</v>
      </c>
      <c r="Q207" s="107">
        <f>'Enhanced - Aggs'!Q106</f>
        <v>0.39028461747276333</v>
      </c>
    </row>
    <row r="208" spans="2:17">
      <c r="B208" s="321"/>
      <c r="C208" s="238" t="s">
        <v>225</v>
      </c>
      <c r="D208" s="242">
        <f>Enhanced!D113</f>
        <v>16865221.624238446</v>
      </c>
      <c r="E208" s="106">
        <f>Enhanced!E113</f>
        <v>469646.55549468659</v>
      </c>
      <c r="F208" s="107">
        <f>Enhanced!F113</f>
        <v>2.8644713803909972E-2</v>
      </c>
      <c r="G208" s="108">
        <f>Enhanced!G113</f>
        <v>1.0795634463568069</v>
      </c>
      <c r="H208" s="109">
        <f>Enhanced!H113</f>
        <v>-9.1008874175810828E-3</v>
      </c>
      <c r="I208" s="155">
        <f>Enhanced!I113</f>
        <v>10.5069383110191</v>
      </c>
      <c r="J208" s="156">
        <f>Enhanced!J113</f>
        <v>6.0053527255970351E-2</v>
      </c>
      <c r="K208" s="107">
        <f>Enhanced!K113</f>
        <v>5.748462675620525E-3</v>
      </c>
      <c r="L208" s="110">
        <f>Enhanced!L113</f>
        <v>177201843.20753869</v>
      </c>
      <c r="M208" s="111">
        <f>Enhanced!M113</f>
        <v>5919159.5008333921</v>
      </c>
      <c r="N208" s="107">
        <f>Enhanced!N113</f>
        <v>3.4557839547686112E-2</v>
      </c>
      <c r="O208" s="105">
        <f>Enhanced!O113</f>
        <v>22865607.680272877</v>
      </c>
      <c r="P208" s="106">
        <f>Enhanced!P113</f>
        <v>1107388.9292651601</v>
      </c>
      <c r="Q208" s="107">
        <f>Enhanced!Q113</f>
        <v>5.0895201575904374E-2</v>
      </c>
    </row>
    <row r="209" spans="2:17">
      <c r="B209" s="321"/>
      <c r="C209" s="238" t="s">
        <v>226</v>
      </c>
      <c r="D209" s="242">
        <f>Enhanced!D114</f>
        <v>43012.670786319621</v>
      </c>
      <c r="E209" s="106">
        <f>Enhanced!E114</f>
        <v>23051.083790589648</v>
      </c>
      <c r="F209" s="107">
        <f>Enhanced!F114</f>
        <v>1.1547721028153</v>
      </c>
      <c r="G209" s="108">
        <f>Enhanced!G114</f>
        <v>2.7532936207819761E-3</v>
      </c>
      <c r="H209" s="109">
        <f>Enhanced!H114</f>
        <v>1.4278464975996761E-3</v>
      </c>
      <c r="I209" s="155">
        <f>Enhanced!I114</f>
        <v>10.759635687595162</v>
      </c>
      <c r="J209" s="156">
        <f>Enhanced!J114</f>
        <v>2.1772857002774977</v>
      </c>
      <c r="K209" s="107">
        <f>Enhanced!K114</f>
        <v>0.25369341771134046</v>
      </c>
      <c r="L209" s="110">
        <f>Enhanced!L114</f>
        <v>462800.66761126649</v>
      </c>
      <c r="M209" s="111">
        <f>Enhanced!M114</f>
        <v>291483.3417116229</v>
      </c>
      <c r="N209" s="107">
        <f>Enhanced!N114</f>
        <v>1.7014236019675655</v>
      </c>
      <c r="O209" s="105">
        <f>Enhanced!O114</f>
        <v>92606.321978330554</v>
      </c>
      <c r="P209" s="106">
        <f>Enhanced!P114</f>
        <v>49920.25885025569</v>
      </c>
      <c r="Q209" s="107">
        <f>Enhanced!Q114</f>
        <v>1.1694744183944865</v>
      </c>
    </row>
    <row r="210" spans="2:17">
      <c r="B210" s="321"/>
      <c r="C210" s="238" t="s">
        <v>227</v>
      </c>
      <c r="D210" s="242">
        <f>Enhanced!D115</f>
        <v>36592542.291727982</v>
      </c>
      <c r="E210" s="106">
        <f>Enhanced!E115</f>
        <v>6960940.6035807729</v>
      </c>
      <c r="F210" s="107">
        <f>Enhanced!F115</f>
        <v>0.23491611006519381</v>
      </c>
      <c r="G210" s="108">
        <f>Enhanced!G115</f>
        <v>2.3423333501079258</v>
      </c>
      <c r="H210" s="109">
        <f>Enhanced!H115</f>
        <v>0.37479834293440106</v>
      </c>
      <c r="I210" s="155">
        <f>Enhanced!I115</f>
        <v>11.083550339898615</v>
      </c>
      <c r="J210" s="156">
        <f>Enhanced!J115</f>
        <v>0.79691471280703574</v>
      </c>
      <c r="K210" s="107">
        <f>Enhanced!K115</f>
        <v>7.7470879857766836E-2</v>
      </c>
      <c r="L210" s="110">
        <f>Enhanced!L115</f>
        <v>405575284.5552361</v>
      </c>
      <c r="M210" s="111">
        <f>Enhanced!M115</f>
        <v>100765794.94215405</v>
      </c>
      <c r="N210" s="107">
        <f>Enhanced!N115</f>
        <v>0.33058614766247524</v>
      </c>
      <c r="O210" s="105">
        <f>Enhanced!O115</f>
        <v>88958719.538102478</v>
      </c>
      <c r="P210" s="106">
        <f>Enhanced!P115</f>
        <v>16422517.864803463</v>
      </c>
      <c r="Q210" s="107">
        <f>Enhanced!Q115</f>
        <v>0.22640443648772809</v>
      </c>
    </row>
    <row r="211" spans="2:17">
      <c r="B211" s="321"/>
      <c r="C211" s="238" t="s">
        <v>131</v>
      </c>
      <c r="D211" s="242">
        <f>'Enhanced - Aggs'!D108</f>
        <v>0</v>
      </c>
      <c r="E211" s="106">
        <f>'Enhanced - Aggs'!E108</f>
        <v>0</v>
      </c>
      <c r="F211" s="107">
        <f>'Enhanced - Aggs'!F108</f>
        <v>0</v>
      </c>
      <c r="G211" s="108">
        <f>'Enhanced - Aggs'!G108</f>
        <v>0</v>
      </c>
      <c r="H211" s="109">
        <f>'Enhanced - Aggs'!H108</f>
        <v>0</v>
      </c>
      <c r="I211" s="155">
        <f>'Enhanced - Aggs'!I108</f>
        <v>0</v>
      </c>
      <c r="J211" s="156">
        <f>'Enhanced - Aggs'!J108</f>
        <v>0</v>
      </c>
      <c r="K211" s="107">
        <f>'Enhanced - Aggs'!K108</f>
        <v>0</v>
      </c>
      <c r="L211" s="110">
        <f>'Enhanced - Aggs'!L108</f>
        <v>0</v>
      </c>
      <c r="M211" s="111">
        <f>'Enhanced - Aggs'!M108</f>
        <v>0</v>
      </c>
      <c r="N211" s="107">
        <f>'Enhanced - Aggs'!N108</f>
        <v>0</v>
      </c>
      <c r="O211" s="105">
        <f>'Enhanced - Aggs'!O108</f>
        <v>0</v>
      </c>
      <c r="P211" s="106">
        <f>'Enhanced - Aggs'!P108</f>
        <v>0</v>
      </c>
      <c r="Q211" s="107">
        <f>'Enhanced - Aggs'!Q108</f>
        <v>0</v>
      </c>
    </row>
    <row r="212" spans="2:17">
      <c r="B212" s="322"/>
      <c r="C212" s="239" t="s">
        <v>179</v>
      </c>
      <c r="D212" s="242">
        <f>'Enhanced - Aggs'!D109</f>
        <v>15858914.184719391</v>
      </c>
      <c r="E212" s="106">
        <f>'Enhanced - Aggs'!E109</f>
        <v>5257862.7830909304</v>
      </c>
      <c r="F212" s="107">
        <f>'Enhanced - Aggs'!F109</f>
        <v>0.49597559561717186</v>
      </c>
      <c r="G212" s="108">
        <f>'Enhanced - Aggs'!G109</f>
        <v>6.2866389554921689</v>
      </c>
      <c r="H212" s="109">
        <f>'Enhanced - Aggs'!H109</f>
        <v>1.5068204715636577</v>
      </c>
      <c r="I212" s="155">
        <f>'Enhanced - Aggs'!I109</f>
        <v>28.824602441248157</v>
      </c>
      <c r="J212" s="156">
        <f>'Enhanced - Aggs'!J109</f>
        <v>1.4435170938798549</v>
      </c>
      <c r="K212" s="107">
        <f>'Enhanced - Aggs'!K109</f>
        <v>5.2719498718431804E-2</v>
      </c>
      <c r="L212" s="110">
        <f>'Enhanced - Aggs'!L109</f>
        <v>457126896.52440757</v>
      </c>
      <c r="M212" s="111">
        <f>'Enhanced - Aggs'!M109</f>
        <v>166858603.32458031</v>
      </c>
      <c r="N212" s="107">
        <f>'Enhanced - Aggs'!N109</f>
        <v>0.57484267911311648</v>
      </c>
      <c r="O212" s="105">
        <f>'Enhanced - Aggs'!O109</f>
        <v>71936539.45017767</v>
      </c>
      <c r="P212" s="106">
        <f>'Enhanced - Aggs'!P109</f>
        <v>25516651.141873106</v>
      </c>
      <c r="Q212" s="107">
        <f>'Enhanced - Aggs'!Q109</f>
        <v>0.5496922132255142</v>
      </c>
    </row>
    <row r="213" spans="2:17" ht="15" thickBot="1">
      <c r="B213" s="323"/>
      <c r="C213" s="240" t="s">
        <v>228</v>
      </c>
      <c r="D213" s="243">
        <f>Enhanced!D116</f>
        <v>103786.43819823948</v>
      </c>
      <c r="E213" s="129">
        <f>Enhanced!E116</f>
        <v>2257.9780936308671</v>
      </c>
      <c r="F213" s="130">
        <f>Enhanced!F116</f>
        <v>2.2239853646006121E-2</v>
      </c>
      <c r="G213" s="131">
        <f>Enhanced!G116</f>
        <v>6.6434967415643763E-3</v>
      </c>
      <c r="H213" s="132">
        <f>Enhanced!H116</f>
        <v>-9.798154849185569E-5</v>
      </c>
      <c r="I213" s="205">
        <f>Enhanced!I116</f>
        <v>7.9141959366961645</v>
      </c>
      <c r="J213" s="157">
        <f>Enhanced!J116</f>
        <v>0.52866519777085941</v>
      </c>
      <c r="K213" s="130">
        <f>Enhanced!K116</f>
        <v>7.1581206071560863E-2</v>
      </c>
      <c r="L213" s="133">
        <f>Enhanced!L116</f>
        <v>821386.20747267455</v>
      </c>
      <c r="M213" s="134">
        <f>Enhanced!M116</f>
        <v>71544.644494336098</v>
      </c>
      <c r="N213" s="130">
        <f>Enhanced!N116</f>
        <v>9.5413015264403114E-2</v>
      </c>
      <c r="O213" s="128">
        <f>Enhanced!O116</f>
        <v>231631.87842619326</v>
      </c>
      <c r="P213" s="129">
        <f>Enhanced!P116</f>
        <v>30517.007897548378</v>
      </c>
      <c r="Q213" s="130">
        <f>Enhanced!Q116</f>
        <v>0.15173919172327849</v>
      </c>
    </row>
    <row r="214" spans="2:17" ht="15.5" customHeight="1" thickBot="1">
      <c r="B214" s="324" t="s">
        <v>62</v>
      </c>
      <c r="C214" s="290" t="s">
        <v>88</v>
      </c>
      <c r="D214" s="291">
        <f>'Non-Dairy Alternatives'!D206</f>
        <v>161025944.19162205</v>
      </c>
      <c r="E214" s="292">
        <f>'Non-Dairy Alternatives'!E206</f>
        <v>-6958843.1548673809</v>
      </c>
      <c r="F214" s="293">
        <f>'Non-Dairy Alternatives'!F206</f>
        <v>-4.1425436581432253E-2</v>
      </c>
      <c r="G214" s="294">
        <f>'Non-Dairy Alternatives'!G206</f>
        <v>100.00000000000017</v>
      </c>
      <c r="H214" s="295">
        <f>'Non-Dairy Alternatives'!H206</f>
        <v>2.2737367544323206E-13</v>
      </c>
      <c r="I214" s="296">
        <f>'Non-Dairy Alternatives'!I206</f>
        <v>7.6199672158287193</v>
      </c>
      <c r="J214" s="297">
        <f>'Non-Dairy Alternatives'!J206</f>
        <v>0.22265298288188351</v>
      </c>
      <c r="K214" s="293">
        <f>'Non-Dairy Alternatives'!K206</f>
        <v>3.0099165165947833E-2</v>
      </c>
      <c r="L214" s="298">
        <f>'Non-Dairy Alternatives'!L206</f>
        <v>1227012415.638025</v>
      </c>
      <c r="M214" s="299">
        <f>'Non-Dairy Alternatives'!M206</f>
        <v>-15623842.718708754</v>
      </c>
      <c r="N214" s="293">
        <f>'Non-Dairy Alternatives'!N206</f>
        <v>-1.257314247322042E-2</v>
      </c>
      <c r="O214" s="291">
        <f>'Non-Dairy Alternatives'!O206</f>
        <v>293510791.0804674</v>
      </c>
      <c r="P214" s="292">
        <f>'Non-Dairy Alternatives'!P206</f>
        <v>-4087498.4168518186</v>
      </c>
      <c r="Q214" s="293">
        <f>'Non-Dairy Alternatives'!Q206</f>
        <v>-1.3734952656334535E-2</v>
      </c>
    </row>
    <row r="215" spans="2:17" ht="15.5" customHeight="1">
      <c r="B215" s="322"/>
      <c r="C215" s="82" t="s">
        <v>265</v>
      </c>
      <c r="D215" s="121">
        <f>'Non-Dairy Alternatives'!D207</f>
        <v>1048220.463298356</v>
      </c>
      <c r="E215" s="122">
        <f>'Non-Dairy Alternatives'!E207</f>
        <v>224240.07751762832</v>
      </c>
      <c r="F215" s="123">
        <f>'Non-Dairy Alternatives'!F207</f>
        <v>0.27214249439343041</v>
      </c>
      <c r="G215" s="124">
        <f>'Non-Dairy Alternatives'!G207</f>
        <v>0.65096371181712676</v>
      </c>
      <c r="H215" s="125">
        <f>'Non-Dairy Alternatives'!H207</f>
        <v>0.16045478014751929</v>
      </c>
      <c r="I215" s="204">
        <f>'Non-Dairy Alternatives'!I207</f>
        <v>18.345538717913744</v>
      </c>
      <c r="J215" s="152">
        <f>'Non-Dairy Alternatives'!J207</f>
        <v>-1.7501899804598935</v>
      </c>
      <c r="K215" s="245">
        <f>'Non-Dairy Alternatives'!K207</f>
        <v>-8.7092635789889905E-2</v>
      </c>
      <c r="L215" s="257">
        <f>'Non-Dairy Alternatives'!L207</f>
        <v>19230169.094349474</v>
      </c>
      <c r="M215" s="127">
        <f>'Non-Dairy Alternatives'!M207</f>
        <v>2671682.8089187238</v>
      </c>
      <c r="N215" s="123">
        <f>'Non-Dairy Alternatives'!N207</f>
        <v>0.16134825145638143</v>
      </c>
      <c r="O215" s="121">
        <f>'Non-Dairy Alternatives'!O207</f>
        <v>2628230.3311198242</v>
      </c>
      <c r="P215" s="122">
        <f>'Non-Dairy Alternatives'!P207</f>
        <v>569723.06567994133</v>
      </c>
      <c r="Q215" s="123">
        <f>'Non-Dairy Alternatives'!Q207</f>
        <v>0.27676514688336407</v>
      </c>
    </row>
    <row r="216" spans="2:17" ht="15.5" customHeight="1">
      <c r="B216" s="322"/>
      <c r="C216" s="255" t="s">
        <v>85</v>
      </c>
      <c r="D216" s="105">
        <f>'Non-Dairy Alternatives'!D208</f>
        <v>110405964.23434339</v>
      </c>
      <c r="E216" s="106">
        <f>'Non-Dairy Alternatives'!E208</f>
        <v>-9398390.4720693082</v>
      </c>
      <c r="F216" s="107">
        <f>'Non-Dairy Alternatives'!F208</f>
        <v>-7.8447820157293874E-2</v>
      </c>
      <c r="G216" s="108">
        <f>'Non-Dairy Alternatives'!G208</f>
        <v>68.564084370751885</v>
      </c>
      <c r="H216" s="109">
        <f>'Non-Dairy Alternatives'!H208</f>
        <v>-2.7544895304081791</v>
      </c>
      <c r="I216" s="155">
        <f>'Non-Dairy Alternatives'!I208</f>
        <v>6.172458165016633</v>
      </c>
      <c r="J216" s="156">
        <f>'Non-Dairy Alternatives'!J208</f>
        <v>-1.2530416121101062E-2</v>
      </c>
      <c r="K216" s="244">
        <f>'Non-Dairy Alternatives'!K208</f>
        <v>-2.0259400574020271E-3</v>
      </c>
      <c r="L216" s="247">
        <f>'Non-Dairy Alternatives'!L208</f>
        <v>681476195.40480721</v>
      </c>
      <c r="M216" s="111">
        <f>'Non-Dairy Alternatives'!M208</f>
        <v>-59512370.424930096</v>
      </c>
      <c r="N216" s="107">
        <f>'Non-Dairy Alternatives'!N208</f>
        <v>-8.0314829633423401E-2</v>
      </c>
      <c r="O216" s="105">
        <f>'Non-Dairy Alternatives'!O208</f>
        <v>161507750.93867227</v>
      </c>
      <c r="P216" s="106">
        <f>'Non-Dairy Alternatives'!P208</f>
        <v>-14730335.82252115</v>
      </c>
      <c r="Q216" s="107">
        <f>'Non-Dairy Alternatives'!Q208</f>
        <v>-8.358202300777974E-2</v>
      </c>
    </row>
    <row r="217" spans="2:17" ht="15.5" customHeight="1">
      <c r="B217" s="322"/>
      <c r="C217" s="255" t="s">
        <v>87</v>
      </c>
      <c r="D217" s="105">
        <f>'Non-Dairy Alternatives'!D209</f>
        <v>376109.20174497482</v>
      </c>
      <c r="E217" s="106">
        <f>'Non-Dairy Alternatives'!E209</f>
        <v>-245042.07456748653</v>
      </c>
      <c r="F217" s="107">
        <f>'Non-Dairy Alternatives'!F209</f>
        <v>-0.39449661284157383</v>
      </c>
      <c r="G217" s="108">
        <f>'Non-Dairy Alternatives'!G209</f>
        <v>0.23357056133600607</v>
      </c>
      <c r="H217" s="109">
        <f>'Non-Dairy Alternatives'!H209</f>
        <v>-0.13619582413511377</v>
      </c>
      <c r="I217" s="155">
        <f>'Non-Dairy Alternatives'!I209</f>
        <v>8.1546742453098133</v>
      </c>
      <c r="J217" s="156">
        <f>'Non-Dairy Alternatives'!J209</f>
        <v>8.760987892384442E-2</v>
      </c>
      <c r="K217" s="244">
        <f>'Non-Dairy Alternatives'!K209</f>
        <v>1.0860193367106292E-2</v>
      </c>
      <c r="L217" s="247">
        <f>'Non-Dairy Alternatives'!L209</f>
        <v>3067048.0208937791</v>
      </c>
      <c r="M217" s="111">
        <f>'Non-Dairy Alternatives'!M209</f>
        <v>-1943819.3063816433</v>
      </c>
      <c r="N217" s="107">
        <f>'Non-Dairy Alternatives'!N209</f>
        <v>-0.38792072897259555</v>
      </c>
      <c r="O217" s="105">
        <f>'Non-Dairy Alternatives'!O209</f>
        <v>760683.41723301518</v>
      </c>
      <c r="P217" s="106">
        <f>'Non-Dairy Alternatives'!P209</f>
        <v>-493060.19243438868</v>
      </c>
      <c r="Q217" s="107">
        <f>'Non-Dairy Alternatives'!Q209</f>
        <v>-0.39327035339002753</v>
      </c>
    </row>
    <row r="218" spans="2:17" ht="15.5" customHeight="1">
      <c r="B218" s="322"/>
      <c r="C218" s="255" t="s">
        <v>261</v>
      </c>
      <c r="D218" s="105">
        <f>'Non-Dairy Alternatives'!D210</f>
        <v>13254694.12401947</v>
      </c>
      <c r="E218" s="106">
        <f>'Non-Dairy Alternatives'!E210</f>
        <v>2221008.874554988</v>
      </c>
      <c r="F218" s="107">
        <f>'Non-Dairy Alternatives'!F210</f>
        <v>0.20129347759514749</v>
      </c>
      <c r="G218" s="108">
        <f>'Non-Dairy Alternatives'!G210</f>
        <v>8.2314028280103173</v>
      </c>
      <c r="H218" s="109">
        <f>'Non-Dairy Alternatives'!H210</f>
        <v>1.6631382703952671</v>
      </c>
      <c r="I218" s="155">
        <f>'Non-Dairy Alternatives'!I210</f>
        <v>14.04411277715209</v>
      </c>
      <c r="J218" s="156">
        <f>'Non-Dairy Alternatives'!J210</f>
        <v>-0.29761037749833541</v>
      </c>
      <c r="K218" s="244">
        <f>'Non-Dairy Alternatives'!K210</f>
        <v>-2.075136817864405E-2</v>
      </c>
      <c r="L218" s="247">
        <f>'Non-Dairy Alternatives'!L210</f>
        <v>186150419.10438457</v>
      </c>
      <c r="M218" s="111">
        <f>'Non-Dairy Alternatives'!M210</f>
        <v>27908359.881014943</v>
      </c>
      <c r="N218" s="107">
        <f>'Non-Dairy Alternatives'!N210</f>
        <v>0.17636499435096684</v>
      </c>
      <c r="O218" s="105">
        <f>'Non-Dairy Alternatives'!O210</f>
        <v>57874333.566270158</v>
      </c>
      <c r="P218" s="106">
        <f>'Non-Dairy Alternatives'!P210</f>
        <v>7985341.3037634194</v>
      </c>
      <c r="Q218" s="107">
        <f>'Non-Dairy Alternatives'!Q210</f>
        <v>0.16006218890423796</v>
      </c>
    </row>
    <row r="219" spans="2:17">
      <c r="B219" s="321"/>
      <c r="C219" s="255" t="s">
        <v>262</v>
      </c>
      <c r="D219" s="105"/>
      <c r="E219" s="106"/>
      <c r="F219" s="107"/>
      <c r="G219" s="108"/>
      <c r="H219" s="109"/>
      <c r="I219" s="155"/>
      <c r="J219" s="156"/>
      <c r="K219" s="244"/>
      <c r="L219" s="247"/>
      <c r="M219" s="111"/>
      <c r="N219" s="107"/>
      <c r="O219" s="105"/>
      <c r="P219" s="106"/>
      <c r="Q219" s="107"/>
    </row>
    <row r="220" spans="2:17">
      <c r="B220" s="321"/>
      <c r="C220" s="255" t="s">
        <v>263</v>
      </c>
      <c r="D220" s="105">
        <f>'Non-Dairy Alternatives'!D212</f>
        <v>720337.52221638453</v>
      </c>
      <c r="E220" s="106">
        <f>'Non-Dairy Alternatives'!E212</f>
        <v>67826.877063122927</v>
      </c>
      <c r="F220" s="107">
        <f>'Non-Dairy Alternatives'!F212</f>
        <v>0.10394754103542903</v>
      </c>
      <c r="G220" s="108">
        <f>'Non-Dairy Alternatives'!G212</f>
        <v>0.44734252348750636</v>
      </c>
      <c r="H220" s="109">
        <f>'Non-Dairy Alternatives'!H212</f>
        <v>5.8908156625834984E-2</v>
      </c>
      <c r="I220" s="155">
        <f>'Non-Dairy Alternatives'!I212</f>
        <v>21.679097247632665</v>
      </c>
      <c r="J220" s="156">
        <f>'Non-Dairy Alternatives'!J212</f>
        <v>1.6433672756931976</v>
      </c>
      <c r="K220" s="244">
        <f>'Non-Dairy Alternatives'!K212</f>
        <v>8.2021831897054601E-2</v>
      </c>
      <c r="L220" s="247">
        <f>'Non-Dairy Alternatives'!L212</f>
        <v>15616267.195247756</v>
      </c>
      <c r="M220" s="111">
        <f>'Non-Dairy Alternatives'!M212</f>
        <v>2542740.1051409952</v>
      </c>
      <c r="N220" s="107">
        <f>'Non-Dairy Alternatives'!N212</f>
        <v>0.19449534066940391</v>
      </c>
      <c r="O220" s="105">
        <f>'Non-Dairy Alternatives'!O212</f>
        <v>2880629.6643589921</v>
      </c>
      <c r="P220" s="106">
        <f>'Non-Dairy Alternatives'!P212</f>
        <v>270796.08374594618</v>
      </c>
      <c r="Q220" s="107">
        <f>'Non-Dairy Alternatives'!Q212</f>
        <v>0.10375990475313625</v>
      </c>
    </row>
    <row r="221" spans="2:17">
      <c r="B221" s="321"/>
      <c r="C221" s="255" t="s">
        <v>264</v>
      </c>
      <c r="D221" s="105">
        <f>'Non-Dairy Alternatives'!D213</f>
        <v>422338.81706603023</v>
      </c>
      <c r="E221" s="106">
        <f>'Non-Dairy Alternatives'!E213</f>
        <v>13065.53699421481</v>
      </c>
      <c r="F221" s="107">
        <f>'Non-Dairy Alternatives'!F213</f>
        <v>3.1923747848679962E-2</v>
      </c>
      <c r="G221" s="108">
        <f>'Non-Dairy Alternatives'!G213</f>
        <v>0.26227998176706518</v>
      </c>
      <c r="H221" s="109">
        <f>'Non-Dairy Alternatives'!H213</f>
        <v>1.8642872397370669E-2</v>
      </c>
      <c r="I221" s="155">
        <f>'Non-Dairy Alternatives'!I213</f>
        <v>7.7190848470959201</v>
      </c>
      <c r="J221" s="156">
        <f>'Non-Dairy Alternatives'!J213</f>
        <v>0.14798431484148011</v>
      </c>
      <c r="K221" s="244">
        <f>'Non-Dairy Alternatives'!K213</f>
        <v>1.9545945032830643E-2</v>
      </c>
      <c r="L221" s="247">
        <f>'Non-Dairy Alternatives'!L213</f>
        <v>3260069.1631548097</v>
      </c>
      <c r="M221" s="111">
        <f>'Non-Dairy Alternatives'!M213</f>
        <v>161420.01456556749</v>
      </c>
      <c r="N221" s="107">
        <f>'Non-Dairy Alternatives'!N213</f>
        <v>5.2093672702202845E-2</v>
      </c>
      <c r="O221" s="105">
        <f>'Non-Dairy Alternatives'!O213</f>
        <v>916909.7557226608</v>
      </c>
      <c r="P221" s="106">
        <f>'Non-Dairy Alternatives'!P213</f>
        <v>19773.324862103909</v>
      </c>
      <c r="Q221" s="107">
        <f>'Non-Dairy Alternatives'!Q213</f>
        <v>2.2040488137503027E-2</v>
      </c>
    </row>
    <row r="222" spans="2:17">
      <c r="B222" s="321"/>
      <c r="C222" s="255" t="s">
        <v>229</v>
      </c>
      <c r="D222" s="105">
        <f>'Non-Dairy Alternatives'!D214</f>
        <v>20290546.165546663</v>
      </c>
      <c r="E222" s="106">
        <f>'Non-Dairy Alternatives'!E214</f>
        <v>701815.36731424555</v>
      </c>
      <c r="F222" s="107">
        <f>'Non-Dairy Alternatives'!F214</f>
        <v>3.5827505852373737E-2</v>
      </c>
      <c r="G222" s="108">
        <f>'Non-Dairy Alternatives'!G214</f>
        <v>12.600793162498585</v>
      </c>
      <c r="H222" s="109">
        <f>'Non-Dairy Alternatives'!H214</f>
        <v>0.93977843154665486</v>
      </c>
      <c r="I222" s="155">
        <f>'Non-Dairy Alternatives'!I214</f>
        <v>10.273009014578475</v>
      </c>
      <c r="J222" s="156">
        <f>'Non-Dairy Alternatives'!J214</f>
        <v>0.31351876123656375</v>
      </c>
      <c r="K222" s="244">
        <f>'Non-Dairy Alternatives'!K214</f>
        <v>3.1479398368943867E-2</v>
      </c>
      <c r="L222" s="247">
        <f>'Non-Dairy Alternatives'!L214</f>
        <v>208444963.66938159</v>
      </c>
      <c r="M222" s="111">
        <f>'Non-Dairy Alternatives'!M214</f>
        <v>13351190.209047318</v>
      </c>
      <c r="N222" s="107">
        <f>'Non-Dairy Alternatives'!N214</f>
        <v>6.8434732550610236E-2</v>
      </c>
      <c r="O222" s="105">
        <f>'Non-Dairy Alternatives'!O214</f>
        <v>44008294.621686958</v>
      </c>
      <c r="P222" s="106">
        <f>'Non-Dairy Alternatives'!P214</f>
        <v>2634688.1075948775</v>
      </c>
      <c r="Q222" s="107">
        <f>'Non-Dairy Alternatives'!Q214</f>
        <v>6.3680407138243758E-2</v>
      </c>
    </row>
    <row r="223" spans="2:17">
      <c r="B223" s="321"/>
      <c r="C223" s="255" t="s">
        <v>230</v>
      </c>
      <c r="D223" s="105">
        <f>'Non-Dairy Alternatives'!D215</f>
        <v>1636625.9982533855</v>
      </c>
      <c r="E223" s="106">
        <f>'Non-Dairy Alternatives'!E215</f>
        <v>-140358.76120007876</v>
      </c>
      <c r="F223" s="107">
        <f>'Non-Dairy Alternatives'!F215</f>
        <v>-7.8987037144453612E-2</v>
      </c>
      <c r="G223" s="108">
        <f>'Non-Dairy Alternatives'!G215</f>
        <v>1.0163741044770966</v>
      </c>
      <c r="H223" s="109">
        <f>'Non-Dairy Alternatives'!H215</f>
        <v>-4.1450706640002943E-2</v>
      </c>
      <c r="I223" s="155">
        <f>'Non-Dairy Alternatives'!I215</f>
        <v>12.748924237790071</v>
      </c>
      <c r="J223" s="156">
        <f>'Non-Dairy Alternatives'!J215</f>
        <v>-0.45226954947758635</v>
      </c>
      <c r="K223" s="244">
        <f>'Non-Dairy Alternatives'!K215</f>
        <v>-3.4259746259750631E-2</v>
      </c>
      <c r="L223" s="247">
        <f>'Non-Dairy Alternatives'!L215</f>
        <v>20865220.857329957</v>
      </c>
      <c r="M223" s="111">
        <f>'Non-Dairy Alternatives'!M215</f>
        <v>-2593099.3092364296</v>
      </c>
      <c r="N223" s="107">
        <f>'Non-Dairy Alternatives'!N215</f>
        <v>-0.11054070755382582</v>
      </c>
      <c r="O223" s="105">
        <f>'Non-Dairy Alternatives'!O215</f>
        <v>4379083.6938251099</v>
      </c>
      <c r="P223" s="106">
        <f>'Non-Dairy Alternatives'!P215</f>
        <v>-400090.04128351156</v>
      </c>
      <c r="Q223" s="107">
        <f>'Non-Dairy Alternatives'!Q215</f>
        <v>-8.3715316382909924E-2</v>
      </c>
    </row>
    <row r="224" spans="2:17">
      <c r="B224" s="321"/>
      <c r="C224" s="83" t="s">
        <v>230</v>
      </c>
      <c r="D224" s="105">
        <f>'Non-Dairy Alternatives'!D216</f>
        <v>731519.94977119926</v>
      </c>
      <c r="E224" s="106">
        <f>'Non-Dairy Alternatives'!E216</f>
        <v>-94134.781294935266</v>
      </c>
      <c r="F224" s="107">
        <f>'Non-Dairy Alternatives'!F216</f>
        <v>-0.11401228352847059</v>
      </c>
      <c r="G224" s="108">
        <f>'Non-Dairy Alternatives'!G216</f>
        <v>0.45428701160148849</v>
      </c>
      <c r="H224" s="109">
        <f>'Non-Dairy Alternatives'!H216</f>
        <v>-3.7218644421469715E-2</v>
      </c>
      <c r="I224" s="155">
        <f>'Non-Dairy Alternatives'!I216</f>
        <v>8.5221377085321262</v>
      </c>
      <c r="J224" s="156">
        <f>'Non-Dairy Alternatives'!J216</f>
        <v>-6.8426252072097071E-2</v>
      </c>
      <c r="K224" s="244">
        <f>'Non-Dairy Alternatives'!K216</f>
        <v>-7.9652805550247327E-3</v>
      </c>
      <c r="L224" s="247">
        <f>'Non-Dairy Alternatives'!L216</f>
        <v>6234113.7484886646</v>
      </c>
      <c r="M224" s="111">
        <f>'Non-Dairy Alternatives'!M216</f>
        <v>-858726.02811044268</v>
      </c>
      <c r="N224" s="107">
        <f>'Non-Dairy Alternatives'!N216</f>
        <v>-0.12106942425847195</v>
      </c>
      <c r="O224" s="105">
        <f>'Non-Dairy Alternatives'!O216</f>
        <v>1496585.0276244958</v>
      </c>
      <c r="P224" s="106">
        <f>'Non-Dairy Alternatives'!P216</f>
        <v>-164915.45224006195</v>
      </c>
      <c r="Q224" s="107">
        <f>'Non-Dairy Alternatives'!Q216</f>
        <v>-9.9256939277866191E-2</v>
      </c>
    </row>
    <row r="225" spans="1:17" ht="15" thickBot="1">
      <c r="B225" s="323"/>
      <c r="C225" s="256" t="s">
        <v>86</v>
      </c>
      <c r="D225" s="128">
        <f>'Non-Dairy Alternatives'!D217</f>
        <v>12139587.715398362</v>
      </c>
      <c r="E225" s="129">
        <f>'Non-Dairy Alternatives'!E217</f>
        <v>-308873.79917025939</v>
      </c>
      <c r="F225" s="130">
        <f>'Non-Dairy Alternatives'!F217</f>
        <v>-2.4812206617563122E-2</v>
      </c>
      <c r="G225" s="131">
        <f>'Non-Dairy Alternatives'!G217</f>
        <v>7.5389017442755586</v>
      </c>
      <c r="H225" s="132">
        <f>'Non-Dairy Alternatives'!H217</f>
        <v>0.12843219449893439</v>
      </c>
      <c r="I225" s="205">
        <f>'Non-Dairy Alternatives'!I217</f>
        <v>6.8097822856972039</v>
      </c>
      <c r="J225" s="157">
        <f>'Non-Dairy Alternatives'!J217</f>
        <v>0.3817453788812939</v>
      </c>
      <c r="K225" s="246">
        <f>'Non-Dairy Alternatives'!K217</f>
        <v>5.9387552438679013E-2</v>
      </c>
      <c r="L225" s="248">
        <f>'Non-Dairy Alternatives'!L217</f>
        <v>82667949.37998715</v>
      </c>
      <c r="M225" s="134">
        <f>'Non-Dairy Alternatives'!M217</f>
        <v>2648779.3312625736</v>
      </c>
      <c r="N225" s="130">
        <f>'Non-Dairy Alternatives'!N217</f>
        <v>3.3101809599495997E-2</v>
      </c>
      <c r="O225" s="128">
        <f>'Non-Dairy Alternatives'!O217</f>
        <v>17058290.063953929</v>
      </c>
      <c r="P225" s="129">
        <f>'Non-Dairy Alternatives'!P217</f>
        <v>220581.20598099753</v>
      </c>
      <c r="Q225" s="130">
        <f>'Non-Dairy Alternatives'!Q217</f>
        <v>1.3100428795961079E-2</v>
      </c>
    </row>
    <row r="226" spans="1:17">
      <c r="B226" s="226"/>
      <c r="C226" s="82" t="s">
        <v>207</v>
      </c>
      <c r="D226" s="121">
        <f>'Trad vs Value Add'!D77</f>
        <v>59194239.226983741</v>
      </c>
      <c r="E226" s="122">
        <f>'Trad vs Value Add'!E77</f>
        <v>2796282.5349531472</v>
      </c>
      <c r="F226" s="123">
        <f>'Trad vs Value Add'!F77</f>
        <v>4.9581273843353271E-2</v>
      </c>
      <c r="G226" s="124">
        <f>'Trad vs Value Add'!G77</f>
        <v>3.7890955913979831</v>
      </c>
      <c r="H226" s="125">
        <f>'Trad vs Value Add'!H77</f>
        <v>4.427763344692881E-2</v>
      </c>
      <c r="I226" s="204">
        <f>'Trad vs Value Add'!I77</f>
        <v>5.8318523777150517</v>
      </c>
      <c r="J226" s="152">
        <f>'Trad vs Value Add'!J77</f>
        <v>9.2008611717706579E-2</v>
      </c>
      <c r="K226" s="123">
        <f>'Trad vs Value Add'!K77</f>
        <v>1.6029811170604105E-2</v>
      </c>
      <c r="L226" s="233">
        <f>'Trad vs Value Add'!L77</f>
        <v>345212064.78291869</v>
      </c>
      <c r="M226" s="234">
        <f>'Trad vs Value Add'!M77</f>
        <v>21496604.649178624</v>
      </c>
      <c r="N226" s="232">
        <f>'Trad vs Value Add'!N77</f>
        <v>6.6405863471264232E-2</v>
      </c>
      <c r="O226" s="251">
        <f>'Trad vs Value Add'!O77</f>
        <v>130741620.46905264</v>
      </c>
      <c r="P226" s="231">
        <f>'Trad vs Value Add'!P77</f>
        <v>6053222.5148954093</v>
      </c>
      <c r="Q226" s="232">
        <f>'Trad vs Value Add'!Q77</f>
        <v>4.8546798372699672E-2</v>
      </c>
    </row>
    <row r="227" spans="1:17">
      <c r="B227" s="226" t="s">
        <v>220</v>
      </c>
      <c r="C227" s="83" t="s">
        <v>208</v>
      </c>
      <c r="D227" s="105">
        <f>'Trad vs Value Add'!D78</f>
        <v>1223475953.4987466</v>
      </c>
      <c r="E227" s="106">
        <f>'Trad vs Value Add'!E78</f>
        <v>27948916.764293671</v>
      </c>
      <c r="F227" s="107">
        <f>'Trad vs Value Add'!F78</f>
        <v>2.337790439322503E-2</v>
      </c>
      <c r="G227" s="108">
        <f>'Trad vs Value Add'!G78</f>
        <v>78.316190935524034</v>
      </c>
      <c r="H227" s="109">
        <f>'Trad vs Value Add'!H78</f>
        <v>-1.0666693483454992</v>
      </c>
      <c r="I227" s="206">
        <f>'Trad vs Value Add'!I78</f>
        <v>3.4888598403396225</v>
      </c>
      <c r="J227" s="156">
        <f>'Trad vs Value Add'!J78</f>
        <v>8.6027353218233849E-2</v>
      </c>
      <c r="K227" s="107">
        <f>'Trad vs Value Add'!K78</f>
        <v>2.5281101418838374E-2</v>
      </c>
      <c r="L227" s="110">
        <f>'Trad vs Value Add'!L78</f>
        <v>4268536119.7830048</v>
      </c>
      <c r="M227" s="111">
        <f>'Trad vs Value Add'!M78</f>
        <v>200357879.95104218</v>
      </c>
      <c r="N227" s="107">
        <f>'Trad vs Value Add'!N78</f>
        <v>4.9250024983988415E-2</v>
      </c>
      <c r="O227" s="105">
        <f>'Trad vs Value Add'!O78</f>
        <v>1365247380.5180655</v>
      </c>
      <c r="P227" s="106">
        <f>'Trad vs Value Add'!P78</f>
        <v>35720605.698376417</v>
      </c>
      <c r="Q227" s="107">
        <f>'Trad vs Value Add'!Q78</f>
        <v>2.6867157830063906E-2</v>
      </c>
    </row>
    <row r="228" spans="1:17">
      <c r="B228" s="226" t="s">
        <v>218</v>
      </c>
      <c r="C228" s="83" t="s">
        <v>209</v>
      </c>
      <c r="D228" s="105">
        <f>'Trad vs Value Add'!D79</f>
        <v>15022208.121107774</v>
      </c>
      <c r="E228" s="106">
        <f>'Trad vs Value Add'!E79</f>
        <v>775678.46712201834</v>
      </c>
      <c r="F228" s="107">
        <f>'Trad vs Value Add'!F79</f>
        <v>5.4446836244432799E-2</v>
      </c>
      <c r="G228" s="108">
        <f>'Trad vs Value Add'!G79</f>
        <v>0.9615898997618193</v>
      </c>
      <c r="H228" s="109">
        <f>'Trad vs Value Add'!H79</f>
        <v>1.562193893555619E-2</v>
      </c>
      <c r="I228" s="206">
        <f>'Trad vs Value Add'!I79</f>
        <v>12.783480712599495</v>
      </c>
      <c r="J228" s="156">
        <f>'Trad vs Value Add'!J79</f>
        <v>-2.3415710380927379E-3</v>
      </c>
      <c r="K228" s="107">
        <f>'Trad vs Value Add'!K79</f>
        <v>-1.8313808733985915E-4</v>
      </c>
      <c r="L228" s="110">
        <f>'Trad vs Value Add'!L79</f>
        <v>192036107.77683672</v>
      </c>
      <c r="M228" s="111">
        <f>'Trad vs Value Add'!M79</f>
        <v>9882511.4624019563</v>
      </c>
      <c r="N228" s="107">
        <f>'Trad vs Value Add'!N79</f>
        <v>5.4253726867641405E-2</v>
      </c>
      <c r="O228" s="105">
        <f>'Trad vs Value Add'!O79</f>
        <v>33587526.394180864</v>
      </c>
      <c r="P228" s="106">
        <f>'Trad vs Value Add'!P79</f>
        <v>3436237.499375172</v>
      </c>
      <c r="Q228" s="107">
        <f>'Trad vs Value Add'!Q79</f>
        <v>0.11396652101221282</v>
      </c>
    </row>
    <row r="229" spans="1:17" ht="15" thickBot="1">
      <c r="B229" s="226"/>
      <c r="C229" s="84" t="s">
        <v>210</v>
      </c>
      <c r="D229" s="128">
        <f>'Trad vs Value Add'!D80</f>
        <v>230998415.96946445</v>
      </c>
      <c r="E229" s="129">
        <f>'Trad vs Value Add'!E80</f>
        <v>19368469.591423512</v>
      </c>
      <c r="F229" s="130">
        <f>'Trad vs Value Add'!F80</f>
        <v>9.1520457869535304E-2</v>
      </c>
      <c r="G229" s="131">
        <f>'Trad vs Value Add'!G80</f>
        <v>14.78649089843899</v>
      </c>
      <c r="H229" s="132">
        <f>'Trad vs Value Add'!H80</f>
        <v>0.73428634846999863</v>
      </c>
      <c r="I229" s="205">
        <f>'Trad vs Value Add'!I80</f>
        <v>8.5755193150824205</v>
      </c>
      <c r="J229" s="157">
        <f>'Trad vs Value Add'!J80</f>
        <v>0.10708501763674327</v>
      </c>
      <c r="K229" s="130">
        <f>'Trad vs Value Add'!K80</f>
        <v>1.2645196724150435E-2</v>
      </c>
      <c r="L229" s="133">
        <f>'Trad vs Value Add'!L80</f>
        <v>1980931377.899586</v>
      </c>
      <c r="M229" s="134">
        <f>'Trad vs Value Add'!M80</f>
        <v>188757081.62519455</v>
      </c>
      <c r="N229" s="130">
        <f>'Trad vs Value Add'!N80</f>
        <v>0.10532294878773044</v>
      </c>
      <c r="O229" s="128">
        <f>'Trad vs Value Add'!O80</f>
        <v>315393180.25065517</v>
      </c>
      <c r="P229" s="129">
        <f>'Trad vs Value Add'!P80</f>
        <v>26255503.685253739</v>
      </c>
      <c r="Q229" s="130">
        <f>'Trad vs Value Add'!Q80</f>
        <v>9.0806234583941811E-2</v>
      </c>
    </row>
    <row r="230" spans="1:17">
      <c r="B230" s="324" t="s">
        <v>219</v>
      </c>
      <c r="C230" s="82" t="s">
        <v>216</v>
      </c>
      <c r="D230" s="121">
        <f>Filtration!D43</f>
        <v>1506406003.8909655</v>
      </c>
      <c r="E230" s="122">
        <f>Filtration!E43</f>
        <v>44812896.143767595</v>
      </c>
      <c r="F230" s="123">
        <f>Filtration!F43</f>
        <v>3.0660308882298443E-2</v>
      </c>
      <c r="G230" s="124">
        <f>Filtration!G43</f>
        <v>96.426889216556674</v>
      </c>
      <c r="H230" s="125">
        <f>Filtration!H43</f>
        <v>-0.62272814808504506</v>
      </c>
      <c r="I230" s="204">
        <f>Filtration!I43</f>
        <v>4.3324454955843699</v>
      </c>
      <c r="J230" s="152">
        <f>Filtration!J43</f>
        <v>9.7499363823795981E-2</v>
      </c>
      <c r="K230" s="123">
        <f>Filtration!K43</f>
        <v>2.3022574736567672E-2</v>
      </c>
      <c r="L230" s="126">
        <f>Filtration!L43</f>
        <v>6526421906.0786638</v>
      </c>
      <c r="M230" s="127">
        <f>Filtration!M43</f>
        <v>336653828.21675301</v>
      </c>
      <c r="N230" s="123">
        <f>Filtration!N43</f>
        <v>5.438876287155512E-2</v>
      </c>
      <c r="O230" s="121">
        <f>Filtration!O43</f>
        <v>1797765797.6845329</v>
      </c>
      <c r="P230" s="122">
        <f>Filtration!P43</f>
        <v>58013254.246931791</v>
      </c>
      <c r="Q230" s="123">
        <f>Filtration!Q43</f>
        <v>3.334569302155041E-2</v>
      </c>
    </row>
    <row r="231" spans="1:17" ht="15" thickBot="1">
      <c r="B231" s="323"/>
      <c r="C231" s="84" t="s">
        <v>217</v>
      </c>
      <c r="D231" s="128">
        <f>Filtration!D44</f>
        <v>34466949.895052873</v>
      </c>
      <c r="E231" s="129">
        <f>Filtration!E44</f>
        <v>6187638.0906184725</v>
      </c>
      <c r="F231" s="130">
        <f>Filtration!F44</f>
        <v>0.21880440844561877</v>
      </c>
      <c r="G231" s="131">
        <f>Filtration!G44</f>
        <v>2.206271583210865</v>
      </c>
      <c r="H231" s="132">
        <f>Filtration!H44</f>
        <v>0.32852847166463039</v>
      </c>
      <c r="I231" s="205">
        <f>Filtration!I44</f>
        <v>11.725886702725269</v>
      </c>
      <c r="J231" s="157">
        <f>Filtration!J44</f>
        <v>1.2707522417191299</v>
      </c>
      <c r="K231" s="130">
        <f>Filtration!K44</f>
        <v>0.12154336670260675</v>
      </c>
      <c r="L231" s="133">
        <f>Filtration!L44</f>
        <v>404155549.45789862</v>
      </c>
      <c r="M231" s="134">
        <f>Filtration!M44</f>
        <v>108491542.07781881</v>
      </c>
      <c r="N231" s="130">
        <f>Filtration!N44</f>
        <v>0.36694199960007834</v>
      </c>
      <c r="O231" s="128">
        <f>Filtration!O44</f>
        <v>85474542.811002374</v>
      </c>
      <c r="P231" s="129">
        <f>Filtration!P44</f>
        <v>15077524.538916856</v>
      </c>
      <c r="Q231" s="130">
        <f>Filtration!Q44</f>
        <v>0.21417845398851981</v>
      </c>
    </row>
    <row r="232" spans="1:17">
      <c r="A232" s="50"/>
      <c r="B232" s="77"/>
      <c r="D232" s="52"/>
      <c r="E232" s="52"/>
      <c r="F232" s="53"/>
      <c r="G232" s="54"/>
      <c r="H232" s="54"/>
      <c r="I232" s="163"/>
      <c r="J232" s="163"/>
      <c r="K232" s="53"/>
      <c r="L232" s="52"/>
      <c r="M232" s="52"/>
      <c r="N232" s="53"/>
      <c r="O232" s="52"/>
      <c r="P232" s="52"/>
      <c r="Q232" s="53"/>
    </row>
    <row r="233" spans="1:17">
      <c r="A233" s="50"/>
      <c r="B233" s="77"/>
      <c r="C233" s="80"/>
      <c r="D233" s="52"/>
      <c r="E233" s="52"/>
      <c r="F233" s="53"/>
      <c r="G233" s="54"/>
      <c r="H233" s="54"/>
      <c r="I233" s="163"/>
      <c r="J233" s="163"/>
      <c r="K233" s="53"/>
      <c r="L233" s="52"/>
      <c r="M233" s="52"/>
      <c r="N233" s="53"/>
      <c r="O233" s="52"/>
      <c r="P233" s="52"/>
      <c r="Q233" s="53"/>
    </row>
    <row r="234" spans="1:17">
      <c r="A234" s="50"/>
      <c r="B234" s="77"/>
      <c r="C234" s="150" t="s">
        <v>132</v>
      </c>
      <c r="D234" s="52"/>
      <c r="E234" s="52"/>
      <c r="F234" s="53"/>
      <c r="G234" s="54"/>
      <c r="H234" s="54"/>
      <c r="I234" s="163"/>
      <c r="J234" s="163"/>
      <c r="K234" s="53"/>
      <c r="L234" s="52"/>
      <c r="M234" s="52"/>
      <c r="N234" s="53"/>
      <c r="O234" s="52"/>
      <c r="P234" s="52"/>
      <c r="Q234" s="53"/>
    </row>
    <row r="235" spans="1:17">
      <c r="A235" s="50"/>
      <c r="B235" s="77"/>
      <c r="C235" s="78" t="s">
        <v>180</v>
      </c>
      <c r="D235" s="52"/>
      <c r="E235" s="52"/>
      <c r="F235" s="53"/>
      <c r="G235" s="54"/>
      <c r="H235" s="54"/>
      <c r="I235" s="163"/>
      <c r="J235" s="163"/>
      <c r="K235" s="53"/>
      <c r="L235" s="52"/>
      <c r="M235" s="52"/>
      <c r="N235" s="53"/>
      <c r="O235" s="52"/>
      <c r="P235" s="52"/>
      <c r="Q235" s="53"/>
    </row>
    <row r="236" spans="1:17">
      <c r="A236" s="50"/>
      <c r="B236" s="77"/>
      <c r="C236" s="55"/>
      <c r="D236" s="52"/>
      <c r="E236" s="52"/>
      <c r="F236" s="53"/>
      <c r="G236" s="54"/>
      <c r="H236" s="54"/>
      <c r="I236" s="163"/>
      <c r="J236" s="163"/>
      <c r="K236" s="53"/>
      <c r="L236" s="52"/>
      <c r="M236" s="52"/>
      <c r="N236" s="53"/>
      <c r="O236" s="52"/>
      <c r="P236" s="52"/>
      <c r="Q236" s="53"/>
    </row>
    <row r="237" spans="1:17">
      <c r="A237" s="50"/>
      <c r="B237" s="77"/>
      <c r="C237" s="55"/>
      <c r="D237" s="52"/>
      <c r="E237" s="52"/>
      <c r="F237" s="53"/>
      <c r="G237" s="54"/>
      <c r="H237" s="54"/>
      <c r="I237" s="163"/>
      <c r="J237" s="163"/>
      <c r="K237" s="53"/>
      <c r="L237" s="52"/>
      <c r="M237" s="52"/>
      <c r="N237" s="53"/>
      <c r="O237" s="52"/>
      <c r="P237" s="52"/>
      <c r="Q237" s="53"/>
    </row>
    <row r="238" spans="1:17">
      <c r="A238" s="50"/>
      <c r="B238" s="77"/>
      <c r="C238" s="55"/>
      <c r="D238" s="52"/>
      <c r="E238" s="52"/>
      <c r="F238" s="53"/>
      <c r="G238" s="54"/>
      <c r="H238" s="54"/>
      <c r="I238" s="163"/>
      <c r="J238" s="163"/>
      <c r="K238" s="53"/>
      <c r="L238" s="52"/>
      <c r="M238" s="52"/>
      <c r="N238" s="53"/>
      <c r="O238" s="52"/>
      <c r="P238" s="52"/>
      <c r="Q238" s="53"/>
    </row>
    <row r="239" spans="1:17">
      <c r="A239" s="50"/>
      <c r="B239" s="77"/>
      <c r="C239" s="55"/>
      <c r="D239" s="52"/>
      <c r="E239" s="52"/>
      <c r="F239" s="53"/>
      <c r="G239" s="54"/>
      <c r="H239" s="54"/>
      <c r="I239" s="163"/>
      <c r="J239" s="163"/>
      <c r="K239" s="53"/>
      <c r="L239" s="52"/>
      <c r="M239" s="52"/>
      <c r="N239" s="53"/>
      <c r="O239" s="52"/>
      <c r="P239" s="52"/>
      <c r="Q239" s="53"/>
    </row>
    <row r="240" spans="1:17">
      <c r="A240" s="50"/>
      <c r="B240" s="77"/>
      <c r="C240" s="55"/>
      <c r="D240" s="52"/>
      <c r="E240" s="52"/>
      <c r="F240" s="53"/>
      <c r="G240" s="54"/>
      <c r="H240" s="54"/>
      <c r="I240" s="163"/>
      <c r="J240" s="163"/>
      <c r="K240" s="53"/>
      <c r="L240" s="52"/>
      <c r="M240" s="52"/>
      <c r="N240" s="53"/>
      <c r="O240" s="52"/>
      <c r="P240" s="52"/>
      <c r="Q240" s="53"/>
    </row>
    <row r="241" spans="1:17">
      <c r="A241" s="50"/>
      <c r="B241" s="77"/>
      <c r="C241" s="55"/>
      <c r="D241" s="52"/>
      <c r="E241" s="52"/>
      <c r="F241" s="53"/>
      <c r="G241" s="54"/>
      <c r="H241" s="54"/>
      <c r="I241" s="163"/>
      <c r="J241" s="163"/>
      <c r="K241" s="53"/>
      <c r="L241" s="52"/>
      <c r="M241" s="52"/>
      <c r="N241" s="53"/>
      <c r="O241" s="52"/>
      <c r="P241" s="52"/>
      <c r="Q241" s="53"/>
    </row>
    <row r="242" spans="1:17">
      <c r="A242" s="50"/>
      <c r="B242" s="77"/>
      <c r="C242" s="55"/>
      <c r="D242" s="52"/>
      <c r="E242" s="52"/>
      <c r="F242" s="53"/>
      <c r="G242" s="54"/>
      <c r="H242" s="54"/>
      <c r="I242" s="163"/>
      <c r="J242" s="163"/>
      <c r="K242" s="53"/>
      <c r="L242" s="52"/>
      <c r="M242" s="52"/>
      <c r="N242" s="53"/>
      <c r="O242" s="52"/>
      <c r="P242" s="52"/>
      <c r="Q242" s="53"/>
    </row>
    <row r="243" spans="1:17">
      <c r="A243" s="50"/>
      <c r="B243" s="77"/>
      <c r="C243" s="55"/>
      <c r="D243" s="52"/>
      <c r="E243" s="52"/>
      <c r="F243" s="53"/>
      <c r="G243" s="54"/>
      <c r="H243" s="54"/>
      <c r="I243" s="163"/>
      <c r="J243" s="163"/>
      <c r="K243" s="53"/>
      <c r="L243" s="52"/>
      <c r="M243" s="52"/>
      <c r="N243" s="53"/>
      <c r="O243" s="52"/>
      <c r="P243" s="52"/>
      <c r="Q243" s="53"/>
    </row>
    <row r="244" spans="1:17">
      <c r="A244" s="50"/>
      <c r="B244" s="77"/>
      <c r="C244" s="55"/>
      <c r="D244" s="52"/>
      <c r="E244" s="52"/>
      <c r="F244" s="53"/>
      <c r="G244" s="54"/>
      <c r="H244" s="54"/>
      <c r="I244" s="163"/>
      <c r="J244" s="163"/>
      <c r="K244" s="53"/>
      <c r="L244" s="52"/>
      <c r="M244" s="52"/>
      <c r="N244" s="53"/>
      <c r="O244" s="52"/>
      <c r="P244" s="52"/>
      <c r="Q244" s="53"/>
    </row>
    <row r="245" spans="1:17">
      <c r="A245" s="50"/>
      <c r="B245" s="77"/>
      <c r="C245" s="55"/>
      <c r="D245" s="52"/>
      <c r="E245" s="52"/>
      <c r="F245" s="53"/>
      <c r="G245" s="54"/>
      <c r="H245" s="54"/>
      <c r="I245" s="163"/>
      <c r="J245" s="163"/>
      <c r="K245" s="53"/>
      <c r="L245" s="52"/>
      <c r="M245" s="52"/>
      <c r="N245" s="53"/>
      <c r="O245" s="52"/>
      <c r="P245" s="52"/>
      <c r="Q245" s="53"/>
    </row>
    <row r="246" spans="1:17">
      <c r="A246" s="50"/>
      <c r="B246" s="77"/>
      <c r="C246" s="55"/>
      <c r="D246" s="52"/>
      <c r="E246" s="52"/>
      <c r="F246" s="53"/>
      <c r="G246" s="54"/>
      <c r="H246" s="54"/>
      <c r="I246" s="163"/>
      <c r="J246" s="163"/>
      <c r="K246" s="53"/>
      <c r="L246" s="52"/>
      <c r="M246" s="52"/>
      <c r="N246" s="53"/>
      <c r="O246" s="52"/>
      <c r="P246" s="52"/>
      <c r="Q246" s="53"/>
    </row>
    <row r="247" spans="1:17">
      <c r="A247" s="50"/>
      <c r="B247" s="77"/>
      <c r="C247" s="55"/>
      <c r="D247" s="52"/>
      <c r="E247" s="52"/>
      <c r="F247" s="53"/>
      <c r="G247" s="54"/>
      <c r="H247" s="54"/>
      <c r="I247" s="163"/>
      <c r="J247" s="163"/>
      <c r="K247" s="53"/>
      <c r="L247" s="52"/>
      <c r="M247" s="52"/>
      <c r="N247" s="53"/>
      <c r="O247" s="52"/>
      <c r="P247" s="52"/>
      <c r="Q247" s="53"/>
    </row>
    <row r="248" spans="1:17">
      <c r="A248" s="50"/>
      <c r="B248" s="77"/>
      <c r="C248" s="55"/>
      <c r="D248" s="52"/>
      <c r="E248" s="52"/>
      <c r="F248" s="53"/>
      <c r="G248" s="54"/>
      <c r="H248" s="54"/>
      <c r="I248" s="163"/>
      <c r="J248" s="163"/>
      <c r="K248" s="53"/>
      <c r="L248" s="52"/>
      <c r="M248" s="52"/>
      <c r="N248" s="53"/>
      <c r="O248" s="52"/>
      <c r="P248" s="52"/>
      <c r="Q248" s="53"/>
    </row>
    <row r="249" spans="1:17">
      <c r="A249" s="50"/>
      <c r="B249" s="77"/>
      <c r="C249" s="55"/>
      <c r="D249" s="52"/>
      <c r="E249" s="52"/>
      <c r="F249" s="53"/>
      <c r="G249" s="54"/>
      <c r="H249" s="54"/>
      <c r="I249" s="163"/>
      <c r="J249" s="163"/>
      <c r="K249" s="53"/>
      <c r="L249" s="52"/>
      <c r="M249" s="52"/>
      <c r="N249" s="53"/>
      <c r="O249" s="52"/>
      <c r="P249" s="52"/>
      <c r="Q249" s="53"/>
    </row>
    <row r="250" spans="1:17">
      <c r="A250" s="50"/>
      <c r="B250" s="77"/>
      <c r="C250" s="55"/>
      <c r="D250" s="52"/>
      <c r="E250" s="52"/>
      <c r="F250" s="53"/>
      <c r="G250" s="54"/>
      <c r="H250" s="54"/>
      <c r="I250" s="163"/>
      <c r="J250" s="163"/>
      <c r="K250" s="53"/>
      <c r="L250" s="52"/>
      <c r="M250" s="52"/>
      <c r="N250" s="53"/>
      <c r="O250" s="52"/>
      <c r="P250" s="52"/>
      <c r="Q250" s="53"/>
    </row>
    <row r="251" spans="1:17">
      <c r="A251" s="50"/>
      <c r="B251" s="77"/>
      <c r="C251" s="55"/>
      <c r="D251" s="52"/>
      <c r="E251" s="52"/>
      <c r="F251" s="53"/>
      <c r="G251" s="54"/>
      <c r="H251" s="54"/>
      <c r="I251" s="163"/>
      <c r="J251" s="163"/>
      <c r="K251" s="53"/>
      <c r="L251" s="52"/>
      <c r="M251" s="52"/>
      <c r="N251" s="53"/>
      <c r="O251" s="52"/>
      <c r="P251" s="52"/>
      <c r="Q251" s="53"/>
    </row>
    <row r="252" spans="1:17">
      <c r="A252" s="50"/>
      <c r="B252" s="77"/>
      <c r="C252" s="55"/>
      <c r="D252" s="52"/>
      <c r="E252" s="52"/>
      <c r="F252" s="53"/>
      <c r="G252" s="54"/>
      <c r="H252" s="54"/>
      <c r="I252" s="163"/>
      <c r="J252" s="163"/>
      <c r="K252" s="53"/>
      <c r="L252" s="52"/>
      <c r="M252" s="52"/>
      <c r="N252" s="53"/>
      <c r="O252" s="52"/>
      <c r="P252" s="52"/>
      <c r="Q252" s="53"/>
    </row>
    <row r="253" spans="1:17">
      <c r="A253" s="50"/>
      <c r="B253" s="335"/>
      <c r="C253" s="55"/>
      <c r="D253" s="52"/>
      <c r="E253" s="52"/>
      <c r="F253" s="53"/>
      <c r="G253" s="54"/>
      <c r="H253" s="54"/>
      <c r="I253" s="163"/>
      <c r="J253" s="163"/>
      <c r="K253" s="53"/>
      <c r="L253" s="52"/>
      <c r="M253" s="52"/>
      <c r="N253" s="53"/>
      <c r="O253" s="52"/>
      <c r="P253" s="52"/>
      <c r="Q253" s="53"/>
    </row>
    <row r="254" spans="1:17">
      <c r="A254" s="50"/>
      <c r="B254" s="335"/>
      <c r="C254" s="55"/>
      <c r="D254" s="52"/>
      <c r="E254" s="52"/>
      <c r="F254" s="53"/>
      <c r="G254" s="54"/>
      <c r="H254" s="54"/>
      <c r="I254" s="163"/>
      <c r="J254" s="163"/>
      <c r="K254" s="53"/>
      <c r="L254" s="52"/>
      <c r="M254" s="52"/>
      <c r="N254" s="53"/>
      <c r="O254" s="52"/>
      <c r="P254" s="52"/>
      <c r="Q254" s="53"/>
    </row>
    <row r="255" spans="1:17">
      <c r="A255" s="50"/>
      <c r="B255" s="335"/>
      <c r="C255" s="55"/>
      <c r="D255" s="52"/>
      <c r="E255" s="52"/>
      <c r="F255" s="53"/>
      <c r="G255" s="54"/>
      <c r="H255" s="54"/>
      <c r="I255" s="163"/>
      <c r="J255" s="163"/>
      <c r="K255" s="53"/>
      <c r="L255" s="52"/>
      <c r="M255" s="52"/>
      <c r="N255" s="53"/>
      <c r="O255" s="52"/>
      <c r="P255" s="52"/>
      <c r="Q255" s="53"/>
    </row>
    <row r="256" spans="1:17">
      <c r="A256" s="50"/>
      <c r="B256" s="335"/>
      <c r="C256" s="55"/>
      <c r="D256" s="52"/>
      <c r="E256" s="52"/>
      <c r="F256" s="53"/>
      <c r="G256" s="54"/>
      <c r="H256" s="54"/>
      <c r="I256" s="163"/>
      <c r="J256" s="163"/>
      <c r="K256" s="53"/>
      <c r="L256" s="52"/>
      <c r="M256" s="52"/>
      <c r="N256" s="53"/>
      <c r="O256" s="52"/>
      <c r="P256" s="52"/>
      <c r="Q256" s="53"/>
    </row>
    <row r="257" spans="1:17">
      <c r="A257" s="50"/>
      <c r="B257" s="335"/>
      <c r="C257" s="55"/>
      <c r="D257" s="52"/>
      <c r="E257" s="52"/>
      <c r="F257" s="53"/>
      <c r="G257" s="54"/>
      <c r="H257" s="54"/>
      <c r="I257" s="163"/>
      <c r="J257" s="163"/>
      <c r="K257" s="53"/>
      <c r="L257" s="52"/>
      <c r="M257" s="52"/>
      <c r="N257" s="53"/>
      <c r="O257" s="52"/>
      <c r="P257" s="52"/>
      <c r="Q257" s="53"/>
    </row>
    <row r="258" spans="1:17">
      <c r="A258" s="50"/>
      <c r="B258" s="335"/>
      <c r="C258" s="55"/>
      <c r="D258" s="52"/>
      <c r="E258" s="52"/>
      <c r="F258" s="53"/>
      <c r="G258" s="54"/>
      <c r="H258" s="54"/>
      <c r="I258" s="163"/>
      <c r="J258" s="163"/>
      <c r="K258" s="53"/>
      <c r="L258" s="52"/>
      <c r="M258" s="52"/>
      <c r="N258" s="53"/>
      <c r="O258" s="52"/>
      <c r="P258" s="52"/>
      <c r="Q258" s="53"/>
    </row>
    <row r="259" spans="1:17">
      <c r="A259" s="50"/>
      <c r="B259" s="335"/>
      <c r="C259" s="55"/>
      <c r="D259" s="52"/>
      <c r="E259" s="52"/>
      <c r="F259" s="53"/>
      <c r="G259" s="54"/>
      <c r="H259" s="54"/>
      <c r="I259" s="163"/>
      <c r="J259" s="163"/>
      <c r="K259" s="53"/>
      <c r="L259" s="52"/>
      <c r="M259" s="52"/>
      <c r="N259" s="53"/>
      <c r="O259" s="52"/>
      <c r="P259" s="52"/>
      <c r="Q259" s="53"/>
    </row>
    <row r="260" spans="1:17">
      <c r="A260" s="50"/>
      <c r="B260" s="335"/>
      <c r="C260" s="55"/>
      <c r="D260" s="52"/>
      <c r="E260" s="52"/>
      <c r="F260" s="53"/>
      <c r="G260" s="54"/>
      <c r="H260" s="54"/>
      <c r="I260" s="163"/>
      <c r="J260" s="163"/>
      <c r="K260" s="53"/>
      <c r="L260" s="52"/>
      <c r="M260" s="52"/>
      <c r="N260" s="53"/>
      <c r="O260" s="52"/>
      <c r="P260" s="52"/>
      <c r="Q260" s="53"/>
    </row>
    <row r="261" spans="1:17">
      <c r="A261" s="50"/>
      <c r="B261" s="335"/>
      <c r="C261" s="55"/>
      <c r="D261" s="52"/>
      <c r="E261" s="52"/>
      <c r="F261" s="53"/>
      <c r="G261" s="54"/>
      <c r="H261" s="54"/>
      <c r="I261" s="163"/>
      <c r="J261" s="163"/>
      <c r="K261" s="53"/>
      <c r="L261" s="52"/>
      <c r="M261" s="52"/>
      <c r="N261" s="53"/>
      <c r="O261" s="52"/>
      <c r="P261" s="52"/>
      <c r="Q261" s="53"/>
    </row>
    <row r="262" spans="1:17">
      <c r="A262" s="50"/>
      <c r="B262" s="335"/>
      <c r="C262" s="55"/>
      <c r="D262" s="52"/>
      <c r="E262" s="52"/>
      <c r="F262" s="53"/>
      <c r="G262" s="54"/>
      <c r="H262" s="54"/>
      <c r="I262" s="163"/>
      <c r="J262" s="163"/>
      <c r="K262" s="53"/>
      <c r="L262" s="52"/>
      <c r="M262" s="52"/>
      <c r="N262" s="53"/>
      <c r="O262" s="52"/>
      <c r="P262" s="52"/>
      <c r="Q262" s="53"/>
    </row>
    <row r="263" spans="1:17">
      <c r="A263" s="50"/>
      <c r="B263" s="335"/>
      <c r="C263" s="55"/>
      <c r="D263" s="52"/>
      <c r="E263" s="52"/>
      <c r="F263" s="53"/>
      <c r="G263" s="54"/>
      <c r="H263" s="54"/>
      <c r="I263" s="163"/>
      <c r="J263" s="163"/>
      <c r="K263" s="53"/>
      <c r="L263" s="52"/>
      <c r="M263" s="52"/>
      <c r="N263" s="53"/>
      <c r="O263" s="52"/>
      <c r="P263" s="52"/>
      <c r="Q263" s="53"/>
    </row>
    <row r="264" spans="1:17">
      <c r="A264" s="50"/>
      <c r="B264" s="335"/>
      <c r="C264" s="55"/>
      <c r="D264" s="52"/>
      <c r="E264" s="52"/>
      <c r="F264" s="53"/>
      <c r="G264" s="54"/>
      <c r="H264" s="54"/>
      <c r="I264" s="163"/>
      <c r="J264" s="163"/>
      <c r="K264" s="53"/>
      <c r="L264" s="52"/>
      <c r="M264" s="52"/>
      <c r="N264" s="53"/>
      <c r="O264" s="52"/>
      <c r="P264" s="52"/>
      <c r="Q264" s="53"/>
    </row>
    <row r="265" spans="1:17">
      <c r="A265" s="50"/>
      <c r="B265" s="335"/>
      <c r="C265" s="81"/>
      <c r="D265" s="52"/>
      <c r="E265" s="52"/>
      <c r="F265" s="53"/>
      <c r="G265" s="54"/>
      <c r="H265" s="54"/>
      <c r="I265" s="163"/>
      <c r="J265" s="163"/>
      <c r="K265" s="53"/>
      <c r="L265" s="52"/>
      <c r="M265" s="52"/>
      <c r="N265" s="53"/>
      <c r="O265" s="52"/>
      <c r="P265" s="52"/>
      <c r="Q265" s="53"/>
    </row>
    <row r="266" spans="1:17">
      <c r="A266" s="50"/>
      <c r="B266" s="337"/>
      <c r="C266" s="55"/>
      <c r="D266" s="52"/>
      <c r="E266" s="52"/>
      <c r="F266" s="53"/>
      <c r="G266" s="54"/>
      <c r="H266" s="54"/>
      <c r="I266" s="163"/>
      <c r="J266" s="163"/>
      <c r="K266" s="53"/>
      <c r="L266" s="52"/>
      <c r="M266" s="52"/>
      <c r="N266" s="53"/>
      <c r="O266" s="52"/>
      <c r="P266" s="52"/>
      <c r="Q266" s="53"/>
    </row>
    <row r="267" spans="1:17">
      <c r="A267" s="50"/>
      <c r="B267" s="337"/>
      <c r="C267" s="55"/>
      <c r="D267" s="52"/>
      <c r="E267" s="52"/>
      <c r="F267" s="53"/>
      <c r="G267" s="54"/>
      <c r="H267" s="54"/>
      <c r="I267" s="163"/>
      <c r="J267" s="163"/>
      <c r="K267" s="53"/>
      <c r="L267" s="52"/>
      <c r="M267" s="52"/>
      <c r="N267" s="53"/>
      <c r="O267" s="52"/>
      <c r="P267" s="52"/>
      <c r="Q267" s="53"/>
    </row>
    <row r="268" spans="1:17">
      <c r="A268" s="50"/>
      <c r="B268" s="337"/>
      <c r="C268" s="55"/>
      <c r="D268" s="52"/>
      <c r="E268" s="52"/>
      <c r="F268" s="53"/>
      <c r="G268" s="54"/>
      <c r="H268" s="54"/>
      <c r="I268" s="163"/>
      <c r="J268" s="163"/>
      <c r="K268" s="53"/>
      <c r="L268" s="52"/>
      <c r="M268" s="52"/>
      <c r="N268" s="53"/>
      <c r="O268" s="52"/>
      <c r="P268" s="52"/>
      <c r="Q268" s="53"/>
    </row>
    <row r="269" spans="1:17">
      <c r="A269" s="50"/>
      <c r="B269" s="337"/>
      <c r="C269" s="55"/>
      <c r="D269" s="52"/>
      <c r="E269" s="52"/>
      <c r="F269" s="53"/>
      <c r="G269" s="54"/>
      <c r="H269" s="54"/>
      <c r="I269" s="163"/>
      <c r="J269" s="163"/>
      <c r="K269" s="53"/>
      <c r="L269" s="52"/>
      <c r="M269" s="52"/>
      <c r="N269" s="53"/>
      <c r="O269" s="52"/>
      <c r="P269" s="52"/>
      <c r="Q269" s="53"/>
    </row>
    <row r="270" spans="1:17">
      <c r="A270" s="50"/>
      <c r="B270" s="337"/>
      <c r="C270" s="55"/>
      <c r="D270" s="52"/>
      <c r="E270" s="52"/>
      <c r="F270" s="53"/>
      <c r="G270" s="54"/>
      <c r="H270" s="54"/>
      <c r="I270" s="163"/>
      <c r="J270" s="163"/>
      <c r="K270" s="53"/>
      <c r="L270" s="52"/>
      <c r="M270" s="52"/>
      <c r="N270" s="53"/>
      <c r="O270" s="52"/>
      <c r="P270" s="52"/>
      <c r="Q270" s="53"/>
    </row>
    <row r="271" spans="1:17">
      <c r="A271" s="50"/>
      <c r="B271" s="337"/>
      <c r="C271" s="55"/>
      <c r="D271" s="52"/>
      <c r="E271" s="52"/>
      <c r="F271" s="53"/>
      <c r="G271" s="54"/>
      <c r="H271" s="54"/>
      <c r="I271" s="163"/>
      <c r="J271" s="163"/>
      <c r="K271" s="53"/>
      <c r="L271" s="52"/>
      <c r="M271" s="52"/>
      <c r="N271" s="53"/>
      <c r="O271" s="52"/>
      <c r="P271" s="52"/>
      <c r="Q271" s="53"/>
    </row>
    <row r="272" spans="1:17">
      <c r="A272" s="50"/>
      <c r="B272" s="337"/>
      <c r="C272" s="55"/>
      <c r="D272" s="52"/>
      <c r="E272" s="52"/>
      <c r="F272" s="53"/>
      <c r="G272" s="54"/>
      <c r="H272" s="54"/>
      <c r="I272" s="163"/>
      <c r="J272" s="163"/>
      <c r="K272" s="53"/>
      <c r="L272" s="52"/>
      <c r="M272" s="52"/>
      <c r="N272" s="53"/>
      <c r="O272" s="52"/>
      <c r="P272" s="52"/>
      <c r="Q272" s="53"/>
    </row>
    <row r="273" spans="1:17">
      <c r="A273" s="50"/>
      <c r="B273" s="337"/>
      <c r="C273" s="55"/>
      <c r="D273" s="52"/>
      <c r="E273" s="52"/>
      <c r="F273" s="53"/>
      <c r="G273" s="54"/>
      <c r="H273" s="54"/>
      <c r="I273" s="163"/>
      <c r="J273" s="163"/>
      <c r="K273" s="53"/>
      <c r="L273" s="52"/>
      <c r="M273" s="52"/>
      <c r="N273" s="53"/>
      <c r="O273" s="52"/>
      <c r="P273" s="52"/>
      <c r="Q273" s="53"/>
    </row>
    <row r="274" spans="1:17">
      <c r="A274" s="50"/>
      <c r="B274" s="337"/>
      <c r="C274" s="55"/>
      <c r="D274" s="52"/>
      <c r="E274" s="52"/>
      <c r="F274" s="53"/>
      <c r="G274" s="54"/>
      <c r="H274" s="54"/>
      <c r="I274" s="163"/>
      <c r="J274" s="163"/>
      <c r="K274" s="53"/>
      <c r="L274" s="52"/>
      <c r="M274" s="52"/>
      <c r="N274" s="53"/>
      <c r="O274" s="52"/>
      <c r="P274" s="52"/>
      <c r="Q274" s="53"/>
    </row>
    <row r="275" spans="1:17">
      <c r="A275" s="50"/>
      <c r="B275" s="337"/>
      <c r="C275" s="55"/>
      <c r="D275" s="52"/>
      <c r="E275" s="52"/>
      <c r="F275" s="53"/>
      <c r="G275" s="54"/>
      <c r="H275" s="54"/>
      <c r="I275" s="163"/>
      <c r="J275" s="163"/>
      <c r="K275" s="53"/>
      <c r="L275" s="52"/>
      <c r="M275" s="52"/>
      <c r="N275" s="53"/>
      <c r="O275" s="52"/>
      <c r="P275" s="52"/>
      <c r="Q275" s="53"/>
    </row>
    <row r="276" spans="1:17">
      <c r="A276" s="50"/>
      <c r="B276" s="337"/>
      <c r="C276" s="55"/>
      <c r="D276" s="52"/>
      <c r="E276" s="52"/>
      <c r="F276" s="53"/>
      <c r="G276" s="54"/>
      <c r="H276" s="54"/>
      <c r="I276" s="163"/>
      <c r="J276" s="163"/>
      <c r="K276" s="53"/>
      <c r="L276" s="52"/>
      <c r="M276" s="52"/>
      <c r="N276" s="53"/>
      <c r="O276" s="52"/>
      <c r="P276" s="52"/>
      <c r="Q276" s="53"/>
    </row>
    <row r="277" spans="1:17">
      <c r="A277" s="50"/>
      <c r="B277" s="337"/>
      <c r="C277" s="55"/>
      <c r="D277" s="52"/>
      <c r="E277" s="52"/>
      <c r="F277" s="53"/>
      <c r="G277" s="54"/>
      <c r="H277" s="54"/>
      <c r="I277" s="163"/>
      <c r="J277" s="163"/>
      <c r="K277" s="53"/>
      <c r="L277" s="52"/>
      <c r="M277" s="52"/>
      <c r="N277" s="53"/>
      <c r="O277" s="52"/>
      <c r="P277" s="52"/>
      <c r="Q277" s="53"/>
    </row>
    <row r="278" spans="1:17">
      <c r="A278" s="50"/>
      <c r="B278" s="337"/>
      <c r="C278" s="55"/>
      <c r="D278" s="52"/>
      <c r="E278" s="52"/>
      <c r="F278" s="53"/>
      <c r="G278" s="54"/>
      <c r="H278" s="54"/>
      <c r="I278" s="163"/>
      <c r="J278" s="163"/>
      <c r="K278" s="53"/>
      <c r="L278" s="52"/>
      <c r="M278" s="52"/>
      <c r="N278" s="53"/>
      <c r="O278" s="52"/>
      <c r="P278" s="52"/>
      <c r="Q278" s="53"/>
    </row>
    <row r="279" spans="1:17">
      <c r="A279" s="50"/>
      <c r="B279" s="337"/>
      <c r="C279" s="55"/>
      <c r="D279" s="52"/>
      <c r="E279" s="52"/>
      <c r="F279" s="53"/>
      <c r="G279" s="54"/>
      <c r="H279" s="54"/>
      <c r="I279" s="163"/>
      <c r="J279" s="163"/>
      <c r="K279" s="53"/>
      <c r="L279" s="52"/>
      <c r="M279" s="52"/>
      <c r="N279" s="53"/>
      <c r="O279" s="52"/>
      <c r="P279" s="52"/>
      <c r="Q279" s="53"/>
    </row>
    <row r="280" spans="1:17">
      <c r="A280" s="50"/>
      <c r="B280" s="337"/>
      <c r="C280" s="51"/>
      <c r="D280" s="52"/>
      <c r="E280" s="52"/>
      <c r="F280" s="53"/>
      <c r="G280" s="54"/>
      <c r="H280" s="54"/>
      <c r="I280" s="163"/>
      <c r="J280" s="163"/>
      <c r="K280" s="53"/>
      <c r="L280" s="52"/>
      <c r="M280" s="52"/>
      <c r="N280" s="53"/>
      <c r="O280" s="52"/>
      <c r="P280" s="52"/>
      <c r="Q280" s="53"/>
    </row>
    <row r="281" spans="1:17">
      <c r="A281" s="50"/>
      <c r="B281" s="337"/>
      <c r="C281" s="51"/>
      <c r="D281" s="52"/>
      <c r="E281" s="52"/>
      <c r="F281" s="53"/>
      <c r="G281" s="54"/>
      <c r="H281" s="54"/>
      <c r="I281" s="163"/>
      <c r="J281" s="163"/>
      <c r="K281" s="53"/>
      <c r="L281" s="52"/>
      <c r="M281" s="52"/>
      <c r="N281" s="53"/>
      <c r="O281" s="52"/>
      <c r="P281" s="52"/>
      <c r="Q281" s="53"/>
    </row>
    <row r="282" spans="1:17">
      <c r="A282" s="50"/>
      <c r="B282" s="337"/>
      <c r="C282" s="51"/>
      <c r="D282" s="52"/>
      <c r="E282" s="52"/>
      <c r="F282" s="53"/>
      <c r="G282" s="54"/>
      <c r="H282" s="54"/>
      <c r="I282" s="163"/>
      <c r="J282" s="163"/>
      <c r="K282" s="53"/>
      <c r="L282" s="52"/>
      <c r="M282" s="52"/>
      <c r="N282" s="53"/>
      <c r="O282" s="52"/>
      <c r="P282" s="52"/>
      <c r="Q282" s="53"/>
    </row>
    <row r="283" spans="1:17">
      <c r="A283" s="50"/>
      <c r="B283" s="337"/>
      <c r="C283" s="51"/>
      <c r="D283" s="52"/>
      <c r="E283" s="52"/>
      <c r="F283" s="53"/>
      <c r="G283" s="54"/>
      <c r="H283" s="54"/>
      <c r="I283" s="163"/>
      <c r="J283" s="163"/>
      <c r="K283" s="53"/>
      <c r="L283" s="52"/>
      <c r="M283" s="52"/>
      <c r="N283" s="53"/>
      <c r="O283" s="52"/>
      <c r="P283" s="52"/>
      <c r="Q283" s="53"/>
    </row>
    <row r="284" spans="1:17">
      <c r="A284" s="50"/>
      <c r="B284" s="335"/>
      <c r="C284" s="55"/>
      <c r="D284" s="52"/>
      <c r="E284" s="52"/>
      <c r="F284" s="53"/>
      <c r="G284" s="54"/>
      <c r="H284" s="54"/>
      <c r="I284" s="163"/>
      <c r="J284" s="163"/>
      <c r="K284" s="53"/>
      <c r="L284" s="52"/>
      <c r="M284" s="52"/>
      <c r="N284" s="53"/>
      <c r="O284" s="52"/>
      <c r="P284" s="52"/>
      <c r="Q284" s="53"/>
    </row>
    <row r="285" spans="1:17">
      <c r="A285" s="50"/>
      <c r="B285" s="335"/>
      <c r="C285" s="55"/>
      <c r="D285" s="52"/>
      <c r="E285" s="52"/>
      <c r="F285" s="53"/>
      <c r="G285" s="54"/>
      <c r="H285" s="54"/>
      <c r="I285" s="163"/>
      <c r="J285" s="163"/>
      <c r="K285" s="53"/>
      <c r="L285" s="52"/>
      <c r="M285" s="52"/>
      <c r="N285" s="53"/>
      <c r="O285" s="52"/>
      <c r="P285" s="52"/>
      <c r="Q285" s="53"/>
    </row>
    <row r="286" spans="1:17">
      <c r="A286" s="50"/>
      <c r="B286" s="335"/>
      <c r="C286" s="55"/>
      <c r="D286" s="52"/>
      <c r="E286" s="52"/>
      <c r="F286" s="53"/>
      <c r="G286" s="54"/>
      <c r="H286" s="54"/>
      <c r="I286" s="163"/>
      <c r="J286" s="163"/>
      <c r="K286" s="53"/>
      <c r="L286" s="52"/>
      <c r="M286" s="52"/>
      <c r="N286" s="53"/>
      <c r="O286" s="52"/>
      <c r="P286" s="52"/>
      <c r="Q286" s="53"/>
    </row>
    <row r="287" spans="1:17">
      <c r="A287" s="50"/>
      <c r="B287" s="335"/>
      <c r="C287" s="55"/>
      <c r="D287" s="52"/>
      <c r="E287" s="52"/>
      <c r="F287" s="53"/>
      <c r="G287" s="54"/>
      <c r="H287" s="54"/>
      <c r="I287" s="163"/>
      <c r="J287" s="163"/>
      <c r="K287" s="53"/>
      <c r="L287" s="52"/>
      <c r="M287" s="52"/>
      <c r="N287" s="53"/>
      <c r="O287" s="52"/>
      <c r="P287" s="52"/>
      <c r="Q287" s="53"/>
    </row>
    <row r="288" spans="1:17">
      <c r="A288" s="50"/>
      <c r="B288" s="335"/>
      <c r="C288" s="55"/>
      <c r="D288" s="52"/>
      <c r="E288" s="52"/>
      <c r="F288" s="53"/>
      <c r="G288" s="54"/>
      <c r="H288" s="54"/>
      <c r="I288" s="163"/>
      <c r="J288" s="163"/>
      <c r="K288" s="53"/>
      <c r="L288" s="52"/>
      <c r="M288" s="52"/>
      <c r="N288" s="53"/>
      <c r="O288" s="52"/>
      <c r="P288" s="52"/>
      <c r="Q288" s="53"/>
    </row>
    <row r="289" spans="1:17">
      <c r="A289" s="50"/>
      <c r="B289" s="335"/>
      <c r="C289" s="81"/>
      <c r="D289" s="56"/>
      <c r="E289" s="56"/>
      <c r="F289" s="57"/>
      <c r="G289" s="58"/>
      <c r="H289" s="58"/>
      <c r="I289" s="164"/>
      <c r="J289" s="164"/>
      <c r="K289" s="57"/>
      <c r="L289" s="59"/>
      <c r="M289" s="59"/>
      <c r="N289" s="57"/>
      <c r="O289" s="56"/>
      <c r="P289" s="56"/>
      <c r="Q289" s="57"/>
    </row>
    <row r="290" spans="1:17">
      <c r="A290" s="50"/>
      <c r="B290" s="335"/>
      <c r="C290" s="81"/>
      <c r="D290" s="56"/>
      <c r="E290" s="56"/>
      <c r="F290" s="57"/>
      <c r="G290" s="58"/>
      <c r="H290" s="58"/>
      <c r="I290" s="164"/>
      <c r="J290" s="164"/>
      <c r="K290" s="57"/>
      <c r="L290" s="59"/>
      <c r="M290" s="59"/>
      <c r="N290" s="57"/>
      <c r="O290" s="56"/>
      <c r="P290" s="56"/>
      <c r="Q290" s="57"/>
    </row>
    <row r="291" spans="1:17">
      <c r="A291" s="50"/>
      <c r="B291" s="335"/>
      <c r="C291" s="81"/>
      <c r="D291" s="56"/>
      <c r="E291" s="56"/>
      <c r="F291" s="57"/>
      <c r="G291" s="58"/>
      <c r="H291" s="58"/>
      <c r="I291" s="164"/>
      <c r="J291" s="164"/>
      <c r="K291" s="57"/>
      <c r="L291" s="59"/>
      <c r="M291" s="59"/>
      <c r="N291" s="57"/>
      <c r="O291" s="56"/>
      <c r="P291" s="56"/>
      <c r="Q291" s="57"/>
    </row>
    <row r="292" spans="1:17">
      <c r="A292" s="50"/>
      <c r="B292" s="335"/>
      <c r="C292" s="81"/>
      <c r="D292" s="56"/>
      <c r="E292" s="56"/>
      <c r="F292" s="57"/>
      <c r="G292" s="58"/>
      <c r="H292" s="58"/>
      <c r="I292" s="164"/>
      <c r="J292" s="164"/>
      <c r="K292" s="57"/>
      <c r="L292" s="59"/>
      <c r="M292" s="59"/>
      <c r="N292" s="57"/>
      <c r="O292" s="56"/>
      <c r="P292" s="56"/>
      <c r="Q292" s="57"/>
    </row>
    <row r="293" spans="1:17">
      <c r="A293" s="50"/>
      <c r="B293" s="335"/>
      <c r="C293" s="81"/>
      <c r="D293" s="56"/>
      <c r="E293" s="56"/>
      <c r="F293" s="57"/>
      <c r="G293" s="58"/>
      <c r="H293" s="58"/>
      <c r="I293" s="164"/>
      <c r="J293" s="164"/>
      <c r="K293" s="57"/>
      <c r="L293" s="59"/>
      <c r="M293" s="59"/>
      <c r="N293" s="57"/>
      <c r="O293" s="56"/>
      <c r="P293" s="56"/>
      <c r="Q293" s="57"/>
    </row>
    <row r="294" spans="1:17">
      <c r="A294" s="50"/>
      <c r="B294" s="335"/>
      <c r="C294" s="81"/>
      <c r="D294" s="56"/>
      <c r="E294" s="56"/>
      <c r="F294" s="57"/>
      <c r="G294" s="58"/>
      <c r="H294" s="58"/>
      <c r="I294" s="164"/>
      <c r="J294" s="164"/>
      <c r="K294" s="57"/>
      <c r="L294" s="59"/>
      <c r="M294" s="59"/>
      <c r="N294" s="57"/>
      <c r="O294" s="56"/>
      <c r="P294" s="56"/>
      <c r="Q294" s="57"/>
    </row>
    <row r="295" spans="1:17">
      <c r="A295" s="50"/>
      <c r="B295" s="335"/>
      <c r="C295" s="81"/>
      <c r="D295" s="56"/>
      <c r="E295" s="56"/>
      <c r="F295" s="57"/>
      <c r="G295" s="58"/>
      <c r="H295" s="58"/>
      <c r="I295" s="164"/>
      <c r="J295" s="164"/>
      <c r="K295" s="57"/>
      <c r="L295" s="59"/>
      <c r="M295" s="59"/>
      <c r="N295" s="57"/>
      <c r="O295" s="56"/>
      <c r="P295" s="56"/>
      <c r="Q295" s="57"/>
    </row>
    <row r="296" spans="1:17">
      <c r="A296" s="50"/>
      <c r="B296" s="335"/>
      <c r="C296" s="81"/>
      <c r="D296" s="56"/>
      <c r="E296" s="56"/>
      <c r="F296" s="57"/>
      <c r="G296" s="58"/>
      <c r="H296" s="58"/>
      <c r="I296" s="164"/>
      <c r="J296" s="164"/>
      <c r="K296" s="57"/>
      <c r="L296" s="59"/>
      <c r="M296" s="59"/>
      <c r="N296" s="57"/>
      <c r="O296" s="56"/>
      <c r="P296" s="56"/>
      <c r="Q296" s="57"/>
    </row>
    <row r="297" spans="1:17">
      <c r="A297" s="50"/>
      <c r="B297" s="335"/>
      <c r="C297" s="81"/>
      <c r="D297" s="56"/>
      <c r="E297" s="56"/>
      <c r="F297" s="57"/>
      <c r="G297" s="58"/>
      <c r="H297" s="58"/>
      <c r="I297" s="164"/>
      <c r="J297" s="164"/>
      <c r="K297" s="57"/>
      <c r="L297" s="59"/>
      <c r="M297" s="59"/>
      <c r="N297" s="57"/>
      <c r="O297" s="56"/>
      <c r="P297" s="56"/>
      <c r="Q297" s="57"/>
    </row>
    <row r="298" spans="1:17">
      <c r="A298" s="50"/>
      <c r="B298" s="335"/>
      <c r="C298" s="81"/>
      <c r="D298" s="56"/>
      <c r="E298" s="56"/>
      <c r="F298" s="57"/>
      <c r="G298" s="58"/>
      <c r="H298" s="58"/>
      <c r="I298" s="164"/>
      <c r="J298" s="164"/>
      <c r="K298" s="57"/>
      <c r="L298" s="59"/>
      <c r="M298" s="59"/>
      <c r="N298" s="57"/>
      <c r="O298" s="56"/>
      <c r="P298" s="56"/>
      <c r="Q298" s="57"/>
    </row>
    <row r="299" spans="1:17">
      <c r="A299" s="50"/>
      <c r="B299" s="335"/>
      <c r="C299" s="81"/>
      <c r="D299" s="56"/>
      <c r="E299" s="56"/>
      <c r="F299" s="57"/>
      <c r="G299" s="58"/>
      <c r="H299" s="58"/>
      <c r="I299" s="164"/>
      <c r="J299" s="164"/>
      <c r="K299" s="57"/>
      <c r="L299" s="59"/>
      <c r="M299" s="59"/>
      <c r="N299" s="57"/>
      <c r="O299" s="56"/>
      <c r="P299" s="56"/>
      <c r="Q299" s="57"/>
    </row>
    <row r="300" spans="1:17">
      <c r="A300" s="50"/>
      <c r="B300" s="335"/>
      <c r="C300" s="81"/>
      <c r="D300" s="56"/>
      <c r="E300" s="56"/>
      <c r="F300" s="57"/>
      <c r="G300" s="58"/>
      <c r="H300" s="58"/>
      <c r="I300" s="164"/>
      <c r="J300" s="164"/>
      <c r="K300" s="57"/>
      <c r="L300" s="59"/>
      <c r="M300" s="59"/>
      <c r="N300" s="57"/>
      <c r="O300" s="56"/>
      <c r="P300" s="56"/>
      <c r="Q300" s="57"/>
    </row>
    <row r="301" spans="1:17">
      <c r="A301" s="50"/>
      <c r="B301" s="335"/>
      <c r="C301" s="81"/>
      <c r="D301" s="56"/>
      <c r="E301" s="56"/>
      <c r="F301" s="57"/>
      <c r="G301" s="58"/>
      <c r="H301" s="58"/>
      <c r="I301" s="164"/>
      <c r="J301" s="164"/>
      <c r="K301" s="57"/>
      <c r="L301" s="59"/>
      <c r="M301" s="59"/>
      <c r="N301" s="57"/>
      <c r="O301" s="56"/>
      <c r="P301" s="56"/>
      <c r="Q301" s="57"/>
    </row>
    <row r="302" spans="1:17">
      <c r="A302" s="50"/>
      <c r="B302" s="335"/>
      <c r="C302" s="81"/>
      <c r="D302" s="56"/>
      <c r="E302" s="56"/>
      <c r="F302" s="57"/>
      <c r="G302" s="58"/>
      <c r="H302" s="58"/>
      <c r="I302" s="164"/>
      <c r="J302" s="164"/>
      <c r="K302" s="57"/>
      <c r="L302" s="59"/>
      <c r="M302" s="59"/>
      <c r="N302" s="57"/>
      <c r="O302" s="56"/>
      <c r="P302" s="56"/>
      <c r="Q302" s="57"/>
    </row>
    <row r="303" spans="1:17">
      <c r="A303" s="50"/>
      <c r="B303" s="335"/>
      <c r="C303" s="81"/>
      <c r="D303" s="56"/>
      <c r="E303" s="56"/>
      <c r="F303" s="57"/>
      <c r="G303" s="58"/>
      <c r="H303" s="58"/>
      <c r="I303" s="164"/>
      <c r="J303" s="164"/>
      <c r="K303" s="57"/>
      <c r="L303" s="59"/>
      <c r="M303" s="59"/>
      <c r="N303" s="57"/>
      <c r="O303" s="56"/>
      <c r="P303" s="56"/>
      <c r="Q303" s="57"/>
    </row>
    <row r="304" spans="1:17">
      <c r="A304" s="50"/>
      <c r="B304" s="335"/>
      <c r="C304" s="81"/>
      <c r="D304" s="56"/>
      <c r="E304" s="56"/>
      <c r="F304" s="57"/>
      <c r="G304" s="58"/>
      <c r="H304" s="58"/>
      <c r="I304" s="164"/>
      <c r="J304" s="164"/>
      <c r="K304" s="57"/>
      <c r="L304" s="59"/>
      <c r="M304" s="59"/>
      <c r="N304" s="57"/>
      <c r="O304" s="56"/>
      <c r="P304" s="56"/>
      <c r="Q304" s="57"/>
    </row>
    <row r="305" spans="1:17">
      <c r="A305" s="50"/>
      <c r="B305" s="335"/>
      <c r="C305" s="81"/>
      <c r="D305" s="56"/>
      <c r="E305" s="56"/>
      <c r="F305" s="57"/>
      <c r="G305" s="58"/>
      <c r="H305" s="58"/>
      <c r="I305" s="164"/>
      <c r="J305" s="164"/>
      <c r="K305" s="57"/>
      <c r="L305" s="59"/>
      <c r="M305" s="59"/>
      <c r="N305" s="57"/>
      <c r="O305" s="56"/>
      <c r="P305" s="56"/>
      <c r="Q305" s="57"/>
    </row>
    <row r="306" spans="1:17">
      <c r="A306" s="50"/>
      <c r="B306" s="335"/>
      <c r="C306" s="81"/>
      <c r="D306" s="56"/>
      <c r="E306" s="56"/>
      <c r="F306" s="57"/>
      <c r="G306" s="58"/>
      <c r="H306" s="58"/>
      <c r="I306" s="164"/>
      <c r="J306" s="164"/>
      <c r="K306" s="57"/>
      <c r="L306" s="59"/>
      <c r="M306" s="59"/>
      <c r="N306" s="57"/>
      <c r="O306" s="56"/>
      <c r="P306" s="56"/>
      <c r="Q306" s="57"/>
    </row>
    <row r="307" spans="1:17">
      <c r="A307" s="50"/>
      <c r="B307" s="335"/>
      <c r="C307" s="81"/>
      <c r="D307" s="56"/>
      <c r="E307" s="56"/>
      <c r="F307" s="57"/>
      <c r="G307" s="58"/>
      <c r="H307" s="58"/>
      <c r="I307" s="164"/>
      <c r="J307" s="164"/>
      <c r="K307" s="57"/>
      <c r="L307" s="59"/>
      <c r="M307" s="59"/>
      <c r="N307" s="57"/>
      <c r="O307" s="56"/>
      <c r="P307" s="56"/>
      <c r="Q307" s="57"/>
    </row>
    <row r="308" spans="1:17">
      <c r="A308" s="50"/>
      <c r="B308" s="335"/>
      <c r="C308" s="81"/>
      <c r="D308" s="56"/>
      <c r="E308" s="56"/>
      <c r="F308" s="57"/>
      <c r="G308" s="58"/>
      <c r="H308" s="58"/>
      <c r="I308" s="164"/>
      <c r="J308" s="164"/>
      <c r="K308" s="57"/>
      <c r="L308" s="59"/>
      <c r="M308" s="59"/>
      <c r="N308" s="57"/>
      <c r="O308" s="56"/>
      <c r="P308" s="56"/>
      <c r="Q308" s="57"/>
    </row>
    <row r="309" spans="1:17">
      <c r="A309" s="50"/>
      <c r="B309" s="335"/>
      <c r="C309" s="81"/>
      <c r="D309" s="56"/>
      <c r="E309" s="56"/>
      <c r="F309" s="57"/>
      <c r="G309" s="58"/>
      <c r="H309" s="58"/>
      <c r="I309" s="164"/>
      <c r="J309" s="164"/>
      <c r="K309" s="57"/>
      <c r="L309" s="59"/>
      <c r="M309" s="59"/>
      <c r="N309" s="57"/>
      <c r="O309" s="56"/>
      <c r="P309" s="56"/>
      <c r="Q309" s="57"/>
    </row>
    <row r="310" spans="1:17">
      <c r="A310" s="50"/>
      <c r="B310" s="335"/>
      <c r="C310" s="81"/>
      <c r="D310" s="56"/>
      <c r="E310" s="56"/>
      <c r="F310" s="57"/>
      <c r="G310" s="58"/>
      <c r="H310" s="58"/>
      <c r="I310" s="164"/>
      <c r="J310" s="164"/>
      <c r="K310" s="57"/>
      <c r="L310" s="59"/>
      <c r="M310" s="59"/>
      <c r="N310" s="57"/>
      <c r="O310" s="56"/>
      <c r="P310" s="56"/>
      <c r="Q310" s="57"/>
    </row>
    <row r="311" spans="1:17">
      <c r="A311" s="50"/>
      <c r="B311" s="335"/>
      <c r="C311" s="81"/>
      <c r="D311" s="56"/>
      <c r="E311" s="56"/>
      <c r="F311" s="57"/>
      <c r="G311" s="58"/>
      <c r="H311" s="58"/>
      <c r="I311" s="164"/>
      <c r="J311" s="164"/>
      <c r="K311" s="57"/>
      <c r="L311" s="59"/>
      <c r="M311" s="59"/>
      <c r="N311" s="57"/>
      <c r="O311" s="56"/>
      <c r="P311" s="56"/>
      <c r="Q311" s="57"/>
    </row>
    <row r="312" spans="1:17">
      <c r="A312" s="50"/>
      <c r="B312" s="335"/>
      <c r="C312" s="81"/>
      <c r="D312" s="56"/>
      <c r="E312" s="56"/>
      <c r="F312" s="57"/>
      <c r="G312" s="58"/>
      <c r="H312" s="58"/>
      <c r="I312" s="164"/>
      <c r="J312" s="164"/>
      <c r="K312" s="57"/>
      <c r="L312" s="59"/>
      <c r="M312" s="59"/>
      <c r="N312" s="57"/>
      <c r="O312" s="56"/>
      <c r="P312" s="56"/>
      <c r="Q312" s="57"/>
    </row>
    <row r="313" spans="1:17">
      <c r="A313" s="50"/>
      <c r="B313" s="335"/>
      <c r="C313" s="81"/>
      <c r="D313" s="56"/>
      <c r="E313" s="56"/>
      <c r="F313" s="57"/>
      <c r="G313" s="58"/>
      <c r="H313" s="58"/>
      <c r="I313" s="164"/>
      <c r="J313" s="164"/>
      <c r="K313" s="57"/>
      <c r="L313" s="59"/>
      <c r="M313" s="59"/>
      <c r="N313" s="57"/>
      <c r="O313" s="56"/>
      <c r="P313" s="56"/>
      <c r="Q313" s="57"/>
    </row>
    <row r="314" spans="1:17">
      <c r="A314" s="50"/>
      <c r="B314" s="335"/>
      <c r="C314" s="81"/>
      <c r="D314" s="56"/>
      <c r="E314" s="56"/>
      <c r="F314" s="57"/>
      <c r="G314" s="58"/>
      <c r="H314" s="58"/>
      <c r="I314" s="164"/>
      <c r="J314" s="164"/>
      <c r="K314" s="57"/>
      <c r="L314" s="59"/>
      <c r="M314" s="59"/>
      <c r="N314" s="57"/>
      <c r="O314" s="56"/>
      <c r="P314" s="56"/>
      <c r="Q314" s="57"/>
    </row>
    <row r="315" spans="1:17">
      <c r="A315" s="50"/>
      <c r="B315" s="335"/>
      <c r="C315" s="81"/>
      <c r="D315" s="56"/>
      <c r="E315" s="56"/>
      <c r="F315" s="57"/>
      <c r="G315" s="58"/>
      <c r="H315" s="58"/>
      <c r="I315" s="164"/>
      <c r="J315" s="164"/>
      <c r="K315" s="57"/>
      <c r="L315" s="59"/>
      <c r="M315" s="59"/>
      <c r="N315" s="57"/>
      <c r="O315" s="56"/>
      <c r="P315" s="56"/>
      <c r="Q315" s="57"/>
    </row>
    <row r="316" spans="1:17">
      <c r="A316" s="50"/>
      <c r="B316" s="335"/>
      <c r="C316" s="81"/>
      <c r="D316" s="56"/>
      <c r="E316" s="56"/>
      <c r="F316" s="57"/>
      <c r="G316" s="58"/>
      <c r="H316" s="58"/>
      <c r="I316" s="164"/>
      <c r="J316" s="164"/>
      <c r="K316" s="57"/>
      <c r="L316" s="59"/>
      <c r="M316" s="59"/>
      <c r="N316" s="57"/>
      <c r="O316" s="56"/>
      <c r="P316" s="56"/>
      <c r="Q316" s="57"/>
    </row>
    <row r="317" spans="1:17">
      <c r="A317" s="50"/>
      <c r="B317" s="335"/>
      <c r="C317" s="81"/>
      <c r="D317" s="56"/>
      <c r="E317" s="56"/>
      <c r="F317" s="57"/>
      <c r="G317" s="58"/>
      <c r="H317" s="58"/>
      <c r="I317" s="164"/>
      <c r="J317" s="164"/>
      <c r="K317" s="57"/>
      <c r="L317" s="59"/>
      <c r="M317" s="59"/>
      <c r="N317" s="57"/>
      <c r="O317" s="56"/>
      <c r="P317" s="56"/>
      <c r="Q317" s="57"/>
    </row>
    <row r="318" spans="1:17">
      <c r="A318" s="50"/>
      <c r="B318" s="335"/>
      <c r="C318" s="81"/>
      <c r="D318" s="56"/>
      <c r="E318" s="56"/>
      <c r="F318" s="57"/>
      <c r="G318" s="58"/>
      <c r="H318" s="58"/>
      <c r="I318" s="164"/>
      <c r="J318" s="164"/>
      <c r="K318" s="57"/>
      <c r="L318" s="59"/>
      <c r="M318" s="59"/>
      <c r="N318" s="57"/>
      <c r="O318" s="56"/>
      <c r="P318" s="56"/>
      <c r="Q318" s="57"/>
    </row>
    <row r="319" spans="1:17">
      <c r="A319" s="50"/>
      <c r="B319" s="335"/>
      <c r="C319" s="81"/>
      <c r="D319" s="56"/>
      <c r="E319" s="56"/>
      <c r="F319" s="57"/>
      <c r="G319" s="58"/>
      <c r="H319" s="58"/>
      <c r="I319" s="164"/>
      <c r="J319" s="164"/>
      <c r="K319" s="57"/>
      <c r="L319" s="59"/>
      <c r="M319" s="59"/>
      <c r="N319" s="57"/>
      <c r="O319" s="56"/>
      <c r="P319" s="56"/>
      <c r="Q319" s="57"/>
    </row>
    <row r="320" spans="1:17">
      <c r="A320" s="50"/>
      <c r="B320" s="335"/>
      <c r="C320" s="81"/>
      <c r="D320" s="56"/>
      <c r="E320" s="56"/>
      <c r="F320" s="57"/>
      <c r="G320" s="58"/>
      <c r="H320" s="58"/>
      <c r="I320" s="164"/>
      <c r="J320" s="164"/>
      <c r="K320" s="57"/>
      <c r="L320" s="59"/>
      <c r="M320" s="59"/>
      <c r="N320" s="57"/>
      <c r="O320" s="56"/>
      <c r="P320" s="56"/>
      <c r="Q320" s="57"/>
    </row>
    <row r="321" spans="1:17">
      <c r="A321" s="50"/>
      <c r="B321" s="335"/>
      <c r="C321" s="81"/>
      <c r="D321" s="56"/>
      <c r="E321" s="56"/>
      <c r="F321" s="57"/>
      <c r="G321" s="58"/>
      <c r="H321" s="58"/>
      <c r="I321" s="164"/>
      <c r="J321" s="164"/>
      <c r="K321" s="57"/>
      <c r="L321" s="59"/>
      <c r="M321" s="59"/>
      <c r="N321" s="57"/>
      <c r="O321" s="56"/>
      <c r="P321" s="56"/>
      <c r="Q321" s="57"/>
    </row>
    <row r="322" spans="1:17">
      <c r="A322" s="50"/>
      <c r="B322" s="335"/>
      <c r="C322" s="81"/>
      <c r="D322" s="56"/>
      <c r="E322" s="56"/>
      <c r="F322" s="57"/>
      <c r="G322" s="58"/>
      <c r="H322" s="58"/>
      <c r="I322" s="164"/>
      <c r="J322" s="164"/>
      <c r="K322" s="57"/>
      <c r="L322" s="59"/>
      <c r="M322" s="59"/>
      <c r="N322" s="57"/>
      <c r="O322" s="56"/>
      <c r="P322" s="56"/>
      <c r="Q322" s="57"/>
    </row>
    <row r="323" spans="1:17">
      <c r="A323" s="50"/>
      <c r="B323" s="335"/>
      <c r="C323" s="81"/>
      <c r="D323" s="56"/>
      <c r="E323" s="56"/>
      <c r="F323" s="57"/>
      <c r="G323" s="58"/>
      <c r="H323" s="58"/>
      <c r="I323" s="164"/>
      <c r="J323" s="164"/>
      <c r="K323" s="57"/>
      <c r="L323" s="59"/>
      <c r="M323" s="59"/>
      <c r="N323" s="57"/>
      <c r="O323" s="56"/>
      <c r="P323" s="56"/>
      <c r="Q323" s="57"/>
    </row>
    <row r="324" spans="1:17">
      <c r="A324" s="50"/>
      <c r="B324" s="335"/>
      <c r="C324" s="81"/>
      <c r="D324" s="56"/>
      <c r="E324" s="56"/>
      <c r="F324" s="57"/>
      <c r="G324" s="58"/>
      <c r="H324" s="58"/>
      <c r="I324" s="164"/>
      <c r="J324" s="164"/>
      <c r="K324" s="57"/>
      <c r="L324" s="59"/>
      <c r="M324" s="59"/>
      <c r="N324" s="57"/>
      <c r="O324" s="56"/>
      <c r="P324" s="56"/>
      <c r="Q324" s="57"/>
    </row>
    <row r="325" spans="1:17">
      <c r="A325" s="50"/>
      <c r="B325" s="335"/>
      <c r="C325" s="81"/>
      <c r="D325" s="56"/>
      <c r="E325" s="56"/>
      <c r="F325" s="57"/>
      <c r="G325" s="58"/>
      <c r="H325" s="58"/>
      <c r="I325" s="164"/>
      <c r="J325" s="164"/>
      <c r="K325" s="57"/>
      <c r="L325" s="59"/>
      <c r="M325" s="59"/>
      <c r="N325" s="57"/>
      <c r="O325" s="56"/>
      <c r="P325" s="56"/>
      <c r="Q325" s="57"/>
    </row>
    <row r="326" spans="1:17">
      <c r="A326" s="50"/>
      <c r="B326" s="335"/>
      <c r="C326" s="81"/>
      <c r="D326" s="56"/>
      <c r="E326" s="56"/>
      <c r="F326" s="57"/>
      <c r="G326" s="58"/>
      <c r="H326" s="58"/>
      <c r="I326" s="164"/>
      <c r="J326" s="164"/>
      <c r="K326" s="57"/>
      <c r="L326" s="59"/>
      <c r="M326" s="59"/>
      <c r="N326" s="57"/>
      <c r="O326" s="56"/>
      <c r="P326" s="56"/>
      <c r="Q326" s="57"/>
    </row>
    <row r="327" spans="1:17">
      <c r="A327" s="50"/>
      <c r="B327" s="335"/>
      <c r="C327" s="81"/>
      <c r="D327" s="56"/>
      <c r="E327" s="56"/>
      <c r="F327" s="57"/>
      <c r="G327" s="58"/>
      <c r="H327" s="58"/>
      <c r="I327" s="164"/>
      <c r="J327" s="164"/>
      <c r="K327" s="57"/>
      <c r="L327" s="59"/>
      <c r="M327" s="59"/>
      <c r="N327" s="57"/>
      <c r="O327" s="56"/>
      <c r="P327" s="56"/>
      <c r="Q327" s="57"/>
    </row>
    <row r="328" spans="1:17">
      <c r="A328" s="50"/>
      <c r="B328" s="335"/>
      <c r="C328" s="81"/>
      <c r="D328" s="56"/>
      <c r="E328" s="56"/>
      <c r="F328" s="57"/>
      <c r="G328" s="58"/>
      <c r="H328" s="58"/>
      <c r="I328" s="164"/>
      <c r="J328" s="164"/>
      <c r="K328" s="57"/>
      <c r="L328" s="59"/>
      <c r="M328" s="59"/>
      <c r="N328" s="57"/>
      <c r="O328" s="56"/>
      <c r="P328" s="56"/>
      <c r="Q328" s="57"/>
    </row>
    <row r="329" spans="1:17">
      <c r="A329" s="50"/>
      <c r="B329" s="335"/>
      <c r="C329" s="81"/>
      <c r="D329" s="56"/>
      <c r="E329" s="56"/>
      <c r="F329" s="57"/>
      <c r="G329" s="58"/>
      <c r="H329" s="58"/>
      <c r="I329" s="164"/>
      <c r="J329" s="164"/>
      <c r="K329" s="57"/>
      <c r="L329" s="59"/>
      <c r="M329" s="59"/>
      <c r="N329" s="57"/>
      <c r="O329" s="56"/>
      <c r="P329" s="56"/>
      <c r="Q329" s="57"/>
    </row>
    <row r="330" spans="1:17">
      <c r="A330" s="50"/>
      <c r="B330" s="335"/>
      <c r="C330" s="81"/>
      <c r="D330" s="56"/>
      <c r="E330" s="56"/>
      <c r="F330" s="57"/>
      <c r="G330" s="58"/>
      <c r="H330" s="58"/>
      <c r="I330" s="164"/>
      <c r="J330" s="164"/>
      <c r="K330" s="57"/>
      <c r="L330" s="59"/>
      <c r="M330" s="59"/>
      <c r="N330" s="57"/>
      <c r="O330" s="56"/>
      <c r="P330" s="56"/>
      <c r="Q330" s="57"/>
    </row>
    <row r="331" spans="1:17">
      <c r="A331" s="50"/>
      <c r="B331" s="335"/>
      <c r="C331" s="81"/>
      <c r="D331" s="56"/>
      <c r="E331" s="56"/>
      <c r="F331" s="57"/>
      <c r="G331" s="58"/>
      <c r="H331" s="58"/>
      <c r="I331" s="164"/>
      <c r="J331" s="164"/>
      <c r="K331" s="57"/>
      <c r="L331" s="59"/>
      <c r="M331" s="59"/>
      <c r="N331" s="57"/>
      <c r="O331" s="56"/>
      <c r="P331" s="56"/>
      <c r="Q331" s="57"/>
    </row>
    <row r="332" spans="1:17">
      <c r="A332" s="50"/>
      <c r="B332" s="335"/>
      <c r="C332" s="81"/>
      <c r="D332" s="56"/>
      <c r="E332" s="56"/>
      <c r="F332" s="57"/>
      <c r="G332" s="58"/>
      <c r="H332" s="58"/>
      <c r="I332" s="164"/>
      <c r="J332" s="164"/>
      <c r="K332" s="57"/>
      <c r="L332" s="59"/>
      <c r="M332" s="59"/>
      <c r="N332" s="57"/>
      <c r="O332" s="56"/>
      <c r="P332" s="56"/>
      <c r="Q332" s="57"/>
    </row>
    <row r="333" spans="1:17">
      <c r="A333" s="50"/>
      <c r="B333" s="335"/>
      <c r="C333" s="81"/>
      <c r="D333" s="56"/>
      <c r="E333" s="56"/>
      <c r="F333" s="57"/>
      <c r="G333" s="58"/>
      <c r="H333" s="58"/>
      <c r="I333" s="164"/>
      <c r="J333" s="164"/>
      <c r="K333" s="57"/>
      <c r="L333" s="59"/>
      <c r="M333" s="59"/>
      <c r="N333" s="57"/>
      <c r="O333" s="56"/>
      <c r="P333" s="56"/>
      <c r="Q333" s="57"/>
    </row>
    <row r="334" spans="1:17">
      <c r="A334" s="50"/>
      <c r="B334" s="335"/>
      <c r="C334" s="81"/>
      <c r="D334" s="56"/>
      <c r="E334" s="56"/>
      <c r="F334" s="57"/>
      <c r="G334" s="58"/>
      <c r="H334" s="58"/>
      <c r="I334" s="164"/>
      <c r="J334" s="164"/>
      <c r="K334" s="57"/>
      <c r="L334" s="59"/>
      <c r="M334" s="59"/>
      <c r="N334" s="57"/>
      <c r="O334" s="56"/>
      <c r="P334" s="56"/>
      <c r="Q334" s="57"/>
    </row>
    <row r="335" spans="1:17">
      <c r="A335" s="50"/>
      <c r="B335" s="335"/>
      <c r="C335" s="81"/>
      <c r="D335" s="56"/>
      <c r="E335" s="56"/>
      <c r="F335" s="57"/>
      <c r="G335" s="58"/>
      <c r="H335" s="58"/>
      <c r="I335" s="164"/>
      <c r="J335" s="164"/>
      <c r="K335" s="57"/>
      <c r="L335" s="59"/>
      <c r="M335" s="59"/>
      <c r="N335" s="57"/>
      <c r="O335" s="56"/>
      <c r="P335" s="56"/>
      <c r="Q335" s="57"/>
    </row>
    <row r="336" spans="1:17">
      <c r="A336" s="50"/>
      <c r="B336" s="335"/>
      <c r="C336" s="81"/>
      <c r="D336" s="56"/>
      <c r="E336" s="56"/>
      <c r="F336" s="57"/>
      <c r="G336" s="58"/>
      <c r="H336" s="58"/>
      <c r="I336" s="164"/>
      <c r="J336" s="164"/>
      <c r="K336" s="57"/>
      <c r="L336" s="59"/>
      <c r="M336" s="59"/>
      <c r="N336" s="57"/>
      <c r="O336" s="56"/>
      <c r="P336" s="56"/>
      <c r="Q336" s="57"/>
    </row>
    <row r="337" spans="1:17">
      <c r="A337" s="50"/>
      <c r="B337" s="335"/>
      <c r="C337" s="81"/>
      <c r="D337" s="56"/>
      <c r="E337" s="56"/>
      <c r="F337" s="57"/>
      <c r="G337" s="58"/>
      <c r="H337" s="58"/>
      <c r="I337" s="164"/>
      <c r="J337" s="164"/>
      <c r="K337" s="57"/>
      <c r="L337" s="59"/>
      <c r="M337" s="59"/>
      <c r="N337" s="57"/>
      <c r="O337" s="56"/>
      <c r="P337" s="56"/>
      <c r="Q337" s="57"/>
    </row>
    <row r="338" spans="1:17">
      <c r="A338" s="50"/>
      <c r="B338" s="335"/>
      <c r="C338" s="81"/>
      <c r="D338" s="56"/>
      <c r="E338" s="56"/>
      <c r="F338" s="57"/>
      <c r="G338" s="58"/>
      <c r="H338" s="58"/>
      <c r="I338" s="164"/>
      <c r="J338" s="164"/>
      <c r="K338" s="57"/>
      <c r="L338" s="59"/>
      <c r="M338" s="59"/>
      <c r="N338" s="57"/>
      <c r="O338" s="56"/>
      <c r="P338" s="56"/>
      <c r="Q338" s="57"/>
    </row>
    <row r="339" spans="1:17">
      <c r="A339" s="50"/>
      <c r="B339" s="335"/>
      <c r="C339" s="81"/>
      <c r="D339" s="56"/>
      <c r="E339" s="56"/>
      <c r="F339" s="57"/>
      <c r="G339" s="58"/>
      <c r="H339" s="58"/>
      <c r="I339" s="164"/>
      <c r="J339" s="164"/>
      <c r="K339" s="57"/>
      <c r="L339" s="59"/>
      <c r="M339" s="59"/>
      <c r="N339" s="57"/>
      <c r="O339" s="56"/>
      <c r="P339" s="56"/>
      <c r="Q339" s="57"/>
    </row>
    <row r="340" spans="1:17">
      <c r="A340" s="50"/>
      <c r="B340" s="335"/>
      <c r="C340" s="81"/>
      <c r="D340" s="56"/>
      <c r="E340" s="56"/>
      <c r="F340" s="57"/>
      <c r="G340" s="58"/>
      <c r="H340" s="58"/>
      <c r="I340" s="164"/>
      <c r="J340" s="164"/>
      <c r="K340" s="57"/>
      <c r="L340" s="59"/>
      <c r="M340" s="59"/>
      <c r="N340" s="57"/>
      <c r="O340" s="56"/>
      <c r="P340" s="56"/>
      <c r="Q340" s="57"/>
    </row>
    <row r="341" spans="1:17">
      <c r="A341" s="50"/>
      <c r="B341" s="335"/>
      <c r="C341" s="81"/>
      <c r="D341" s="56"/>
      <c r="E341" s="56"/>
      <c r="F341" s="57"/>
      <c r="G341" s="58"/>
      <c r="H341" s="58"/>
      <c r="I341" s="164"/>
      <c r="J341" s="164"/>
      <c r="K341" s="57"/>
      <c r="L341" s="59"/>
      <c r="M341" s="59"/>
      <c r="N341" s="57"/>
      <c r="O341" s="56"/>
      <c r="P341" s="56"/>
      <c r="Q341" s="57"/>
    </row>
    <row r="342" spans="1:17">
      <c r="A342" s="50"/>
      <c r="B342" s="335"/>
      <c r="C342" s="81"/>
      <c r="D342" s="56"/>
      <c r="E342" s="56"/>
      <c r="F342" s="57"/>
      <c r="G342" s="58"/>
      <c r="H342" s="58"/>
      <c r="I342" s="164"/>
      <c r="J342" s="164"/>
      <c r="K342" s="57"/>
      <c r="L342" s="59"/>
      <c r="M342" s="59"/>
      <c r="N342" s="57"/>
      <c r="O342" s="56"/>
      <c r="P342" s="56"/>
      <c r="Q342" s="57"/>
    </row>
    <row r="343" spans="1:17">
      <c r="A343" s="50"/>
      <c r="B343" s="335"/>
      <c r="C343" s="81"/>
      <c r="D343" s="56"/>
      <c r="E343" s="56"/>
      <c r="F343" s="57"/>
      <c r="G343" s="58"/>
      <c r="H343" s="58"/>
      <c r="I343" s="164"/>
      <c r="J343" s="164"/>
      <c r="K343" s="57"/>
      <c r="L343" s="59"/>
      <c r="M343" s="59"/>
      <c r="N343" s="57"/>
      <c r="O343" s="56"/>
      <c r="P343" s="56"/>
      <c r="Q343" s="57"/>
    </row>
    <row r="344" spans="1:17">
      <c r="A344" s="50"/>
      <c r="B344" s="335"/>
      <c r="C344" s="81"/>
      <c r="D344" s="56"/>
      <c r="E344" s="56"/>
      <c r="F344" s="57"/>
      <c r="G344" s="58"/>
      <c r="H344" s="58"/>
      <c r="I344" s="164"/>
      <c r="J344" s="164"/>
      <c r="K344" s="57"/>
      <c r="L344" s="59"/>
      <c r="M344" s="59"/>
      <c r="N344" s="57"/>
      <c r="O344" s="56"/>
      <c r="P344" s="56"/>
      <c r="Q344" s="57"/>
    </row>
    <row r="345" spans="1:17">
      <c r="A345" s="50"/>
      <c r="B345" s="335"/>
      <c r="C345" s="81"/>
      <c r="D345" s="56"/>
      <c r="E345" s="56"/>
      <c r="F345" s="57"/>
      <c r="G345" s="58"/>
      <c r="H345" s="58"/>
      <c r="I345" s="164"/>
      <c r="J345" s="164"/>
      <c r="K345" s="57"/>
      <c r="L345" s="59"/>
      <c r="M345" s="59"/>
      <c r="N345" s="57"/>
      <c r="O345" s="56"/>
      <c r="P345" s="56"/>
      <c r="Q345" s="57"/>
    </row>
    <row r="346" spans="1:17">
      <c r="A346" s="50"/>
      <c r="B346" s="335"/>
      <c r="C346" s="81"/>
      <c r="D346" s="56"/>
      <c r="E346" s="56"/>
      <c r="F346" s="57"/>
      <c r="G346" s="58"/>
      <c r="H346" s="58"/>
      <c r="I346" s="164"/>
      <c r="J346" s="164"/>
      <c r="K346" s="57"/>
      <c r="L346" s="59"/>
      <c r="M346" s="59"/>
      <c r="N346" s="57"/>
      <c r="O346" s="56"/>
      <c r="P346" s="56"/>
      <c r="Q346" s="57"/>
    </row>
    <row r="347" spans="1:17">
      <c r="A347" s="50"/>
      <c r="B347" s="335"/>
      <c r="C347" s="81"/>
      <c r="D347" s="56"/>
      <c r="E347" s="56"/>
      <c r="F347" s="57"/>
      <c r="G347" s="58"/>
      <c r="H347" s="58"/>
      <c r="I347" s="164"/>
      <c r="J347" s="164"/>
      <c r="K347" s="57"/>
      <c r="L347" s="59"/>
      <c r="M347" s="59"/>
      <c r="N347" s="57"/>
      <c r="O347" s="56"/>
      <c r="P347" s="56"/>
      <c r="Q347" s="57"/>
    </row>
    <row r="348" spans="1:17">
      <c r="A348" s="50"/>
      <c r="B348" s="335"/>
      <c r="C348" s="81"/>
      <c r="D348" s="56"/>
      <c r="E348" s="56"/>
      <c r="F348" s="57"/>
      <c r="G348" s="58"/>
      <c r="H348" s="58"/>
      <c r="I348" s="164"/>
      <c r="J348" s="164"/>
      <c r="K348" s="57"/>
      <c r="L348" s="59"/>
      <c r="M348" s="59"/>
      <c r="N348" s="57"/>
      <c r="O348" s="56"/>
      <c r="P348" s="56"/>
      <c r="Q348" s="57"/>
    </row>
    <row r="349" spans="1:17">
      <c r="A349" s="50"/>
      <c r="B349" s="335"/>
      <c r="C349" s="81"/>
      <c r="D349" s="56"/>
      <c r="E349" s="56"/>
      <c r="F349" s="57"/>
      <c r="G349" s="58"/>
      <c r="H349" s="58"/>
      <c r="I349" s="164"/>
      <c r="J349" s="164"/>
      <c r="K349" s="57"/>
      <c r="L349" s="59"/>
      <c r="M349" s="59"/>
      <c r="N349" s="57"/>
      <c r="O349" s="56"/>
      <c r="P349" s="56"/>
      <c r="Q349" s="57"/>
    </row>
    <row r="350" spans="1:17">
      <c r="A350" s="50"/>
      <c r="B350" s="335"/>
      <c r="C350" s="81"/>
      <c r="D350" s="56"/>
      <c r="E350" s="56"/>
      <c r="F350" s="57"/>
      <c r="G350" s="58"/>
      <c r="H350" s="58"/>
      <c r="I350" s="164"/>
      <c r="J350" s="164"/>
      <c r="K350" s="57"/>
      <c r="L350" s="59"/>
      <c r="M350" s="59"/>
      <c r="N350" s="57"/>
      <c r="O350" s="56"/>
      <c r="P350" s="56"/>
      <c r="Q350" s="57"/>
    </row>
    <row r="351" spans="1:17">
      <c r="A351" s="50"/>
      <c r="B351" s="335"/>
      <c r="C351" s="81"/>
      <c r="D351" s="56"/>
      <c r="E351" s="56"/>
      <c r="F351" s="57"/>
      <c r="G351" s="58"/>
      <c r="H351" s="58"/>
      <c r="I351" s="164"/>
      <c r="J351" s="164"/>
      <c r="K351" s="57"/>
      <c r="L351" s="59"/>
      <c r="M351" s="59"/>
      <c r="N351" s="57"/>
      <c r="O351" s="56"/>
      <c r="P351" s="56"/>
      <c r="Q351" s="57"/>
    </row>
    <row r="352" spans="1:17">
      <c r="A352" s="50"/>
      <c r="B352" s="335"/>
      <c r="C352" s="81"/>
      <c r="D352" s="56"/>
      <c r="E352" s="56"/>
      <c r="F352" s="57"/>
      <c r="G352" s="58"/>
      <c r="H352" s="58"/>
      <c r="I352" s="164"/>
      <c r="J352" s="164"/>
      <c r="K352" s="57"/>
      <c r="L352" s="59"/>
      <c r="M352" s="59"/>
      <c r="N352" s="57"/>
      <c r="O352" s="56"/>
      <c r="P352" s="56"/>
      <c r="Q352" s="57"/>
    </row>
    <row r="353" spans="1:17">
      <c r="A353" s="50"/>
      <c r="B353" s="335"/>
      <c r="C353" s="81"/>
      <c r="D353" s="56"/>
      <c r="E353" s="56"/>
      <c r="F353" s="57"/>
      <c r="G353" s="58"/>
      <c r="H353" s="58"/>
      <c r="I353" s="164"/>
      <c r="J353" s="164"/>
      <c r="K353" s="57"/>
      <c r="L353" s="59"/>
      <c r="M353" s="59"/>
      <c r="N353" s="57"/>
      <c r="O353" s="56"/>
      <c r="P353" s="56"/>
      <c r="Q353" s="57"/>
    </row>
    <row r="354" spans="1:17">
      <c r="A354" s="50"/>
      <c r="B354" s="335"/>
      <c r="C354" s="81"/>
      <c r="D354" s="56"/>
      <c r="E354" s="56"/>
      <c r="F354" s="57"/>
      <c r="G354" s="58"/>
      <c r="H354" s="58"/>
      <c r="I354" s="164"/>
      <c r="J354" s="164"/>
      <c r="K354" s="57"/>
      <c r="L354" s="59"/>
      <c r="M354" s="59"/>
      <c r="N354" s="57"/>
      <c r="O354" s="56"/>
      <c r="P354" s="56"/>
      <c r="Q354" s="57"/>
    </row>
    <row r="355" spans="1:17">
      <c r="A355" s="50"/>
      <c r="B355" s="335"/>
      <c r="C355" s="81"/>
      <c r="D355" s="56"/>
      <c r="E355" s="56"/>
      <c r="F355" s="57"/>
      <c r="G355" s="58"/>
      <c r="H355" s="58"/>
      <c r="I355" s="164"/>
      <c r="J355" s="164"/>
      <c r="K355" s="57"/>
      <c r="L355" s="59"/>
      <c r="M355" s="59"/>
      <c r="N355" s="57"/>
      <c r="O355" s="56"/>
      <c r="P355" s="56"/>
      <c r="Q355" s="57"/>
    </row>
    <row r="356" spans="1:17">
      <c r="A356" s="50"/>
      <c r="B356" s="335"/>
      <c r="C356" s="81"/>
      <c r="D356" s="56"/>
      <c r="E356" s="56"/>
      <c r="F356" s="57"/>
      <c r="G356" s="58"/>
      <c r="H356" s="58"/>
      <c r="I356" s="164"/>
      <c r="J356" s="164"/>
      <c r="K356" s="57"/>
      <c r="L356" s="59"/>
      <c r="M356" s="59"/>
      <c r="N356" s="57"/>
      <c r="O356" s="56"/>
      <c r="P356" s="56"/>
      <c r="Q356" s="57"/>
    </row>
    <row r="357" spans="1:17">
      <c r="A357" s="50"/>
      <c r="B357" s="335"/>
      <c r="C357" s="81"/>
      <c r="D357" s="56"/>
      <c r="E357" s="56"/>
      <c r="F357" s="57"/>
      <c r="G357" s="58"/>
      <c r="H357" s="58"/>
      <c r="I357" s="164"/>
      <c r="J357" s="164"/>
      <c r="K357" s="57"/>
      <c r="L357" s="59"/>
      <c r="M357" s="59"/>
      <c r="N357" s="57"/>
      <c r="O357" s="56"/>
      <c r="P357" s="56"/>
      <c r="Q357" s="57"/>
    </row>
    <row r="358" spans="1:17">
      <c r="A358" s="50"/>
      <c r="B358" s="335"/>
      <c r="C358" s="81"/>
      <c r="D358" s="56"/>
      <c r="E358" s="56"/>
      <c r="F358" s="57"/>
      <c r="G358" s="58"/>
      <c r="H358" s="58"/>
      <c r="I358" s="164"/>
      <c r="J358" s="164"/>
      <c r="K358" s="57"/>
      <c r="L358" s="59"/>
      <c r="M358" s="59"/>
      <c r="N358" s="57"/>
      <c r="O358" s="56"/>
      <c r="P358" s="56"/>
      <c r="Q358" s="57"/>
    </row>
    <row r="359" spans="1:17">
      <c r="A359" s="50"/>
      <c r="B359" s="335"/>
      <c r="C359" s="81"/>
      <c r="D359" s="56"/>
      <c r="E359" s="56"/>
      <c r="F359" s="57"/>
      <c r="G359" s="58"/>
      <c r="H359" s="58"/>
      <c r="I359" s="164"/>
      <c r="J359" s="164"/>
      <c r="K359" s="57"/>
      <c r="L359" s="59"/>
      <c r="M359" s="59"/>
      <c r="N359" s="57"/>
      <c r="O359" s="56"/>
      <c r="P359" s="56"/>
      <c r="Q359" s="57"/>
    </row>
    <row r="360" spans="1:17">
      <c r="A360" s="50"/>
      <c r="B360" s="335"/>
      <c r="C360" s="81"/>
      <c r="D360" s="56"/>
      <c r="E360" s="56"/>
      <c r="F360" s="57"/>
      <c r="G360" s="58"/>
      <c r="H360" s="58"/>
      <c r="I360" s="164"/>
      <c r="J360" s="164"/>
      <c r="K360" s="57"/>
      <c r="L360" s="59"/>
      <c r="M360" s="59"/>
      <c r="N360" s="57"/>
      <c r="O360" s="56"/>
      <c r="P360" s="56"/>
      <c r="Q360" s="57"/>
    </row>
    <row r="361" spans="1:17">
      <c r="A361" s="50"/>
      <c r="B361" s="50"/>
      <c r="C361" s="55"/>
      <c r="D361" s="50"/>
      <c r="E361" s="50"/>
      <c r="F361" s="104"/>
      <c r="G361" s="104"/>
      <c r="H361" s="104"/>
      <c r="I361" s="104"/>
      <c r="J361" s="104"/>
      <c r="K361" s="104"/>
      <c r="L361" s="50"/>
      <c r="M361" s="50"/>
      <c r="N361" s="104"/>
      <c r="O361" s="50"/>
      <c r="P361" s="50"/>
      <c r="Q361" s="104"/>
    </row>
    <row r="362" spans="1:17">
      <c r="A362" s="50"/>
      <c r="B362" s="50"/>
      <c r="C362" s="55"/>
      <c r="D362" s="50"/>
      <c r="E362" s="50"/>
      <c r="F362" s="104"/>
      <c r="G362" s="104"/>
      <c r="H362" s="104"/>
      <c r="I362" s="104"/>
      <c r="J362" s="104"/>
      <c r="K362" s="104"/>
      <c r="L362" s="50"/>
      <c r="M362" s="50"/>
      <c r="N362" s="104"/>
      <c r="O362" s="50"/>
      <c r="P362" s="50"/>
      <c r="Q362" s="104"/>
    </row>
    <row r="363" spans="1:17">
      <c r="A363" s="50"/>
      <c r="B363" s="50"/>
      <c r="C363" s="55"/>
      <c r="D363" s="50"/>
      <c r="E363" s="50"/>
      <c r="F363" s="104"/>
      <c r="G363" s="104"/>
      <c r="H363" s="104"/>
      <c r="I363" s="104"/>
      <c r="J363" s="104"/>
      <c r="K363" s="104"/>
      <c r="L363" s="50"/>
      <c r="M363" s="50"/>
      <c r="N363" s="104"/>
      <c r="O363" s="50"/>
      <c r="P363" s="50"/>
      <c r="Q363" s="104"/>
    </row>
    <row r="364" spans="1:17">
      <c r="A364" s="50"/>
      <c r="B364" s="50"/>
      <c r="C364" s="55"/>
      <c r="D364" s="50"/>
      <c r="E364" s="50"/>
      <c r="F364" s="104"/>
      <c r="G364" s="104"/>
      <c r="H364" s="104"/>
      <c r="I364" s="104"/>
      <c r="J364" s="104"/>
      <c r="K364" s="104"/>
      <c r="L364" s="50"/>
      <c r="M364" s="50"/>
      <c r="N364" s="104"/>
      <c r="O364" s="50"/>
      <c r="P364" s="50"/>
      <c r="Q364" s="104"/>
    </row>
    <row r="365" spans="1:17">
      <c r="A365" s="50"/>
      <c r="B365" s="50"/>
      <c r="C365" s="55"/>
      <c r="D365" s="50"/>
      <c r="E365" s="50"/>
      <c r="F365" s="104"/>
      <c r="G365" s="104"/>
      <c r="H365" s="104"/>
      <c r="I365" s="104"/>
      <c r="J365" s="104"/>
      <c r="K365" s="104"/>
      <c r="L365" s="50"/>
      <c r="M365" s="50"/>
      <c r="N365" s="104"/>
      <c r="O365" s="50"/>
      <c r="P365" s="50"/>
      <c r="Q365" s="104"/>
    </row>
    <row r="366" spans="1:17">
      <c r="A366" s="50"/>
      <c r="B366" s="50"/>
      <c r="C366" s="55"/>
      <c r="D366" s="50"/>
      <c r="E366" s="50"/>
      <c r="F366" s="104"/>
      <c r="G366" s="104"/>
      <c r="H366" s="104"/>
      <c r="I366" s="104"/>
      <c r="J366" s="104"/>
      <c r="K366" s="104"/>
      <c r="L366" s="50"/>
      <c r="M366" s="50"/>
      <c r="N366" s="104"/>
      <c r="O366" s="50"/>
      <c r="P366" s="50"/>
      <c r="Q366" s="104"/>
    </row>
  </sheetData>
  <mergeCells count="64">
    <mergeCell ref="B230:B231"/>
    <mergeCell ref="B169:B172"/>
    <mergeCell ref="B173:B183"/>
    <mergeCell ref="B184:B185"/>
    <mergeCell ref="B157:Q157"/>
    <mergeCell ref="I159:K159"/>
    <mergeCell ref="D159:F159"/>
    <mergeCell ref="L159:N159"/>
    <mergeCell ref="O159:Q159"/>
    <mergeCell ref="G159:H159"/>
    <mergeCell ref="B186:B197"/>
    <mergeCell ref="B198:B199"/>
    <mergeCell ref="B203:B213"/>
    <mergeCell ref="B214:B225"/>
    <mergeCell ref="D82:F82"/>
    <mergeCell ref="B85:B87"/>
    <mergeCell ref="B88:B91"/>
    <mergeCell ref="B162:B164"/>
    <mergeCell ref="B165:B168"/>
    <mergeCell ref="B92:B95"/>
    <mergeCell ref="B96:B106"/>
    <mergeCell ref="B107:B108"/>
    <mergeCell ref="B109:B120"/>
    <mergeCell ref="B121:B122"/>
    <mergeCell ref="B156:Q156"/>
    <mergeCell ref="B158:Q158"/>
    <mergeCell ref="B153:B154"/>
    <mergeCell ref="B126:B136"/>
    <mergeCell ref="B137:B148"/>
    <mergeCell ref="B2:Q2"/>
    <mergeCell ref="B4:Q4"/>
    <mergeCell ref="B3:Q3"/>
    <mergeCell ref="G5:H5"/>
    <mergeCell ref="I5:K5"/>
    <mergeCell ref="L5:N5"/>
    <mergeCell ref="O5:Q5"/>
    <mergeCell ref="B8:B10"/>
    <mergeCell ref="D5:F5"/>
    <mergeCell ref="L82:N82"/>
    <mergeCell ref="O82:Q82"/>
    <mergeCell ref="B11:B14"/>
    <mergeCell ref="B79:Q79"/>
    <mergeCell ref="B80:Q80"/>
    <mergeCell ref="B81:Q81"/>
    <mergeCell ref="G82:H82"/>
    <mergeCell ref="I82:K82"/>
    <mergeCell ref="B15:B18"/>
    <mergeCell ref="B19:B29"/>
    <mergeCell ref="B30:B31"/>
    <mergeCell ref="B32:B43"/>
    <mergeCell ref="B46:B47"/>
    <mergeCell ref="B44:B45"/>
    <mergeCell ref="B284:B288"/>
    <mergeCell ref="B289:B360"/>
    <mergeCell ref="B253:B259"/>
    <mergeCell ref="B260:B261"/>
    <mergeCell ref="B262:B265"/>
    <mergeCell ref="B266:B278"/>
    <mergeCell ref="B279:B283"/>
    <mergeCell ref="B49:B59"/>
    <mergeCell ref="B60:B71"/>
    <mergeCell ref="B123:B124"/>
    <mergeCell ref="B200:B201"/>
    <mergeCell ref="B76:B77"/>
  </mergeCells>
  <conditionalFormatting sqref="D78 D155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{261EACBC-F70D-431E-9EE7-6D6BE32B36F9}</x14:id>
        </ext>
      </extLst>
    </cfRule>
  </conditionalFormatting>
  <conditionalFormatting sqref="D289">
    <cfRule type="cellIs" dxfId="85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{B5EE107C-42D7-43C8-A3DD-DF206C63AB3F}</x14:id>
        </ext>
      </extLst>
    </cfRule>
  </conditionalFormatting>
  <conditionalFormatting sqref="D7:Q78">
    <cfRule type="cellIs" dxfId="84" priority="11" operator="lessThan">
      <formula>0</formula>
    </cfRule>
  </conditionalFormatting>
  <conditionalFormatting sqref="D84:Q155">
    <cfRule type="cellIs" dxfId="83" priority="6" operator="lessThan">
      <formula>0</formula>
    </cfRule>
  </conditionalFormatting>
  <conditionalFormatting sqref="D161:Q360">
    <cfRule type="cellIs" dxfId="8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261EACBC-F70D-431E-9EE7-6D6BE32B36F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  <x14:conditionalFormatting xmlns:xm="http://schemas.microsoft.com/office/excel/2006/main">
          <x14:cfRule type="dataBar" id="{B5EE107C-42D7-43C8-A3DD-DF206C63AB3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7">
    <tabColor rgb="FF616365"/>
  </sheetPr>
  <dimension ref="B2:V89"/>
  <sheetViews>
    <sheetView showGridLines="0" zoomScale="53" zoomScaleNormal="100" workbookViewId="0">
      <selection activeCell="M2" sqref="M2:V2"/>
    </sheetView>
  </sheetViews>
  <sheetFormatPr defaultColWidth="9.1796875" defaultRowHeight="14.5"/>
  <cols>
    <col min="1" max="1" width="3.7265625" style="1" customWidth="1"/>
    <col min="2" max="2" width="50.1796875" style="1" bestFit="1" customWidth="1"/>
    <col min="3" max="3" width="31.36328125" style="19" bestFit="1" customWidth="1"/>
    <col min="4" max="4" width="12.90625" style="1" bestFit="1" customWidth="1"/>
    <col min="5" max="5" width="13.1796875" style="1" bestFit="1" customWidth="1"/>
    <col min="6" max="6" width="11.7265625" style="19" bestFit="1" customWidth="1"/>
    <col min="7" max="7" width="16.1796875" style="1" bestFit="1" customWidth="1"/>
    <col min="8" max="8" width="13.81640625" style="1" bestFit="1" customWidth="1"/>
    <col min="9" max="9" width="11.7265625" style="19" bestFit="1" customWidth="1"/>
    <col min="10" max="10" width="12.1796875" style="19" bestFit="1" customWidth="1"/>
    <col min="11" max="11" width="14.26953125" style="19" bestFit="1" customWidth="1"/>
    <col min="12" max="12" width="3.7265625" style="1" customWidth="1"/>
    <col min="13" max="13" width="50.1796875" style="1" bestFit="1" customWidth="1"/>
    <col min="14" max="14" width="28.54296875" style="1" bestFit="1" customWidth="1"/>
    <col min="15" max="15" width="12.90625" style="1" bestFit="1" customWidth="1"/>
    <col min="16" max="16" width="12" style="1" bestFit="1" customWidth="1"/>
    <col min="17" max="17" width="8.81640625" style="1" bestFit="1" customWidth="1"/>
    <col min="18" max="18" width="16.1796875" style="1" bestFit="1" customWidth="1"/>
    <col min="19" max="19" width="13.81640625" style="1" bestFit="1" customWidth="1"/>
    <col min="20" max="20" width="8.81640625" style="1" bestFit="1" customWidth="1"/>
    <col min="21" max="21" width="12.1796875" style="1" bestFit="1" customWidth="1"/>
    <col min="22" max="22" width="14.26953125" style="1" bestFit="1" customWidth="1"/>
    <col min="23" max="16384" width="9.1796875" style="1"/>
  </cols>
  <sheetData>
    <row r="2" spans="2:22" ht="23.5">
      <c r="B2" s="333" t="s">
        <v>139</v>
      </c>
      <c r="C2" s="333"/>
      <c r="D2" s="333"/>
      <c r="E2" s="333"/>
      <c r="F2" s="333"/>
      <c r="G2" s="333"/>
      <c r="H2" s="333"/>
      <c r="I2" s="333"/>
      <c r="J2" s="333"/>
      <c r="K2" s="333"/>
      <c r="M2" s="333" t="s">
        <v>139</v>
      </c>
      <c r="N2" s="333"/>
      <c r="O2" s="333"/>
      <c r="P2" s="333"/>
      <c r="Q2" s="333"/>
      <c r="R2" s="333"/>
      <c r="S2" s="333"/>
      <c r="T2" s="333"/>
      <c r="U2" s="333"/>
      <c r="V2" s="333"/>
    </row>
    <row r="3" spans="2:22" ht="15" thickBot="1">
      <c r="B3" s="349" t="s">
        <v>400</v>
      </c>
      <c r="C3" s="349"/>
      <c r="D3" s="349"/>
      <c r="E3" s="349"/>
      <c r="F3" s="349"/>
      <c r="G3" s="349"/>
      <c r="H3" s="349"/>
      <c r="I3" s="349"/>
      <c r="J3" s="349"/>
      <c r="K3" s="349"/>
      <c r="M3" s="349" t="s">
        <v>391</v>
      </c>
      <c r="N3" s="349"/>
      <c r="O3" s="349"/>
      <c r="P3" s="349"/>
      <c r="Q3" s="349"/>
      <c r="R3" s="349"/>
      <c r="S3" s="349"/>
      <c r="T3" s="349"/>
      <c r="U3" s="349"/>
      <c r="V3" s="349"/>
    </row>
    <row r="4" spans="2:22">
      <c r="C4" s="342"/>
      <c r="D4" s="338" t="s">
        <v>76</v>
      </c>
      <c r="E4" s="343"/>
      <c r="F4" s="339"/>
      <c r="G4" s="344" t="s">
        <v>21</v>
      </c>
      <c r="H4" s="343"/>
      <c r="I4" s="345"/>
      <c r="J4" s="338" t="s">
        <v>26</v>
      </c>
      <c r="K4" s="339"/>
      <c r="N4" s="342"/>
      <c r="O4" s="338" t="s">
        <v>76</v>
      </c>
      <c r="P4" s="343"/>
      <c r="Q4" s="339"/>
      <c r="R4" s="344" t="s">
        <v>21</v>
      </c>
      <c r="S4" s="343"/>
      <c r="T4" s="345"/>
      <c r="U4" s="338" t="s">
        <v>26</v>
      </c>
      <c r="V4" s="339"/>
    </row>
    <row r="5" spans="2:22" ht="29.5" thickBot="1">
      <c r="C5" s="342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342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346" t="str">
        <f>'HOME PAGE'!H5</f>
        <v>4 WEEKS ENDING 01-26-2025</v>
      </c>
      <c r="C6" s="30" t="s">
        <v>401</v>
      </c>
      <c r="D6" s="8">
        <f>'Regions By Outlet Data'!C4</f>
        <v>27836537.976645678</v>
      </c>
      <c r="E6" s="5">
        <f>'Regions By Outlet Data'!D4</f>
        <v>297139.04560125247</v>
      </c>
      <c r="F6" s="7">
        <f>'Regions By Outlet Data'!E4</f>
        <v>1.0789598071666538E-2</v>
      </c>
      <c r="G6" s="10">
        <f>'Regions By Outlet Data'!F4</f>
        <v>179585090.20356807</v>
      </c>
      <c r="H6" s="6">
        <f>'Regions By Outlet Data'!G4</f>
        <v>13491104.228907526</v>
      </c>
      <c r="I6" s="12">
        <f>'Regions By Outlet Data'!H4</f>
        <v>8.1225723795717325E-2</v>
      </c>
      <c r="J6" s="32">
        <f>'Regions By Outlet Data'!I4</f>
        <v>81.573207600509647</v>
      </c>
      <c r="K6" s="22">
        <f>'Regions By Outlet Data'!J4</f>
        <v>0.24921460112848592</v>
      </c>
      <c r="M6" s="346" t="str">
        <f>'HOME PAGE'!H5</f>
        <v>4 WEEKS ENDING 01-26-2025</v>
      </c>
      <c r="N6" s="30" t="s">
        <v>392</v>
      </c>
      <c r="O6" s="8">
        <f>'Regions By Outlet Data'!C12</f>
        <v>27139640.6369697</v>
      </c>
      <c r="P6" s="5">
        <f>'Regions By Outlet Data'!D12</f>
        <v>355654.20001441613</v>
      </c>
      <c r="Q6" s="7">
        <f>'Regions By Outlet Data'!E12</f>
        <v>1.3278613355467549E-2</v>
      </c>
      <c r="R6" s="10">
        <f>'Regions By Outlet Data'!F12</f>
        <v>172387131.10641328</v>
      </c>
      <c r="S6" s="6">
        <f>'Regions By Outlet Data'!G12</f>
        <v>13672084.751466423</v>
      </c>
      <c r="T6" s="12">
        <f>'Regions By Outlet Data'!H12</f>
        <v>8.6142335370589074E-2</v>
      </c>
      <c r="U6" s="32">
        <f>'Regions By Outlet Data'!I12</f>
        <v>82.934293414285321</v>
      </c>
      <c r="V6" s="22">
        <f>'Regions By Outlet Data'!J12</f>
        <v>-0.14640445189668583</v>
      </c>
    </row>
    <row r="7" spans="2:22">
      <c r="B7" s="347"/>
      <c r="C7" s="28" t="s">
        <v>402</v>
      </c>
      <c r="D7" s="9">
        <f>'Regions By Outlet Data'!C5</f>
        <v>46569734.262675479</v>
      </c>
      <c r="E7" s="2">
        <f>'Regions By Outlet Data'!D5</f>
        <v>58470.613883137703</v>
      </c>
      <c r="F7" s="4">
        <f>'Regions By Outlet Data'!E5</f>
        <v>1.2571280437498043E-3</v>
      </c>
      <c r="G7" s="11">
        <f>'Regions By Outlet Data'!F5</f>
        <v>204360006.68073052</v>
      </c>
      <c r="H7" s="3">
        <f>'Regions By Outlet Data'!G5</f>
        <v>9536874.5404315293</v>
      </c>
      <c r="I7" s="13">
        <f>'Regions By Outlet Data'!H5</f>
        <v>4.8951448607056018E-2</v>
      </c>
      <c r="J7" s="33">
        <f>'Regions By Outlet Data'!I5</f>
        <v>113.57749631704787</v>
      </c>
      <c r="K7" s="23">
        <f>'Regions By Outlet Data'!J5</f>
        <v>-0.73102018072250985</v>
      </c>
      <c r="M7" s="347"/>
      <c r="N7" s="28" t="s">
        <v>393</v>
      </c>
      <c r="O7" s="9">
        <f>'Regions By Outlet Data'!C13</f>
        <v>45039746.834990479</v>
      </c>
      <c r="P7" s="2">
        <f>'Regions By Outlet Data'!D13</f>
        <v>383104.33730047196</v>
      </c>
      <c r="Q7" s="4">
        <f>'Regions By Outlet Data'!E13</f>
        <v>8.5788880639714269E-3</v>
      </c>
      <c r="R7" s="11">
        <f>'Regions By Outlet Data'!F13</f>
        <v>189983139.22778386</v>
      </c>
      <c r="S7" s="3">
        <f>'Regions By Outlet Data'!G13</f>
        <v>11376237.697016388</v>
      </c>
      <c r="T7" s="13">
        <f>'Regions By Outlet Data'!H13</f>
        <v>6.3694278325838807E-2</v>
      </c>
      <c r="U7" s="33">
        <f>'Regions By Outlet Data'!I13</f>
        <v>114.54660171316455</v>
      </c>
      <c r="V7" s="23">
        <f>'Regions By Outlet Data'!J13</f>
        <v>-0.73691062102858496</v>
      </c>
    </row>
    <row r="8" spans="2:22">
      <c r="B8" s="347"/>
      <c r="C8" s="28" t="s">
        <v>403</v>
      </c>
      <c r="D8" s="9">
        <f>'Regions By Outlet Data'!C6</f>
        <v>39358057.695335977</v>
      </c>
      <c r="E8" s="2">
        <f>'Regions By Outlet Data'!D6</f>
        <v>895515.04610401392</v>
      </c>
      <c r="F8" s="4">
        <f>'Regions By Outlet Data'!E6</f>
        <v>2.3282783311308099E-2</v>
      </c>
      <c r="G8" s="11">
        <f>'Regions By Outlet Data'!F6</f>
        <v>195187023.93683717</v>
      </c>
      <c r="H8" s="3">
        <f>'Regions By Outlet Data'!G6</f>
        <v>14162510.491441607</v>
      </c>
      <c r="I8" s="13">
        <f>'Regions By Outlet Data'!H6</f>
        <v>7.8235318642155077E-2</v>
      </c>
      <c r="J8" s="33">
        <f>'Regions By Outlet Data'!I6</f>
        <v>111.71066123429645</v>
      </c>
      <c r="K8" s="23">
        <f>'Regions By Outlet Data'!J6</f>
        <v>1.7009882444064601</v>
      </c>
      <c r="M8" s="347"/>
      <c r="N8" s="28" t="s">
        <v>394</v>
      </c>
      <c r="O8" s="9">
        <f>'Regions By Outlet Data'!C14</f>
        <v>37974705.777579717</v>
      </c>
      <c r="P8" s="2">
        <f>'Regions By Outlet Data'!D14</f>
        <v>1123892.5698430464</v>
      </c>
      <c r="Q8" s="4">
        <f>'Regions By Outlet Data'!E14</f>
        <v>3.0498446900137605E-2</v>
      </c>
      <c r="R8" s="11">
        <f>'Regions By Outlet Data'!F14</f>
        <v>182642140.29220158</v>
      </c>
      <c r="S8" s="3">
        <f>'Regions By Outlet Data'!G14</f>
        <v>15371437.134656042</v>
      </c>
      <c r="T8" s="13">
        <f>'Regions By Outlet Data'!H14</f>
        <v>9.189557313080883E-2</v>
      </c>
      <c r="U8" s="33">
        <f>'Regions By Outlet Data'!I14</f>
        <v>112.39658592751081</v>
      </c>
      <c r="V8" s="23">
        <f>'Regions By Outlet Data'!J14</f>
        <v>1.6830703698266092</v>
      </c>
    </row>
    <row r="9" spans="2:22">
      <c r="B9" s="347"/>
      <c r="C9" s="28" t="s">
        <v>404</v>
      </c>
      <c r="D9" s="9">
        <f>'Regions By Outlet Data'!C7</f>
        <v>44414941.239152253</v>
      </c>
      <c r="E9" s="2">
        <f>'Regions By Outlet Data'!D7</f>
        <v>-384576.16955421865</v>
      </c>
      <c r="F9" s="4">
        <f>'Regions By Outlet Data'!E7</f>
        <v>-8.5843819710316564E-3</v>
      </c>
      <c r="G9" s="11">
        <f>'Regions By Outlet Data'!F7</f>
        <v>266567945.33026749</v>
      </c>
      <c r="H9" s="3">
        <f>'Regions By Outlet Data'!G7</f>
        <v>8302054.4336825311</v>
      </c>
      <c r="I9" s="13">
        <f>'Regions By Outlet Data'!H7</f>
        <v>3.2145377017698581E-2</v>
      </c>
      <c r="J9" s="33">
        <f>'Regions By Outlet Data'!I7</f>
        <v>89.132791252891337</v>
      </c>
      <c r="K9" s="23">
        <f>'Regions By Outlet Data'!J7</f>
        <v>-1.4641779547695393</v>
      </c>
      <c r="M9" s="347"/>
      <c r="N9" s="28" t="s">
        <v>395</v>
      </c>
      <c r="O9" s="9">
        <f>'Regions By Outlet Data'!C15</f>
        <v>40550988.239217907</v>
      </c>
      <c r="P9" s="2">
        <f>'Regions By Outlet Data'!D15</f>
        <v>134472.48189868033</v>
      </c>
      <c r="Q9" s="4">
        <f>'Regions By Outlet Data'!E15</f>
        <v>3.3271666144137632E-3</v>
      </c>
      <c r="R9" s="11">
        <f>'Regions By Outlet Data'!F15</f>
        <v>237982101.77927926</v>
      </c>
      <c r="S9" s="3">
        <f>'Regions By Outlet Data'!G15</f>
        <v>10431489.792495847</v>
      </c>
      <c r="T9" s="13">
        <f>'Regions By Outlet Data'!H15</f>
        <v>4.5842503790329198E-2</v>
      </c>
      <c r="U9" s="33">
        <f>'Regions By Outlet Data'!I15</f>
        <v>84.860892519831353</v>
      </c>
      <c r="V9" s="23">
        <f>'Regions By Outlet Data'!J15</f>
        <v>-0.99297954303315805</v>
      </c>
    </row>
    <row r="10" spans="2:22">
      <c r="B10" s="347"/>
      <c r="C10" s="28" t="s">
        <v>405</v>
      </c>
      <c r="D10" s="9">
        <f>'Regions By Outlet Data'!C8</f>
        <v>23490021.477235261</v>
      </c>
      <c r="E10" s="2">
        <f>'Regions By Outlet Data'!D8</f>
        <v>-70139.528695013374</v>
      </c>
      <c r="F10" s="4">
        <f>'Regions By Outlet Data'!E8</f>
        <v>-2.97703944711408E-3</v>
      </c>
      <c r="G10" s="11">
        <f>'Regions By Outlet Data'!F8</f>
        <v>120125107.45421371</v>
      </c>
      <c r="H10" s="3">
        <f>'Regions By Outlet Data'!G8</f>
        <v>7652025.2968420088</v>
      </c>
      <c r="I10" s="13">
        <f>'Regions By Outlet Data'!H8</f>
        <v>6.8034281181477169E-2</v>
      </c>
      <c r="J10" s="33">
        <f>'Regions By Outlet Data'!I8</f>
        <v>124.6525815051001</v>
      </c>
      <c r="K10" s="23">
        <f>'Regions By Outlet Data'!J8</f>
        <v>-1.3350859916748021</v>
      </c>
      <c r="M10" s="347"/>
      <c r="N10" s="28" t="s">
        <v>396</v>
      </c>
      <c r="O10" s="9">
        <f>'Regions By Outlet Data'!C16</f>
        <v>22426122.776953593</v>
      </c>
      <c r="P10" s="2">
        <f>'Regions By Outlet Data'!D16</f>
        <v>75473.35237820074</v>
      </c>
      <c r="Q10" s="4">
        <f>'Regions By Outlet Data'!E16</f>
        <v>3.3767856559557014E-3</v>
      </c>
      <c r="R10" s="11">
        <f>'Regions By Outlet Data'!F16</f>
        <v>109508119.38665071</v>
      </c>
      <c r="S10" s="3">
        <f>'Regions By Outlet Data'!G16</f>
        <v>8309461.6246184707</v>
      </c>
      <c r="T10" s="13">
        <f>'Regions By Outlet Data'!H16</f>
        <v>8.2110393639390919E-2</v>
      </c>
      <c r="U10" s="33">
        <f>'Regions By Outlet Data'!I16</f>
        <v>124.09943266901217</v>
      </c>
      <c r="V10" s="23">
        <f>'Regions By Outlet Data'!J16</f>
        <v>-1.4459112026581664</v>
      </c>
    </row>
    <row r="11" spans="2:22">
      <c r="B11" s="347"/>
      <c r="C11" s="28" t="s">
        <v>406</v>
      </c>
      <c r="D11" s="9">
        <f>'Regions By Outlet Data'!C9</f>
        <v>30975461.351440135</v>
      </c>
      <c r="E11" s="2">
        <f>'Regions By Outlet Data'!D9</f>
        <v>280446.12427446619</v>
      </c>
      <c r="F11" s="4">
        <f>'Regions By Outlet Data'!E9</f>
        <v>9.1365364114973976E-3</v>
      </c>
      <c r="G11" s="11">
        <f>'Regions By Outlet Data'!F9</f>
        <v>162497698.59179986</v>
      </c>
      <c r="H11" s="3">
        <f>'Regions By Outlet Data'!G9</f>
        <v>9410397.4389143288</v>
      </c>
      <c r="I11" s="13">
        <f>'Regions By Outlet Data'!H9</f>
        <v>6.1470790640670674E-2</v>
      </c>
      <c r="J11" s="33">
        <f>'Regions By Outlet Data'!I9</f>
        <v>85.642801365907957</v>
      </c>
      <c r="K11" s="23">
        <f>'Regions By Outlet Data'!J9</f>
        <v>0.1217851783964079</v>
      </c>
      <c r="M11" s="347"/>
      <c r="N11" s="28" t="s">
        <v>397</v>
      </c>
      <c r="O11" s="9">
        <f>'Regions By Outlet Data'!C17</f>
        <v>29872612.265922498</v>
      </c>
      <c r="P11" s="2">
        <f>'Regions By Outlet Data'!D17</f>
        <v>544604.07788605988</v>
      </c>
      <c r="Q11" s="4">
        <f>'Regions By Outlet Data'!E17</f>
        <v>1.8569419184362349E-2</v>
      </c>
      <c r="R11" s="11">
        <f>'Regions By Outlet Data'!F17</f>
        <v>151500628.28498819</v>
      </c>
      <c r="S11" s="3">
        <f>'Regions By Outlet Data'!G17</f>
        <v>10572522.550842673</v>
      </c>
      <c r="T11" s="13">
        <f>'Regions By Outlet Data'!H17</f>
        <v>7.5020681614689805E-2</v>
      </c>
      <c r="U11" s="33">
        <f>'Regions By Outlet Data'!I17</f>
        <v>86.127932179213332</v>
      </c>
      <c r="V11" s="23">
        <f>'Regions By Outlet Data'!J17</f>
        <v>0.29612616179615259</v>
      </c>
    </row>
    <row r="12" spans="2:22">
      <c r="B12" s="347"/>
      <c r="C12" s="28" t="s">
        <v>407</v>
      </c>
      <c r="D12" s="9">
        <f>'Regions By Outlet Data'!C10</f>
        <v>40993684.116678752</v>
      </c>
      <c r="E12" s="2">
        <f>'Regions By Outlet Data'!D10</f>
        <v>1050348.6031541526</v>
      </c>
      <c r="F12" s="4">
        <f>'Regions By Outlet Data'!E10</f>
        <v>2.6295966264472587E-2</v>
      </c>
      <c r="G12" s="11">
        <f>'Regions By Outlet Data'!F10</f>
        <v>220984482.76318893</v>
      </c>
      <c r="H12" s="3">
        <f>'Regions By Outlet Data'!G10</f>
        <v>12633754.969644815</v>
      </c>
      <c r="I12" s="13">
        <f>'Regions By Outlet Data'!H10</f>
        <v>6.0636961067703457E-2</v>
      </c>
      <c r="J12" s="33">
        <f>'Regions By Outlet Data'!I10</f>
        <v>101.8614490730311</v>
      </c>
      <c r="K12" s="23">
        <f>'Regions By Outlet Data'!J10</f>
        <v>1.8455262134315262</v>
      </c>
      <c r="M12" s="347"/>
      <c r="N12" s="28" t="s">
        <v>398</v>
      </c>
      <c r="O12" s="9">
        <f>'Regions By Outlet Data'!C18</f>
        <v>39855047.163874127</v>
      </c>
      <c r="P12" s="2">
        <f>'Regions By Outlet Data'!D18</f>
        <v>1238429.7430670187</v>
      </c>
      <c r="Q12" s="4">
        <f>'Regions By Outlet Data'!E18</f>
        <v>3.2069865922532546E-2</v>
      </c>
      <c r="R12" s="11">
        <f>'Regions By Outlet Data'!F18</f>
        <v>208397284.93577865</v>
      </c>
      <c r="S12" s="3">
        <f>'Regions By Outlet Data'!G18</f>
        <v>14290685.69868809</v>
      </c>
      <c r="T12" s="13">
        <f>'Regions By Outlet Data'!H18</f>
        <v>7.3622874002510344E-2</v>
      </c>
      <c r="U12" s="33">
        <f>'Regions By Outlet Data'!I18</f>
        <v>103.26994952298732</v>
      </c>
      <c r="V12" s="23">
        <f>'Regions By Outlet Data'!J18</f>
        <v>1.7012877814481158</v>
      </c>
    </row>
    <row r="13" spans="2:22" ht="15" thickBot="1">
      <c r="B13" s="348"/>
      <c r="C13" s="29" t="s">
        <v>408</v>
      </c>
      <c r="D13" s="90">
        <f>'Regions By Outlet Data'!C11</f>
        <v>34369806.566860229</v>
      </c>
      <c r="E13" s="91">
        <f>'Regions By Outlet Data'!D11</f>
        <v>73948.487427555025</v>
      </c>
      <c r="F13" s="92">
        <f>'Regions By Outlet Data'!E11</f>
        <v>2.1561929506555238E-3</v>
      </c>
      <c r="G13" s="93">
        <f>'Regions By Outlet Data'!F11</f>
        <v>184769143.15649998</v>
      </c>
      <c r="H13" s="94">
        <f>'Regions By Outlet Data'!G11</f>
        <v>18195034.369018555</v>
      </c>
      <c r="I13" s="95">
        <f>'Regions By Outlet Data'!H11</f>
        <v>0.10923086727861256</v>
      </c>
      <c r="J13" s="96">
        <f>'Regions By Outlet Data'!I11</f>
        <v>105.55298786561855</v>
      </c>
      <c r="K13" s="97">
        <f>'Regions By Outlet Data'!J11</f>
        <v>-0.58406764998144922</v>
      </c>
      <c r="M13" s="348"/>
      <c r="N13" s="29" t="s">
        <v>399</v>
      </c>
      <c r="O13" s="90">
        <f>'Regions By Outlet Data'!C19</f>
        <v>33330648.382950902</v>
      </c>
      <c r="P13" s="91">
        <f>'Regions By Outlet Data'!D19</f>
        <v>244044.95947676152</v>
      </c>
      <c r="Q13" s="92">
        <f>'Regions By Outlet Data'!E19</f>
        <v>7.3759447699493254E-3</v>
      </c>
      <c r="R13" s="93">
        <f>'Regions By Outlet Data'!F19</f>
        <v>174276072.8168146</v>
      </c>
      <c r="S13" s="94">
        <f>'Regions By Outlet Data'!G19</f>
        <v>19336265.499371648</v>
      </c>
      <c r="T13" s="95">
        <f>'Regions By Outlet Data'!H19</f>
        <v>0.1247985642563452</v>
      </c>
      <c r="U13" s="96">
        <f>'Regions By Outlet Data'!I19</f>
        <v>106.74190343776664</v>
      </c>
      <c r="V13" s="97">
        <f>'Regions By Outlet Data'!J19</f>
        <v>-0.81498509517632556</v>
      </c>
    </row>
    <row r="14" spans="2:22">
      <c r="B14" s="346" t="str">
        <f>'HOME PAGE'!H6</f>
        <v>LATEST 52 WEEKS ENDING 01-26-2025</v>
      </c>
      <c r="C14" s="30" t="s">
        <v>401</v>
      </c>
      <c r="D14" s="8">
        <f>'Regions By Outlet Data'!C49</f>
        <v>353798720.51422006</v>
      </c>
      <c r="E14" s="5">
        <f>'Regions By Outlet Data'!D49</f>
        <v>3062583.4006153345</v>
      </c>
      <c r="F14" s="7">
        <f>'Regions By Outlet Data'!E49</f>
        <v>8.7318729852560138E-3</v>
      </c>
      <c r="G14" s="10">
        <f>'Regions By Outlet Data'!F49</f>
        <v>2206738509.2728601</v>
      </c>
      <c r="H14" s="6">
        <f>'Regions By Outlet Data'!G49</f>
        <v>121618141.08449864</v>
      </c>
      <c r="I14" s="12">
        <f>'Regions By Outlet Data'!H49</f>
        <v>5.8326676454734119E-2</v>
      </c>
      <c r="J14" s="32">
        <f>'Regions By Outlet Data'!I49</f>
        <v>84.371996305133266</v>
      </c>
      <c r="K14" s="22">
        <f>'Regions By Outlet Data'!J49</f>
        <v>0.80981104652775571</v>
      </c>
      <c r="M14" s="346" t="str">
        <f>'HOME PAGE'!H6</f>
        <v>LATEST 52 WEEKS ENDING 01-26-2025</v>
      </c>
      <c r="N14" s="30" t="s">
        <v>392</v>
      </c>
      <c r="O14" s="8">
        <f>'Regions By Outlet Data'!C57</f>
        <v>344142457.12945092</v>
      </c>
      <c r="P14" s="5">
        <f>'Regions By Outlet Data'!D57</f>
        <v>4212419.0844635963</v>
      </c>
      <c r="Q14" s="7">
        <f>'Regions By Outlet Data'!E57</f>
        <v>1.2392017806635002E-2</v>
      </c>
      <c r="R14" s="10">
        <f>'Regions By Outlet Data'!F57</f>
        <v>2107096601.1748328</v>
      </c>
      <c r="S14" s="6">
        <f>'Regions By Outlet Data'!G57</f>
        <v>129446380.69008303</v>
      </c>
      <c r="T14" s="12">
        <f>'Regions By Outlet Data'!H57</f>
        <v>6.5454638716827232E-2</v>
      </c>
      <c r="U14" s="32">
        <f>'Regions By Outlet Data'!I57</f>
        <v>86.093722413357639</v>
      </c>
      <c r="V14" s="22">
        <f>'Regions By Outlet Data'!J57</f>
        <v>0.59133090307899749</v>
      </c>
    </row>
    <row r="15" spans="2:22">
      <c r="B15" s="347"/>
      <c r="C15" s="28" t="s">
        <v>402</v>
      </c>
      <c r="D15" s="9">
        <f>'Regions By Outlet Data'!C50</f>
        <v>569970644.01230514</v>
      </c>
      <c r="E15" s="2">
        <f>'Regions By Outlet Data'!D50</f>
        <v>-2748513.9294061661</v>
      </c>
      <c r="F15" s="4">
        <f>'Regions By Outlet Data'!E50</f>
        <v>-4.7990605714745395E-3</v>
      </c>
      <c r="G15" s="11">
        <f>'Regions By Outlet Data'!F50</f>
        <v>2478237864.2470627</v>
      </c>
      <c r="H15" s="3">
        <f>'Regions By Outlet Data'!G50</f>
        <v>54899014.018295765</v>
      </c>
      <c r="I15" s="13">
        <f>'Regions By Outlet Data'!H50</f>
        <v>2.2654287085404179E-2</v>
      </c>
      <c r="J15" s="33">
        <f>'Regions By Outlet Data'!I50</f>
        <v>113.12296188469355</v>
      </c>
      <c r="K15" s="23">
        <f>'Regions By Outlet Data'!J50</f>
        <v>-0.43751240730335894</v>
      </c>
      <c r="M15" s="347"/>
      <c r="N15" s="28" t="s">
        <v>393</v>
      </c>
      <c r="O15" s="9">
        <f>'Regions By Outlet Data'!C58</f>
        <v>547805452.47981858</v>
      </c>
      <c r="P15" s="2">
        <f>'Regions By Outlet Data'!D58</f>
        <v>-122152.10305440426</v>
      </c>
      <c r="Q15" s="4">
        <f>'Regions By Outlet Data'!E58</f>
        <v>-2.2293474910320746E-4</v>
      </c>
      <c r="R15" s="11">
        <f>'Regions By Outlet Data'!F58</f>
        <v>2267322554.2039018</v>
      </c>
      <c r="S15" s="3">
        <f>'Regions By Outlet Data'!G58</f>
        <v>69146140.140507221</v>
      </c>
      <c r="T15" s="13">
        <f>'Regions By Outlet Data'!H58</f>
        <v>3.1456137777717538E-2</v>
      </c>
      <c r="U15" s="33">
        <f>'Regions By Outlet Data'!I58</f>
        <v>114.05538469087809</v>
      </c>
      <c r="V15" s="23">
        <f>'Regions By Outlet Data'!J58</f>
        <v>-0.64585520077868352</v>
      </c>
    </row>
    <row r="16" spans="2:22">
      <c r="B16" s="347"/>
      <c r="C16" s="28" t="s">
        <v>403</v>
      </c>
      <c r="D16" s="9">
        <f>'Regions By Outlet Data'!C51</f>
        <v>469526188.09376192</v>
      </c>
      <c r="E16" s="2">
        <f>'Regions By Outlet Data'!D51</f>
        <v>366465.1943602562</v>
      </c>
      <c r="F16" s="4">
        <f>'Regions By Outlet Data'!E51</f>
        <v>7.8110966579890005E-4</v>
      </c>
      <c r="G16" s="11">
        <f>'Regions By Outlet Data'!F51</f>
        <v>2307751773.8746042</v>
      </c>
      <c r="H16" s="3">
        <f>'Regions By Outlet Data'!G51</f>
        <v>57032244.370832443</v>
      </c>
      <c r="I16" s="13">
        <f>'Regions By Outlet Data'!H51</f>
        <v>2.5339560804098344E-2</v>
      </c>
      <c r="J16" s="33">
        <f>'Regions By Outlet Data'!I51</f>
        <v>108.45024390485787</v>
      </c>
      <c r="K16" s="23">
        <f>'Regions By Outlet Data'!J51</f>
        <v>0.18759692461310351</v>
      </c>
      <c r="M16" s="347"/>
      <c r="N16" s="28" t="s">
        <v>394</v>
      </c>
      <c r="O16" s="9">
        <f>'Regions By Outlet Data'!C59</f>
        <v>450177931.33035278</v>
      </c>
      <c r="P16" s="2">
        <f>'Regions By Outlet Data'!D59</f>
        <v>2935438.5222001672</v>
      </c>
      <c r="Q16" s="4">
        <f>'Regions By Outlet Data'!E59</f>
        <v>6.5634159754568346E-3</v>
      </c>
      <c r="R16" s="11">
        <f>'Regions By Outlet Data'!F59</f>
        <v>2126846520.8534174</v>
      </c>
      <c r="S16" s="3">
        <f>'Regions By Outlet Data'!G59</f>
        <v>73531636.131128788</v>
      </c>
      <c r="T16" s="13">
        <f>'Regions By Outlet Data'!H59</f>
        <v>3.5811183505385223E-2</v>
      </c>
      <c r="U16" s="33">
        <f>'Regions By Outlet Data'!I59</f>
        <v>109.08023815859367</v>
      </c>
      <c r="V16" s="23">
        <f>'Regions By Outlet Data'!J59</f>
        <v>0.12191158963173621</v>
      </c>
    </row>
    <row r="17" spans="2:22">
      <c r="B17" s="347"/>
      <c r="C17" s="28" t="s">
        <v>404</v>
      </c>
      <c r="D17" s="9">
        <f>'Regions By Outlet Data'!C52</f>
        <v>554740750.58247125</v>
      </c>
      <c r="E17" s="2">
        <f>'Regions By Outlet Data'!D52</f>
        <v>-6287849.3844968081</v>
      </c>
      <c r="F17" s="4">
        <f>'Regions By Outlet Data'!E52</f>
        <v>-1.1207716299787606E-2</v>
      </c>
      <c r="G17" s="11">
        <f>'Regions By Outlet Data'!F52</f>
        <v>3299956732.8952937</v>
      </c>
      <c r="H17" s="3">
        <f>'Regions By Outlet Data'!G52</f>
        <v>54990605.347415924</v>
      </c>
      <c r="I17" s="13">
        <f>'Regions By Outlet Data'!H52</f>
        <v>1.6946434318860101E-2</v>
      </c>
      <c r="J17" s="33">
        <f>'Regions By Outlet Data'!I52</f>
        <v>90.59583522243878</v>
      </c>
      <c r="K17" s="23">
        <f>'Regions By Outlet Data'!J52</f>
        <v>-0.93983629156286952</v>
      </c>
      <c r="M17" s="347"/>
      <c r="N17" s="28" t="s">
        <v>395</v>
      </c>
      <c r="O17" s="9">
        <f>'Regions By Outlet Data'!C60</f>
        <v>501723493.40553671</v>
      </c>
      <c r="P17" s="2">
        <f>'Regions By Outlet Data'!D60</f>
        <v>-644181.05780494213</v>
      </c>
      <c r="Q17" s="4">
        <f>'Regions By Outlet Data'!E60</f>
        <v>-1.2822900249166982E-3</v>
      </c>
      <c r="R17" s="11">
        <f>'Regions By Outlet Data'!F60</f>
        <v>2908266810.5476556</v>
      </c>
      <c r="S17" s="3">
        <f>'Regions By Outlet Data'!G60</f>
        <v>79346225.390446186</v>
      </c>
      <c r="T17" s="13">
        <f>'Regions By Outlet Data'!H60</f>
        <v>2.8048233593675354E-2</v>
      </c>
      <c r="U17" s="33">
        <f>'Regions By Outlet Data'!I60</f>
        <v>85.955518511623723</v>
      </c>
      <c r="V17" s="23">
        <f>'Regions By Outlet Data'!J60</f>
        <v>-0.57842625444736484</v>
      </c>
    </row>
    <row r="18" spans="2:22">
      <c r="B18" s="347"/>
      <c r="C18" s="28" t="s">
        <v>405</v>
      </c>
      <c r="D18" s="9">
        <f>'Regions By Outlet Data'!C53</f>
        <v>287568717.36330223</v>
      </c>
      <c r="E18" s="2">
        <f>'Regions By Outlet Data'!D53</f>
        <v>-1936821.9172520638</v>
      </c>
      <c r="F18" s="4">
        <f>'Regions By Outlet Data'!E53</f>
        <v>-6.6901031395296606E-3</v>
      </c>
      <c r="G18" s="11">
        <f>'Regions By Outlet Data'!F53</f>
        <v>1441468978.3119204</v>
      </c>
      <c r="H18" s="3">
        <f>'Regions By Outlet Data'!G53</f>
        <v>38394950.331483603</v>
      </c>
      <c r="I18" s="13">
        <f>'Regions By Outlet Data'!H53</f>
        <v>2.7364878520877978E-2</v>
      </c>
      <c r="J18" s="33">
        <f>'Regions By Outlet Data'!I53</f>
        <v>124.18503150043476</v>
      </c>
      <c r="K18" s="23">
        <f>'Regions By Outlet Data'!J53</f>
        <v>-0.71763111412745673</v>
      </c>
      <c r="M18" s="347"/>
      <c r="N18" s="28" t="s">
        <v>396</v>
      </c>
      <c r="O18" s="9">
        <f>'Regions By Outlet Data'!C61</f>
        <v>272632065.98783898</v>
      </c>
      <c r="P18" s="2">
        <f>'Regions By Outlet Data'!D61</f>
        <v>69923.569816231728</v>
      </c>
      <c r="Q18" s="4">
        <f>'Regions By Outlet Data'!E61</f>
        <v>2.5654175299587805E-4</v>
      </c>
      <c r="R18" s="11">
        <f>'Regions By Outlet Data'!F61</f>
        <v>1289105805.7150605</v>
      </c>
      <c r="S18" s="3">
        <f>'Regions By Outlet Data'!G61</f>
        <v>48868895.239972353</v>
      </c>
      <c r="T18" s="13">
        <f>'Regions By Outlet Data'!H61</f>
        <v>3.9402871199223151E-2</v>
      </c>
      <c r="U18" s="33">
        <f>'Regions By Outlet Data'!I61</f>
        <v>123.50817646822243</v>
      </c>
      <c r="V18" s="23">
        <f>'Regions By Outlet Data'!J61</f>
        <v>-0.63984367693490185</v>
      </c>
    </row>
    <row r="19" spans="2:22">
      <c r="B19" s="347"/>
      <c r="C19" s="28" t="s">
        <v>406</v>
      </c>
      <c r="D19" s="9">
        <f>'Regions By Outlet Data'!C54</f>
        <v>373039646.99863201</v>
      </c>
      <c r="E19" s="2">
        <f>'Regions By Outlet Data'!D54</f>
        <v>-1372035.4132859707</v>
      </c>
      <c r="F19" s="4">
        <f>'Regions By Outlet Data'!E54</f>
        <v>-3.664510157502225E-3</v>
      </c>
      <c r="G19" s="11">
        <f>'Regions By Outlet Data'!F54</f>
        <v>1944909822.9043589</v>
      </c>
      <c r="H19" s="3">
        <f>'Regions By Outlet Data'!G54</f>
        <v>58354117.770015001</v>
      </c>
      <c r="I19" s="13">
        <f>'Regions By Outlet Data'!H54</f>
        <v>3.0931563595605324E-2</v>
      </c>
      <c r="J19" s="33">
        <f>'Regions By Outlet Data'!I54</f>
        <v>83.933980731741812</v>
      </c>
      <c r="K19" s="23">
        <f>'Regions By Outlet Data'!J54</f>
        <v>-0.22867437778126032</v>
      </c>
      <c r="M19" s="347"/>
      <c r="N19" s="28" t="s">
        <v>397</v>
      </c>
      <c r="O19" s="9">
        <f>'Regions By Outlet Data'!C62</f>
        <v>357137782.71351004</v>
      </c>
      <c r="P19" s="2">
        <f>'Regions By Outlet Data'!D62</f>
        <v>1624979.3719881773</v>
      </c>
      <c r="Q19" s="4">
        <f>'Regions By Outlet Data'!E62</f>
        <v>4.5708040799508076E-3</v>
      </c>
      <c r="R19" s="11">
        <f>'Regions By Outlet Data'!F62</f>
        <v>1783545330.0064926</v>
      </c>
      <c r="S19" s="3">
        <f>'Regions By Outlet Data'!G62</f>
        <v>74198182.335940599</v>
      </c>
      <c r="T19" s="13">
        <f>'Regions By Outlet Data'!H62</f>
        <v>4.3407322168031053E-2</v>
      </c>
      <c r="U19" s="33">
        <f>'Regions By Outlet Data'!I62</f>
        <v>84.296548110260076</v>
      </c>
      <c r="V19" s="23">
        <f>'Regions By Outlet Data'!J62</f>
        <v>-7.2806624715695989E-2</v>
      </c>
    </row>
    <row r="20" spans="2:22">
      <c r="B20" s="347"/>
      <c r="C20" s="28" t="s">
        <v>407</v>
      </c>
      <c r="D20" s="9">
        <f>'Regions By Outlet Data'!C55</f>
        <v>498609995.53464162</v>
      </c>
      <c r="E20" s="2">
        <f>'Regions By Outlet Data'!D55</f>
        <v>3714171.1638857126</v>
      </c>
      <c r="F20" s="4">
        <f>'Regions By Outlet Data'!E55</f>
        <v>7.5049555502072814E-3</v>
      </c>
      <c r="G20" s="11">
        <f>'Regions By Outlet Data'!F55</f>
        <v>2668149750.4134545</v>
      </c>
      <c r="H20" s="3">
        <f>'Regions By Outlet Data'!G55</f>
        <v>49262362.390508175</v>
      </c>
      <c r="I20" s="13">
        <f>'Regions By Outlet Data'!H55</f>
        <v>1.8810416444709131E-2</v>
      </c>
      <c r="J20" s="33">
        <f>'Regions By Outlet Data'!I55</f>
        <v>100.82393160650543</v>
      </c>
      <c r="K20" s="23">
        <f>'Regions By Outlet Data'!J55</f>
        <v>0.84611569748398097</v>
      </c>
      <c r="M20" s="347"/>
      <c r="N20" s="28" t="s">
        <v>398</v>
      </c>
      <c r="O20" s="9">
        <f>'Regions By Outlet Data'!C63</f>
        <v>482860295.062356</v>
      </c>
      <c r="P20" s="2">
        <f>'Regions By Outlet Data'!D63</f>
        <v>6029789.6598471999</v>
      </c>
      <c r="Q20" s="4">
        <f>'Regions By Outlet Data'!E63</f>
        <v>1.2645561874774036E-2</v>
      </c>
      <c r="R20" s="11">
        <f>'Regions By Outlet Data'!F63</f>
        <v>2489367663.5992212</v>
      </c>
      <c r="S20" s="3">
        <f>'Regions By Outlet Data'!G63</f>
        <v>70951301.365980625</v>
      </c>
      <c r="T20" s="13">
        <f>'Regions By Outlet Data'!H63</f>
        <v>2.9337918182319109E-2</v>
      </c>
      <c r="U20" s="33">
        <f>'Regions By Outlet Data'!I63</f>
        <v>102.42720150045612</v>
      </c>
      <c r="V20" s="23">
        <f>'Regions By Outlet Data'!J63</f>
        <v>0.72898604017738933</v>
      </c>
    </row>
    <row r="21" spans="2:22" ht="15" thickBot="1">
      <c r="B21" s="348"/>
      <c r="C21" s="29" t="s">
        <v>408</v>
      </c>
      <c r="D21" s="90">
        <f>'Regions By Outlet Data'!C56</f>
        <v>431864388.16543275</v>
      </c>
      <c r="E21" s="91">
        <f>'Regions By Outlet Data'!D56</f>
        <v>1836503.6622257829</v>
      </c>
      <c r="F21" s="92">
        <f>'Regions By Outlet Data'!E56</f>
        <v>4.2706618068440328E-3</v>
      </c>
      <c r="G21" s="93">
        <f>'Regions By Outlet Data'!F56</f>
        <v>2228216005.6469269</v>
      </c>
      <c r="H21" s="94">
        <f>'Regions By Outlet Data'!G56</f>
        <v>139889941.11654425</v>
      </c>
      <c r="I21" s="95">
        <f>'Regions By Outlet Data'!H56</f>
        <v>6.6986637523964596E-2</v>
      </c>
      <c r="J21" s="96">
        <f>'Regions By Outlet Data'!I56</f>
        <v>107.93208954091271</v>
      </c>
      <c r="K21" s="97">
        <f>'Regions By Outlet Data'!J56</f>
        <v>0.56108490658751009</v>
      </c>
      <c r="M21" s="348"/>
      <c r="N21" s="29" t="s">
        <v>399</v>
      </c>
      <c r="O21" s="90">
        <f>'Regions By Outlet Data'!C64</f>
        <v>417201468.69972134</v>
      </c>
      <c r="P21" s="91">
        <f>'Regions By Outlet Data'!D64</f>
        <v>4142129.6022717953</v>
      </c>
      <c r="Q21" s="92">
        <f>'Regions By Outlet Data'!E64</f>
        <v>1.0027928702259842E-2</v>
      </c>
      <c r="R21" s="93">
        <f>'Regions By Outlet Data'!F64</f>
        <v>2078736746.1039605</v>
      </c>
      <c r="S21" s="94">
        <f>'Regions By Outlet Data'!G64</f>
        <v>155797834.90882993</v>
      </c>
      <c r="T21" s="95">
        <f>'Regions By Outlet Data'!H64</f>
        <v>8.1020688697801435E-2</v>
      </c>
      <c r="U21" s="96">
        <f>'Regions By Outlet Data'!I64</f>
        <v>109.38057041189262</v>
      </c>
      <c r="V21" s="97">
        <f>'Regions By Outlet Data'!J64</f>
        <v>0.49701594796201221</v>
      </c>
    </row>
    <row r="22" spans="2:22">
      <c r="B22" s="346" t="str">
        <f>'HOME PAGE'!H7</f>
        <v>YTD ENDING 01-26-2025</v>
      </c>
      <c r="C22" s="27" t="s">
        <v>401</v>
      </c>
      <c r="D22" s="8">
        <f>'Regions By Outlet Data'!C94</f>
        <v>353501581.46861875</v>
      </c>
      <c r="E22" s="5">
        <f>'Regions By Outlet Data'!D94</f>
        <v>2398929.4373502135</v>
      </c>
      <c r="F22" s="7">
        <f>'Regions By Outlet Data'!E94</f>
        <v>6.8325585792971153E-3</v>
      </c>
      <c r="G22" s="10">
        <f>'Regions By Outlet Data'!F94</f>
        <v>2193247405.0439525</v>
      </c>
      <c r="H22" s="6">
        <f>'Regions By Outlet Data'!G94</f>
        <v>107841908.02482128</v>
      </c>
      <c r="I22" s="12">
        <f>'Regions By Outlet Data'!H94</f>
        <v>5.171268042544723E-2</v>
      </c>
      <c r="J22" s="32">
        <f>'Regions By Outlet Data'!I94</f>
        <v>84.353599853068431</v>
      </c>
      <c r="K22" s="22">
        <f>'Regions By Outlet Data'!J94</f>
        <v>-0.13930056166223892</v>
      </c>
      <c r="M22" s="346" t="str">
        <f>'HOME PAGE'!H7</f>
        <v>YTD ENDING 01-26-2025</v>
      </c>
      <c r="N22" s="27" t="s">
        <v>392</v>
      </c>
      <c r="O22" s="8">
        <f>'Regions By Outlet Data'!C102</f>
        <v>343786802.92943656</v>
      </c>
      <c r="P22" s="5">
        <f>'Regions By Outlet Data'!D102</f>
        <v>3605341.5100577474</v>
      </c>
      <c r="Q22" s="7">
        <f>'Regions By Outlet Data'!E102</f>
        <v>1.0598289204281621E-2</v>
      </c>
      <c r="R22" s="10">
        <f>'Regions By Outlet Data'!F102</f>
        <v>2093424516.4233658</v>
      </c>
      <c r="S22" s="6">
        <f>'Regions By Outlet Data'!G102</f>
        <v>116312320.27056241</v>
      </c>
      <c r="T22" s="12">
        <f>'Regions By Outlet Data'!H102</f>
        <v>5.8829397996173746E-2</v>
      </c>
      <c r="U22" s="32">
        <f>'Regions By Outlet Data'!I102</f>
        <v>86.109388394813635</v>
      </c>
      <c r="V22" s="22">
        <f>'Regions By Outlet Data'!J102</f>
        <v>-0.35711286280721311</v>
      </c>
    </row>
    <row r="23" spans="2:22">
      <c r="B23" s="347"/>
      <c r="C23" s="28" t="s">
        <v>402</v>
      </c>
      <c r="D23" s="9">
        <f>'Regions By Outlet Data'!C95</f>
        <v>569912173.39842129</v>
      </c>
      <c r="E23" s="2">
        <f>'Regions By Outlet Data'!D95</f>
        <v>-2297978.0775817633</v>
      </c>
      <c r="F23" s="4">
        <f>'Regions By Outlet Data'!E95</f>
        <v>-4.0159687339593351E-3</v>
      </c>
      <c r="G23" s="11">
        <f>'Regions By Outlet Data'!F95</f>
        <v>2468700989.7066298</v>
      </c>
      <c r="H23" s="3">
        <f>'Regions By Outlet Data'!G95</f>
        <v>43570438.711495876</v>
      </c>
      <c r="I23" s="13">
        <f>'Regions By Outlet Data'!H95</f>
        <v>1.796622400126751E-2</v>
      </c>
      <c r="J23" s="33">
        <f>'Regions By Outlet Data'!I95</f>
        <v>113.18175042851868</v>
      </c>
      <c r="K23" s="23">
        <f>'Regions By Outlet Data'!J95</f>
        <v>0.3152260459762033</v>
      </c>
      <c r="M23" s="347"/>
      <c r="N23" s="28" t="s">
        <v>393</v>
      </c>
      <c r="O23" s="9">
        <f>'Regions By Outlet Data'!C103</f>
        <v>547422348.14251769</v>
      </c>
      <c r="P23" s="2">
        <f>'Regions By Outlet Data'!D103</f>
        <v>175636.58281207085</v>
      </c>
      <c r="Q23" s="4">
        <f>'Regions By Outlet Data'!E103</f>
        <v>3.2094588985558223E-4</v>
      </c>
      <c r="R23" s="11">
        <f>'Regions By Outlet Data'!F103</f>
        <v>2255946316.5068836</v>
      </c>
      <c r="S23" s="3">
        <f>'Regions By Outlet Data'!G103</f>
        <v>57266716.076950073</v>
      </c>
      <c r="T23" s="13">
        <f>'Regions By Outlet Data'!H103</f>
        <v>2.604595779473828E-2</v>
      </c>
      <c r="U23" s="33">
        <f>'Regions By Outlet Data'!I103</f>
        <v>114.11429173119676</v>
      </c>
      <c r="V23" s="23">
        <f>'Regions By Outlet Data'!J103</f>
        <v>0.10404412232200855</v>
      </c>
    </row>
    <row r="24" spans="2:22">
      <c r="B24" s="347"/>
      <c r="C24" s="28" t="s">
        <v>403</v>
      </c>
      <c r="D24" s="9">
        <f>'Regions By Outlet Data'!C96</f>
        <v>468630673.04765797</v>
      </c>
      <c r="E24" s="2">
        <f>'Regions By Outlet Data'!D96</f>
        <v>1038477.292920053</v>
      </c>
      <c r="F24" s="4">
        <f>'Regions By Outlet Data'!E96</f>
        <v>2.2209038182167532E-3</v>
      </c>
      <c r="G24" s="11">
        <f>'Regions By Outlet Data'!F96</f>
        <v>2293589263.383162</v>
      </c>
      <c r="H24" s="3">
        <f>'Regions By Outlet Data'!G96</f>
        <v>45679971.781577587</v>
      </c>
      <c r="I24" s="13">
        <f>'Regions By Outlet Data'!H96</f>
        <v>2.0321092115345829E-2</v>
      </c>
      <c r="J24" s="33">
        <f>'Regions By Outlet Data'!I96</f>
        <v>108.31076337594239</v>
      </c>
      <c r="K24" s="23">
        <f>'Regions By Outlet Data'!J96</f>
        <v>0.71866156265758718</v>
      </c>
      <c r="M24" s="347"/>
      <c r="N24" s="28" t="s">
        <v>394</v>
      </c>
      <c r="O24" s="9">
        <f>'Regions By Outlet Data'!C104</f>
        <v>449054038.76050955</v>
      </c>
      <c r="P24" s="2">
        <f>'Regions By Outlet Data'!D104</f>
        <v>3478988.3857533932</v>
      </c>
      <c r="Q24" s="4">
        <f>'Regions By Outlet Data'!E104</f>
        <v>7.8078617346894735E-3</v>
      </c>
      <c r="R24" s="11">
        <f>'Regions By Outlet Data'!F104</f>
        <v>2111475083.7187612</v>
      </c>
      <c r="S24" s="3">
        <f>'Regions By Outlet Data'!G104</f>
        <v>62096310.605405807</v>
      </c>
      <c r="T24" s="13">
        <f>'Regions By Outlet Data'!H104</f>
        <v>3.0300065278353078E-2</v>
      </c>
      <c r="U24" s="33">
        <f>'Regions By Outlet Data'!I104</f>
        <v>108.94029724190774</v>
      </c>
      <c r="V24" s="23">
        <f>'Regions By Outlet Data'!J104</f>
        <v>0.65109921479739796</v>
      </c>
    </row>
    <row r="25" spans="2:22">
      <c r="B25" s="347"/>
      <c r="C25" s="28" t="s">
        <v>404</v>
      </c>
      <c r="D25" s="9">
        <f>'Regions By Outlet Data'!C97</f>
        <v>555125326.7520262</v>
      </c>
      <c r="E25" s="2">
        <f>'Regions By Outlet Data'!D97</f>
        <v>-5334500.5189045668</v>
      </c>
      <c r="F25" s="4">
        <f>'Regions By Outlet Data'!E97</f>
        <v>-9.5180782981004394E-3</v>
      </c>
      <c r="G25" s="11">
        <f>'Regions By Outlet Data'!F97</f>
        <v>3291654678.461607</v>
      </c>
      <c r="H25" s="3">
        <f>'Regions By Outlet Data'!G97</f>
        <v>48369380.361289024</v>
      </c>
      <c r="I25" s="13">
        <f>'Regions By Outlet Data'!H97</f>
        <v>1.4913698893409195E-2</v>
      </c>
      <c r="J25" s="33">
        <f>'Regions By Outlet Data'!I97</f>
        <v>90.715061294013793</v>
      </c>
      <c r="K25" s="23">
        <f>'Regions By Outlet Data'!J97</f>
        <v>-1.1089024759208712</v>
      </c>
      <c r="M25" s="347"/>
      <c r="N25" s="28" t="s">
        <v>395</v>
      </c>
      <c r="O25" s="9">
        <f>'Regions By Outlet Data'!C105</f>
        <v>501589020.92363864</v>
      </c>
      <c r="P25" s="2">
        <f>'Regions By Outlet Data'!D105</f>
        <v>6112.7565809488297</v>
      </c>
      <c r="Q25" s="4">
        <f>'Regions By Outlet Data'!E105</f>
        <v>1.2186931574855235E-5</v>
      </c>
      <c r="R25" s="11">
        <f>'Regions By Outlet Data'!F105</f>
        <v>2897835320.7551594</v>
      </c>
      <c r="S25" s="3">
        <f>'Regions By Outlet Data'!G105</f>
        <v>71682944.217969894</v>
      </c>
      <c r="T25" s="13">
        <f>'Regions By Outlet Data'!H105</f>
        <v>2.5364146962875769E-2</v>
      </c>
      <c r="U25" s="33">
        <f>'Regions By Outlet Data'!I105</f>
        <v>86.037032275761234</v>
      </c>
      <c r="V25" s="23">
        <f>'Regions By Outlet Data'!J105</f>
        <v>-0.76010700245865337</v>
      </c>
    </row>
    <row r="26" spans="2:22">
      <c r="B26" s="347"/>
      <c r="C26" s="28" t="s">
        <v>405</v>
      </c>
      <c r="D26" s="9">
        <f>'Regions By Outlet Data'!C98</f>
        <v>287638856.89199734</v>
      </c>
      <c r="E26" s="2">
        <f>'Regions By Outlet Data'!D98</f>
        <v>-1357157.5739800334</v>
      </c>
      <c r="F26" s="4">
        <f>'Regions By Outlet Data'!E98</f>
        <v>-4.696111731810085E-3</v>
      </c>
      <c r="G26" s="11">
        <f>'Regions By Outlet Data'!F98</f>
        <v>1433816953.0150793</v>
      </c>
      <c r="H26" s="3">
        <f>'Regions By Outlet Data'!G98</f>
        <v>30977376.372965097</v>
      </c>
      <c r="I26" s="13">
        <f>'Regions By Outlet Data'!H98</f>
        <v>2.2081909356388155E-2</v>
      </c>
      <c r="J26" s="33">
        <f>'Regions By Outlet Data'!I98</f>
        <v>124.29262458221069</v>
      </c>
      <c r="K26" s="23">
        <f>'Regions By Outlet Data'!J98</f>
        <v>0.59177481449850688</v>
      </c>
      <c r="M26" s="347"/>
      <c r="N26" s="28" t="s">
        <v>396</v>
      </c>
      <c r="O26" s="9">
        <f>'Regions By Outlet Data'!C106</f>
        <v>272556592.63546097</v>
      </c>
      <c r="P26" s="2">
        <f>'Regions By Outlet Data'!D106</f>
        <v>639975.01082831621</v>
      </c>
      <c r="Q26" s="4">
        <f>'Regions By Outlet Data'!E106</f>
        <v>2.3535707983532283E-3</v>
      </c>
      <c r="R26" s="11">
        <f>'Regions By Outlet Data'!F106</f>
        <v>1280796344.0904415</v>
      </c>
      <c r="S26" s="3">
        <f>'Regions By Outlet Data'!G106</f>
        <v>41839836.273844719</v>
      </c>
      <c r="T26" s="13">
        <f>'Regions By Outlet Data'!H106</f>
        <v>3.3770221964916858E-2</v>
      </c>
      <c r="U26" s="33">
        <f>'Regions By Outlet Data'!I106</f>
        <v>123.624212780269</v>
      </c>
      <c r="V26" s="23">
        <f>'Regions By Outlet Data'!J106</f>
        <v>0.69142961475965592</v>
      </c>
    </row>
    <row r="27" spans="2:22">
      <c r="B27" s="347"/>
      <c r="C27" s="28" t="s">
        <v>406</v>
      </c>
      <c r="D27" s="9">
        <f>'Regions By Outlet Data'!C99</f>
        <v>372759200.87435871</v>
      </c>
      <c r="E27" s="2">
        <f>'Regions By Outlet Data'!D99</f>
        <v>-103029.72451466322</v>
      </c>
      <c r="F27" s="4">
        <f>'Regions By Outlet Data'!E99</f>
        <v>-2.763211611677102E-4</v>
      </c>
      <c r="G27" s="11">
        <f>'Regions By Outlet Data'!F99</f>
        <v>1935499425.4654424</v>
      </c>
      <c r="H27" s="3">
        <f>'Regions By Outlet Data'!G99</f>
        <v>52877491.145936251</v>
      </c>
      <c r="I27" s="13">
        <f>'Regions By Outlet Data'!H99</f>
        <v>2.8087153443821625E-2</v>
      </c>
      <c r="J27" s="33">
        <f>'Regions By Outlet Data'!I99</f>
        <v>83.923076197576535</v>
      </c>
      <c r="K27" s="23">
        <f>'Regions By Outlet Data'!J99</f>
        <v>6.587139402680009E-2</v>
      </c>
      <c r="M27" s="347"/>
      <c r="N27" s="28" t="s">
        <v>397</v>
      </c>
      <c r="O27" s="9">
        <f>'Regions By Outlet Data'!C107</f>
        <v>356593178.63562453</v>
      </c>
      <c r="P27" s="2">
        <f>'Regions By Outlet Data'!D107</f>
        <v>2765363.3496009111</v>
      </c>
      <c r="Q27" s="4">
        <f>'Regions By Outlet Data'!E107</f>
        <v>7.8155623445417249E-3</v>
      </c>
      <c r="R27" s="11">
        <f>'Regions By Outlet Data'!F107</f>
        <v>1772972807.4556501</v>
      </c>
      <c r="S27" s="3">
        <f>'Regions By Outlet Data'!G107</f>
        <v>68993416.135263205</v>
      </c>
      <c r="T27" s="13">
        <f>'Regions By Outlet Data'!H107</f>
        <v>4.0489583669084922E-2</v>
      </c>
      <c r="U27" s="33">
        <f>'Regions By Outlet Data'!I107</f>
        <v>84.270408067147272</v>
      </c>
      <c r="V27" s="23">
        <f>'Regions By Outlet Data'!J107</f>
        <v>0.22091572855516972</v>
      </c>
    </row>
    <row r="28" spans="2:22">
      <c r="B28" s="347"/>
      <c r="C28" s="28" t="s">
        <v>407</v>
      </c>
      <c r="D28" s="9">
        <f>'Regions By Outlet Data'!C100</f>
        <v>497559646.93148673</v>
      </c>
      <c r="E28" s="2">
        <f>'Regions By Outlet Data'!D100</f>
        <v>3747248.5825342536</v>
      </c>
      <c r="F28" s="4">
        <f>'Regions By Outlet Data'!E100</f>
        <v>7.5884052224348183E-3</v>
      </c>
      <c r="G28" s="11">
        <f>'Regions By Outlet Data'!F100</f>
        <v>2655515995.4438095</v>
      </c>
      <c r="H28" s="3">
        <f>'Regions By Outlet Data'!G100</f>
        <v>37227579.315066338</v>
      </c>
      <c r="I28" s="13">
        <f>'Regions By Outlet Data'!H100</f>
        <v>1.4218288209099967E-2</v>
      </c>
      <c r="J28" s="33">
        <f>'Regions By Outlet Data'!I100</f>
        <v>100.67415481492377</v>
      </c>
      <c r="K28" s="23">
        <f>'Regions By Outlet Data'!J100</f>
        <v>0.15084217175640902</v>
      </c>
      <c r="M28" s="347"/>
      <c r="N28" s="28" t="s">
        <v>398</v>
      </c>
      <c r="O28" s="9">
        <f>'Regions By Outlet Data'!C108</f>
        <v>481621865.31928867</v>
      </c>
      <c r="P28" s="2">
        <f>'Regions By Outlet Data'!D108</f>
        <v>5992923.992841959</v>
      </c>
      <c r="Q28" s="4">
        <f>'Regions By Outlet Data'!E108</f>
        <v>1.2599998595814486E-2</v>
      </c>
      <c r="R28" s="11">
        <f>'Regions By Outlet Data'!F108</f>
        <v>2475076977.9005318</v>
      </c>
      <c r="S28" s="3">
        <f>'Regions By Outlet Data'!G108</f>
        <v>58537132.635872364</v>
      </c>
      <c r="T28" s="13">
        <f>'Regions By Outlet Data'!H108</f>
        <v>2.422353297860122E-2</v>
      </c>
      <c r="U28" s="33">
        <f>'Regions By Outlet Data'!I108</f>
        <v>102.28879910854486</v>
      </c>
      <c r="V28" s="23">
        <f>'Regions By Outlet Data'!J108</f>
        <v>2.4461390424733054E-2</v>
      </c>
    </row>
    <row r="29" spans="2:22" ht="15" thickBot="1">
      <c r="B29" s="348"/>
      <c r="C29" s="66" t="s">
        <v>408</v>
      </c>
      <c r="D29" s="90">
        <f>'Regions By Outlet Data'!C101</f>
        <v>431790439.6780054</v>
      </c>
      <c r="E29" s="91">
        <f>'Regions By Outlet Data'!D101</f>
        <v>2106827.9713206887</v>
      </c>
      <c r="F29" s="92">
        <f>'Regions By Outlet Data'!E101</f>
        <v>4.9032076484194012E-3</v>
      </c>
      <c r="G29" s="93">
        <f>'Regions By Outlet Data'!F101</f>
        <v>2210020971.2779069</v>
      </c>
      <c r="H29" s="94">
        <f>'Regions By Outlet Data'!G101</f>
        <v>123096978.08387518</v>
      </c>
      <c r="I29" s="95">
        <f>'Regions By Outlet Data'!H101</f>
        <v>5.8984888038723239E-2</v>
      </c>
      <c r="J29" s="96">
        <f>'Regions By Outlet Data'!I101</f>
        <v>107.98076679231852</v>
      </c>
      <c r="K29" s="97">
        <f>'Regions By Outlet Data'!J101</f>
        <v>0.48784533646713157</v>
      </c>
      <c r="M29" s="348"/>
      <c r="N29" s="29" t="s">
        <v>399</v>
      </c>
      <c r="O29" s="90">
        <f>'Regions By Outlet Data'!C109</f>
        <v>416957423.74024481</v>
      </c>
      <c r="P29" s="91">
        <f>'Regions By Outlet Data'!D109</f>
        <v>4423658.5517306328</v>
      </c>
      <c r="Q29" s="92">
        <f>'Regions By Outlet Data'!E109</f>
        <v>1.0723142988572507E-2</v>
      </c>
      <c r="R29" s="93">
        <f>'Regions By Outlet Data'!F109</f>
        <v>2059400480.6045885</v>
      </c>
      <c r="S29" s="94">
        <f>'Regions By Outlet Data'!G109</f>
        <v>138991398.90239501</v>
      </c>
      <c r="T29" s="95">
        <f>'Regions By Outlet Data'!H109</f>
        <v>7.2375932933621184E-2</v>
      </c>
      <c r="U29" s="96">
        <f>'Regions By Outlet Data'!I109</f>
        <v>109.44958991947946</v>
      </c>
      <c r="V29" s="97">
        <f>'Regions By Outlet Data'!J109</f>
        <v>0.44577135985615257</v>
      </c>
    </row>
    <row r="30" spans="2:22">
      <c r="N30" s="19"/>
      <c r="Q30" s="19"/>
      <c r="T30" s="19"/>
      <c r="U30" s="19"/>
      <c r="V30" s="19"/>
    </row>
    <row r="31" spans="2:22" ht="23.5">
      <c r="B31" s="333" t="s">
        <v>139</v>
      </c>
      <c r="C31" s="333"/>
      <c r="D31" s="333"/>
      <c r="E31" s="333"/>
      <c r="F31" s="333"/>
      <c r="G31" s="333"/>
      <c r="H31" s="333"/>
      <c r="I31" s="333"/>
      <c r="J31" s="333"/>
      <c r="K31" s="333"/>
      <c r="M31" s="333" t="s">
        <v>139</v>
      </c>
      <c r="N31" s="333"/>
      <c r="O31" s="333"/>
      <c r="P31" s="333"/>
      <c r="Q31" s="333"/>
      <c r="R31" s="333"/>
      <c r="S31" s="333"/>
      <c r="T31" s="333"/>
      <c r="U31" s="333"/>
      <c r="V31" s="333"/>
    </row>
    <row r="32" spans="2:22" ht="15" thickBot="1">
      <c r="B32" s="349" t="s">
        <v>317</v>
      </c>
      <c r="C32" s="349"/>
      <c r="D32" s="349"/>
      <c r="E32" s="349"/>
      <c r="F32" s="349"/>
      <c r="G32" s="349"/>
      <c r="H32" s="349"/>
      <c r="I32" s="349"/>
      <c r="J32" s="349"/>
      <c r="K32" s="349"/>
      <c r="M32" s="349" t="s">
        <v>318</v>
      </c>
      <c r="N32" s="349"/>
      <c r="O32" s="349"/>
      <c r="P32" s="349"/>
      <c r="Q32" s="349"/>
      <c r="R32" s="349"/>
      <c r="S32" s="349"/>
      <c r="T32" s="349"/>
      <c r="U32" s="349"/>
      <c r="V32" s="349"/>
    </row>
    <row r="33" spans="2:22" ht="21" customHeight="1">
      <c r="C33" s="342"/>
      <c r="D33" s="338" t="s">
        <v>76</v>
      </c>
      <c r="E33" s="343"/>
      <c r="F33" s="339"/>
      <c r="G33" s="344" t="s">
        <v>21</v>
      </c>
      <c r="H33" s="343"/>
      <c r="I33" s="345"/>
      <c r="J33" s="340" t="s">
        <v>26</v>
      </c>
      <c r="K33" s="341"/>
      <c r="N33" s="342"/>
      <c r="O33" s="338" t="s">
        <v>76</v>
      </c>
      <c r="P33" s="343"/>
      <c r="Q33" s="339"/>
      <c r="R33" s="344" t="s">
        <v>21</v>
      </c>
      <c r="S33" s="343"/>
      <c r="T33" s="345"/>
      <c r="U33" s="338" t="s">
        <v>26</v>
      </c>
      <c r="V33" s="339"/>
    </row>
    <row r="34" spans="2:22" ht="29.5" thickBot="1">
      <c r="C34" s="342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342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346" t="str">
        <f>'HOME PAGE'!H5</f>
        <v>4 WEEKS ENDING 01-26-2025</v>
      </c>
      <c r="C35" s="30" t="s">
        <v>27</v>
      </c>
      <c r="D35" s="8">
        <f>'Regions By Outlet Data'!C20</f>
        <v>13398914.698823504</v>
      </c>
      <c r="E35" s="5">
        <f>'Regions By Outlet Data'!D20</f>
        <v>-347175.51285502315</v>
      </c>
      <c r="F35" s="7">
        <f>'Regions By Outlet Data'!E20</f>
        <v>-2.5256309794916568E-2</v>
      </c>
      <c r="G35" s="10">
        <f>'Regions By Outlet Data'!F20</f>
        <v>90775165.121026844</v>
      </c>
      <c r="H35" s="6">
        <f>'Regions By Outlet Data'!G20</f>
        <v>2173045.3492808789</v>
      </c>
      <c r="I35" s="12">
        <f>'Regions By Outlet Data'!H20</f>
        <v>2.4525884424424733E-2</v>
      </c>
      <c r="J35" s="32">
        <f>'Regions By Outlet Data'!I20</f>
        <v>77.759228677342747</v>
      </c>
      <c r="K35" s="22">
        <f>'Regions By Outlet Data'!J20</f>
        <v>-1.1808058105336983</v>
      </c>
      <c r="M35" s="350" t="str">
        <f>'HOME PAGE'!H5</f>
        <v>4 WEEKS ENDING 01-26-2025</v>
      </c>
      <c r="N35" s="30" t="s">
        <v>44</v>
      </c>
      <c r="O35" s="8">
        <f>'Regions By Outlet Data'!C28</f>
        <v>123312.55693064348</v>
      </c>
      <c r="P35" s="5">
        <f>'Regions By Outlet Data'!D28</f>
        <v>-47473.203846008721</v>
      </c>
      <c r="Q35" s="7">
        <f>'Regions By Outlet Data'!E28</f>
        <v>-0.27796933204573515</v>
      </c>
      <c r="R35" s="10">
        <f>'Regions By Outlet Data'!F28</f>
        <v>1061494.6264394009</v>
      </c>
      <c r="S35" s="6">
        <f>'Regions By Outlet Data'!G28</f>
        <v>-165105.66263469425</v>
      </c>
      <c r="T35" s="12">
        <f>'Regions By Outlet Data'!H28</f>
        <v>-0.13460429131263699</v>
      </c>
      <c r="U35" s="32">
        <f>'Regions By Outlet Data'!I28</f>
        <v>73.156618097642564</v>
      </c>
      <c r="V35" s="22">
        <f>'Regions By Outlet Data'!J28</f>
        <v>-9.0170753037577924</v>
      </c>
    </row>
    <row r="36" spans="2:22">
      <c r="B36" s="347"/>
      <c r="C36" s="28" t="s">
        <v>28</v>
      </c>
      <c r="D36" s="9">
        <f>'Regions By Outlet Data'!C21</f>
        <v>27219876.921085056</v>
      </c>
      <c r="E36" s="2">
        <f>'Regions By Outlet Data'!D21</f>
        <v>-426171.38024815544</v>
      </c>
      <c r="F36" s="4">
        <f>'Regions By Outlet Data'!E21</f>
        <v>-1.5415272938939474E-2</v>
      </c>
      <c r="G36" s="11">
        <f>'Regions By Outlet Data'!F21</f>
        <v>114065395.7595133</v>
      </c>
      <c r="H36" s="3">
        <f>'Regions By Outlet Data'!G21</f>
        <v>1895797.9727460742</v>
      </c>
      <c r="I36" s="13">
        <f>'Regions By Outlet Data'!H21</f>
        <v>1.6901174740324543E-2</v>
      </c>
      <c r="J36" s="33">
        <f>'Regions By Outlet Data'!I21</f>
        <v>131.46940317277188</v>
      </c>
      <c r="K36" s="23">
        <f>'Regions By Outlet Data'!J21</f>
        <v>-0.66241073784181026</v>
      </c>
      <c r="M36" s="351"/>
      <c r="N36" s="28" t="s">
        <v>45</v>
      </c>
      <c r="O36" s="9">
        <f>'Regions By Outlet Data'!C29</f>
        <v>240533.86414836792</v>
      </c>
      <c r="P36" s="2">
        <f>'Regions By Outlet Data'!D29</f>
        <v>-46408.610772732325</v>
      </c>
      <c r="Q36" s="4">
        <f>'Regions By Outlet Data'!E29</f>
        <v>-0.16173489402533789</v>
      </c>
      <c r="R36" s="11">
        <f>'Regions By Outlet Data'!F29</f>
        <v>1734564.6989172709</v>
      </c>
      <c r="S36" s="3">
        <f>'Regions By Outlet Data'!G29</f>
        <v>-137138.15649421909</v>
      </c>
      <c r="T36" s="13">
        <f>'Regions By Outlet Data'!H29</f>
        <v>-7.3269192328111049E-2</v>
      </c>
      <c r="U36" s="33">
        <f>'Regions By Outlet Data'!I29</f>
        <v>118.76234334620884</v>
      </c>
      <c r="V36" s="23">
        <f>'Regions By Outlet Data'!J29</f>
        <v>3.8591228995931601</v>
      </c>
    </row>
    <row r="37" spans="2:22">
      <c r="B37" s="347"/>
      <c r="C37" s="28" t="s">
        <v>29</v>
      </c>
      <c r="D37" s="9">
        <f>'Regions By Outlet Data'!C22</f>
        <v>21274979.336834576</v>
      </c>
      <c r="E37" s="2">
        <f>'Regions By Outlet Data'!D22</f>
        <v>314433.49017610028</v>
      </c>
      <c r="F37" s="4">
        <f>'Regions By Outlet Data'!E22</f>
        <v>1.5001207147772212E-2</v>
      </c>
      <c r="G37" s="11">
        <f>'Regions By Outlet Data'!F22</f>
        <v>105895567.48734596</v>
      </c>
      <c r="H37" s="3">
        <f>'Regions By Outlet Data'!G22</f>
        <v>6595620.6253083646</v>
      </c>
      <c r="I37" s="13">
        <f>'Regions By Outlet Data'!H22</f>
        <v>6.6421189877090184E-2</v>
      </c>
      <c r="J37" s="33">
        <f>'Regions By Outlet Data'!I22</f>
        <v>119.5859380283581</v>
      </c>
      <c r="K37" s="23">
        <f>'Regions By Outlet Data'!J22</f>
        <v>2.9991450544230389</v>
      </c>
      <c r="M37" s="351"/>
      <c r="N37" s="28" t="s">
        <v>46</v>
      </c>
      <c r="O37" s="9">
        <f>'Regions By Outlet Data'!C30</f>
        <v>121015.21188009164</v>
      </c>
      <c r="P37" s="2">
        <f>'Regions By Outlet Data'!D30</f>
        <v>-21540.413858048036</v>
      </c>
      <c r="Q37" s="4">
        <f>'Regions By Outlet Data'!E30</f>
        <v>-0.15110181549492552</v>
      </c>
      <c r="R37" s="11">
        <f>'Regions By Outlet Data'!F30</f>
        <v>1015209.6977193845</v>
      </c>
      <c r="S37" s="3">
        <f>'Regions By Outlet Data'!G30</f>
        <v>-26288.327314084163</v>
      </c>
      <c r="T37" s="13">
        <f>'Regions By Outlet Data'!H30</f>
        <v>-2.5240880618318393E-2</v>
      </c>
      <c r="U37" s="33">
        <f>'Regions By Outlet Data'!I30</f>
        <v>69.536836461523308</v>
      </c>
      <c r="V37" s="23">
        <f>'Regions By Outlet Data'!J30</f>
        <v>3.1022623540205103</v>
      </c>
    </row>
    <row r="38" spans="2:22">
      <c r="B38" s="347"/>
      <c r="C38" s="28" t="s">
        <v>30</v>
      </c>
      <c r="D38" s="9">
        <f>'Regions By Outlet Data'!C23</f>
        <v>25652207.556950897</v>
      </c>
      <c r="E38" s="2">
        <f>'Regions By Outlet Data'!D23</f>
        <v>-306512.56865657493</v>
      </c>
      <c r="F38" s="4">
        <f>'Regions By Outlet Data'!E23</f>
        <v>-1.1807691872844294E-2</v>
      </c>
      <c r="G38" s="11">
        <f>'Regions By Outlet Data'!F23</f>
        <v>154804201.49857092</v>
      </c>
      <c r="H38" s="3">
        <f>'Regions By Outlet Data'!G23</f>
        <v>3466740.6525679827</v>
      </c>
      <c r="I38" s="13">
        <f>'Regions By Outlet Data'!H23</f>
        <v>2.2907353098091474E-2</v>
      </c>
      <c r="J38" s="33">
        <f>'Regions By Outlet Data'!I23</f>
        <v>101.94904534118065</v>
      </c>
      <c r="K38" s="23">
        <f>'Regions By Outlet Data'!J23</f>
        <v>-0.13961259595276942</v>
      </c>
      <c r="M38" s="351"/>
      <c r="N38" s="28" t="s">
        <v>47</v>
      </c>
      <c r="O38" s="9">
        <f>'Regions By Outlet Data'!C31</f>
        <v>391936.14440292009</v>
      </c>
      <c r="P38" s="2">
        <f>'Regions By Outlet Data'!D31</f>
        <v>-106095.46068935015</v>
      </c>
      <c r="Q38" s="4">
        <f>'Regions By Outlet Data'!E31</f>
        <v>-0.21302957403615752</v>
      </c>
      <c r="R38" s="11">
        <f>'Regions By Outlet Data'!F31</f>
        <v>3132779.6785022342</v>
      </c>
      <c r="S38" s="3">
        <f>'Regions By Outlet Data'!G31</f>
        <v>-549681.48480421677</v>
      </c>
      <c r="T38" s="13">
        <f>'Regions By Outlet Data'!H31</f>
        <v>-0.14927013766810845</v>
      </c>
      <c r="U38" s="33">
        <f>'Regions By Outlet Data'!I31</f>
        <v>159.23470584136169</v>
      </c>
      <c r="V38" s="23">
        <f>'Regions By Outlet Data'!J31</f>
        <v>-4.8673980684244498</v>
      </c>
    </row>
    <row r="39" spans="2:22" ht="15" thickBot="1">
      <c r="B39" s="347"/>
      <c r="C39" s="28" t="s">
        <v>31</v>
      </c>
      <c r="D39" s="9">
        <f>'Regions By Outlet Data'!C24</f>
        <v>10596693.770715756</v>
      </c>
      <c r="E39" s="2">
        <f>'Regions By Outlet Data'!D24</f>
        <v>-315760.26575163193</v>
      </c>
      <c r="F39" s="4">
        <f>'Regions By Outlet Data'!E24</f>
        <v>-2.8935770514718316E-2</v>
      </c>
      <c r="G39" s="11">
        <f>'Regions By Outlet Data'!F24</f>
        <v>54251543.457232915</v>
      </c>
      <c r="H39" s="3">
        <f>'Regions By Outlet Data'!G24</f>
        <v>1024261.0357787907</v>
      </c>
      <c r="I39" s="13">
        <f>'Regions By Outlet Data'!H24</f>
        <v>1.9243158567981776E-2</v>
      </c>
      <c r="J39" s="33">
        <f>'Regions By Outlet Data'!I24</f>
        <v>111.36231493716757</v>
      </c>
      <c r="K39" s="23">
        <f>'Regions By Outlet Data'!J24</f>
        <v>-2.1194532441080298</v>
      </c>
      <c r="M39" s="352"/>
      <c r="N39" s="29" t="s">
        <v>48</v>
      </c>
      <c r="O39" s="90">
        <f>'Regions By Outlet Data'!C32</f>
        <v>103524.16130095284</v>
      </c>
      <c r="P39" s="91">
        <f>'Regions By Outlet Data'!D32</f>
        <v>-19648.028373845038</v>
      </c>
      <c r="Q39" s="92">
        <f>'Regions By Outlet Data'!E32</f>
        <v>-0.15951675800941939</v>
      </c>
      <c r="R39" s="93">
        <f>'Regions By Outlet Data'!F32</f>
        <v>747490.37553225283</v>
      </c>
      <c r="S39" s="94">
        <f>'Regions By Outlet Data'!G32</f>
        <v>-35224.774632525048</v>
      </c>
      <c r="T39" s="95">
        <f>'Regions By Outlet Data'!H32</f>
        <v>-4.5003312667589862E-2</v>
      </c>
      <c r="U39" s="96">
        <f>'Regions By Outlet Data'!I32</f>
        <v>64.364909501004973</v>
      </c>
      <c r="V39" s="97">
        <f>'Regions By Outlet Data'!J32</f>
        <v>2.2558524930701438</v>
      </c>
    </row>
    <row r="40" spans="2:22">
      <c r="B40" s="347"/>
      <c r="C40" s="28" t="s">
        <v>32</v>
      </c>
      <c r="D40" s="9">
        <f>'Regions By Outlet Data'!C25</f>
        <v>10798634.946487276</v>
      </c>
      <c r="E40" s="2">
        <f>'Regions By Outlet Data'!D25</f>
        <v>-50540.64021297358</v>
      </c>
      <c r="F40" s="4">
        <f>'Regions By Outlet Data'!E25</f>
        <v>-4.6584774860617215E-3</v>
      </c>
      <c r="G40" s="11">
        <f>'Regions By Outlet Data'!F25</f>
        <v>60632408.291702703</v>
      </c>
      <c r="H40" s="3">
        <f>'Regions By Outlet Data'!G25</f>
        <v>2330189.8343042508</v>
      </c>
      <c r="I40" s="13">
        <f>'Regions By Outlet Data'!H25</f>
        <v>3.9967429987367034E-2</v>
      </c>
      <c r="J40" s="33">
        <f>'Regions By Outlet Data'!I25</f>
        <v>59.127830458508278</v>
      </c>
      <c r="K40" s="23">
        <f>'Regions By Outlet Data'!J25</f>
        <v>0.34430584292097421</v>
      </c>
      <c r="M40" s="350" t="str">
        <f>'HOME PAGE'!H6</f>
        <v>LATEST 52 WEEKS ENDING 01-26-2025</v>
      </c>
      <c r="N40" s="30" t="s">
        <v>44</v>
      </c>
      <c r="O40" s="8">
        <f>'Regions By Outlet Data'!C73</f>
        <v>1912208.941339449</v>
      </c>
      <c r="P40" s="5">
        <f>'Regions By Outlet Data'!D73</f>
        <v>-546927.52737499541</v>
      </c>
      <c r="Q40" s="7">
        <f>'Regions By Outlet Data'!E73</f>
        <v>-0.22240633422874295</v>
      </c>
      <c r="R40" s="10">
        <f>'Regions By Outlet Data'!F73</f>
        <v>15220842.207996</v>
      </c>
      <c r="S40" s="6">
        <f>'Regions By Outlet Data'!G73</f>
        <v>-2054759.7590202056</v>
      </c>
      <c r="T40" s="12">
        <f>'Regions By Outlet Data'!H73</f>
        <v>-0.11893998038061408</v>
      </c>
      <c r="U40" s="32">
        <f>'Regions By Outlet Data'!I73</f>
        <v>83.540571227972805</v>
      </c>
      <c r="V40" s="22">
        <f>'Regions By Outlet Data'!J73</f>
        <v>-3.8660910057947433</v>
      </c>
    </row>
    <row r="41" spans="2:22">
      <c r="B41" s="347"/>
      <c r="C41" s="28" t="s">
        <v>33</v>
      </c>
      <c r="D41" s="9">
        <f>'Regions By Outlet Data'!C26</f>
        <v>19362366.11961922</v>
      </c>
      <c r="E41" s="2">
        <f>'Regions By Outlet Data'!D26</f>
        <v>164064.36440837756</v>
      </c>
      <c r="F41" s="4">
        <f>'Regions By Outlet Data'!E26</f>
        <v>8.5457748555205857E-3</v>
      </c>
      <c r="G41" s="11">
        <f>'Regions By Outlet Data'!F26</f>
        <v>112406378.22523844</v>
      </c>
      <c r="H41" s="3">
        <f>'Regions By Outlet Data'!G26</f>
        <v>4020464.6636489779</v>
      </c>
      <c r="I41" s="13">
        <f>'Regions By Outlet Data'!H26</f>
        <v>3.7093977727690415E-2</v>
      </c>
      <c r="J41" s="33">
        <f>'Regions By Outlet Data'!I26</f>
        <v>95.279908362691529</v>
      </c>
      <c r="K41" s="23">
        <f>'Regions By Outlet Data'!J26</f>
        <v>1.7949978149801211</v>
      </c>
      <c r="M41" s="351"/>
      <c r="N41" s="28" t="s">
        <v>45</v>
      </c>
      <c r="O41" s="9">
        <f>'Regions By Outlet Data'!C74</f>
        <v>3186991.2795182201</v>
      </c>
      <c r="P41" s="2">
        <f>'Regions By Outlet Data'!D74</f>
        <v>-628865.53152440768</v>
      </c>
      <c r="Q41" s="4">
        <f>'Regions By Outlet Data'!E74</f>
        <v>-0.16480323100818325</v>
      </c>
      <c r="R41" s="11">
        <f>'Regions By Outlet Data'!F74</f>
        <v>22680185.281852588</v>
      </c>
      <c r="S41" s="3">
        <f>'Regions By Outlet Data'!G74</f>
        <v>-2471768.4453684799</v>
      </c>
      <c r="T41" s="13">
        <f>'Regions By Outlet Data'!H74</f>
        <v>-9.8273417332720867E-2</v>
      </c>
      <c r="U41" s="33">
        <f>'Regions By Outlet Data'!I74</f>
        <v>115.87751778215471</v>
      </c>
      <c r="V41" s="23">
        <f>'Regions By Outlet Data'!J74</f>
        <v>2.9992885091403281</v>
      </c>
    </row>
    <row r="42" spans="2:22" ht="15" thickBot="1">
      <c r="B42" s="348"/>
      <c r="C42" s="29" t="s">
        <v>34</v>
      </c>
      <c r="D42" s="90">
        <f>'Regions By Outlet Data'!C27</f>
        <v>17126632.417112663</v>
      </c>
      <c r="E42" s="91">
        <f>'Regions By Outlet Data'!D27</f>
        <v>-568790.69450059906</v>
      </c>
      <c r="F42" s="92">
        <f>'Regions By Outlet Data'!E27</f>
        <v>-3.2143379161547685E-2</v>
      </c>
      <c r="G42" s="93">
        <f>'Regions By Outlet Data'!F27</f>
        <v>90691550.720530733</v>
      </c>
      <c r="H42" s="94">
        <f>'Regions By Outlet Data'!G27</f>
        <v>3853229.664720878</v>
      </c>
      <c r="I42" s="95">
        <f>'Regions By Outlet Data'!H27</f>
        <v>4.437245697374155E-2</v>
      </c>
      <c r="J42" s="96">
        <f>'Regions By Outlet Data'!I27</f>
        <v>104.16346616584558</v>
      </c>
      <c r="K42" s="97">
        <f>'Regions By Outlet Data'!J27</f>
        <v>-2.3342263908245826</v>
      </c>
      <c r="M42" s="351"/>
      <c r="N42" s="28" t="s">
        <v>46</v>
      </c>
      <c r="O42" s="9">
        <f>'Regions By Outlet Data'!C75</f>
        <v>1574585.0770295197</v>
      </c>
      <c r="P42" s="2">
        <f>'Regions By Outlet Data'!D75</f>
        <v>-320782.69271597662</v>
      </c>
      <c r="Q42" s="4">
        <f>'Regions By Outlet Data'!E75</f>
        <v>-0.16924561968205792</v>
      </c>
      <c r="R42" s="11">
        <f>'Regions By Outlet Data'!F75</f>
        <v>12903679.95983576</v>
      </c>
      <c r="S42" s="3">
        <f>'Regions By Outlet Data'!G75</f>
        <v>-1148210.7669950984</v>
      </c>
      <c r="T42" s="13">
        <f>'Regions By Outlet Data'!H75</f>
        <v>-8.1712190146959379E-2</v>
      </c>
      <c r="U42" s="33">
        <f>'Regions By Outlet Data'!I75</f>
        <v>66.628014699194694</v>
      </c>
      <c r="V42" s="23">
        <f>'Regions By Outlet Data'!J75</f>
        <v>1.3774847896181512</v>
      </c>
    </row>
    <row r="43" spans="2:22">
      <c r="B43" s="346" t="str">
        <f>'HOME PAGE'!H6</f>
        <v>LATEST 52 WEEKS ENDING 01-26-2025</v>
      </c>
      <c r="C43" s="30" t="s">
        <v>27</v>
      </c>
      <c r="D43" s="8">
        <f>'Regions By Outlet Data'!C65</f>
        <v>173261395.0579485</v>
      </c>
      <c r="E43" s="5">
        <f>'Regions By Outlet Data'!D65</f>
        <v>-5359502.1949991584</v>
      </c>
      <c r="F43" s="7">
        <f>'Regions By Outlet Data'!E65</f>
        <v>-3.0004900196025155E-2</v>
      </c>
      <c r="G43" s="10">
        <f>'Regions By Outlet Data'!F65</f>
        <v>1151768259.1124918</v>
      </c>
      <c r="H43" s="6">
        <f>'Regions By Outlet Data'!G65</f>
        <v>27099465.117447853</v>
      </c>
      <c r="I43" s="12">
        <f>'Regions By Outlet Data'!H65</f>
        <v>2.4095507283691264E-2</v>
      </c>
      <c r="J43" s="32">
        <f>'Regions By Outlet Data'!I65</f>
        <v>81.868383801326161</v>
      </c>
      <c r="K43" s="22">
        <f>'Regions By Outlet Data'!J65</f>
        <v>-1.0139765476073848</v>
      </c>
      <c r="M43" s="351"/>
      <c r="N43" s="28" t="s">
        <v>47</v>
      </c>
      <c r="O43" s="9">
        <f>'Regions By Outlet Data'!C76</f>
        <v>5372214.4105486423</v>
      </c>
      <c r="P43" s="2">
        <f>'Regions By Outlet Data'!D76</f>
        <v>-1409245.0973508041</v>
      </c>
      <c r="Q43" s="4">
        <f>'Regions By Outlet Data'!E76</f>
        <v>-0.20780852495089469</v>
      </c>
      <c r="R43" s="11">
        <f>'Regions By Outlet Data'!F76</f>
        <v>42122624.632708929</v>
      </c>
      <c r="S43" s="3">
        <f>'Regions By Outlet Data'!G76</f>
        <v>-7528776.4961876124</v>
      </c>
      <c r="T43" s="13">
        <f>'Regions By Outlet Data'!H76</f>
        <v>-0.15163270975259449</v>
      </c>
      <c r="U43" s="33">
        <f>'Regions By Outlet Data'!I76</f>
        <v>160.72799600071247</v>
      </c>
      <c r="V43" s="23">
        <f>'Regions By Outlet Data'!J76</f>
        <v>-4.3393525209906727</v>
      </c>
    </row>
    <row r="44" spans="2:22" ht="15" thickBot="1">
      <c r="B44" s="347"/>
      <c r="C44" s="28" t="s">
        <v>28</v>
      </c>
      <c r="D44" s="9">
        <f>'Regions By Outlet Data'!C66</f>
        <v>333205890.79615343</v>
      </c>
      <c r="E44" s="2">
        <f>'Regions By Outlet Data'!D66</f>
        <v>-7329834.7908080816</v>
      </c>
      <c r="F44" s="4">
        <f>'Regions By Outlet Data'!E66</f>
        <v>-2.1524422373523582E-2</v>
      </c>
      <c r="G44" s="11">
        <f>'Regions By Outlet Data'!F66</f>
        <v>1384470678.2971528</v>
      </c>
      <c r="H44" s="3">
        <f>'Regions By Outlet Data'!G66</f>
        <v>2738800.0399470329</v>
      </c>
      <c r="I44" s="13">
        <f>'Regions By Outlet Data'!H66</f>
        <v>1.982150142907257E-3</v>
      </c>
      <c r="J44" s="33">
        <f>'Regions By Outlet Data'!I66</f>
        <v>131.03378716055678</v>
      </c>
      <c r="K44" s="23">
        <f>'Regions By Outlet Data'!J66</f>
        <v>-0.47317237842355553</v>
      </c>
      <c r="M44" s="352"/>
      <c r="N44" s="29" t="s">
        <v>48</v>
      </c>
      <c r="O44" s="90">
        <f>'Regions By Outlet Data'!C77</f>
        <v>1427082.6177578971</v>
      </c>
      <c r="P44" s="91">
        <f>'Regions By Outlet Data'!D77</f>
        <v>-233238.89796102559</v>
      </c>
      <c r="Q44" s="92">
        <f>'Regions By Outlet Data'!E77</f>
        <v>-0.14047815182352358</v>
      </c>
      <c r="R44" s="93">
        <f>'Regions By Outlet Data'!F77</f>
        <v>9886171.9927920159</v>
      </c>
      <c r="S44" s="94">
        <f>'Regions By Outlet Data'!G77</f>
        <v>-845636.73564196937</v>
      </c>
      <c r="T44" s="95">
        <f>'Regions By Outlet Data'!H77</f>
        <v>-7.8797223938724348E-2</v>
      </c>
      <c r="U44" s="96">
        <f>'Regions By Outlet Data'!I77</f>
        <v>65.338977972880301</v>
      </c>
      <c r="V44" s="97">
        <f>'Regions By Outlet Data'!J77</f>
        <v>3.4924638329656332</v>
      </c>
    </row>
    <row r="45" spans="2:22">
      <c r="B45" s="347"/>
      <c r="C45" s="28" t="s">
        <v>29</v>
      </c>
      <c r="D45" s="9">
        <f>'Regions By Outlet Data'!C67</f>
        <v>251762033.15998247</v>
      </c>
      <c r="E45" s="2">
        <f>'Regions By Outlet Data'!D67</f>
        <v>-2117163.6039656103</v>
      </c>
      <c r="F45" s="4">
        <f>'Regions By Outlet Data'!E67</f>
        <v>-8.339255956974323E-3</v>
      </c>
      <c r="G45" s="11">
        <f>'Regions By Outlet Data'!F67</f>
        <v>1234492891.9532707</v>
      </c>
      <c r="H45" s="3">
        <f>'Regions By Outlet Data'!G67</f>
        <v>13505671.420066118</v>
      </c>
      <c r="I45" s="13">
        <f>'Regions By Outlet Data'!H67</f>
        <v>1.1061271725815605E-2</v>
      </c>
      <c r="J45" s="33">
        <f>'Regions By Outlet Data'!I67</f>
        <v>115.22143849722701</v>
      </c>
      <c r="K45" s="23">
        <f>'Regions By Outlet Data'!J67</f>
        <v>1.1214487611737951</v>
      </c>
      <c r="M45" s="350" t="str">
        <f>'HOME PAGE'!H7</f>
        <v>YTD ENDING 01-26-2025</v>
      </c>
      <c r="N45" s="27" t="s">
        <v>44</v>
      </c>
      <c r="O45" s="8">
        <f>'Regions By Outlet Data'!C118</f>
        <v>1959682.1451854564</v>
      </c>
      <c r="P45" s="5">
        <f>'Regions By Outlet Data'!D118</f>
        <v>-540278.13339833333</v>
      </c>
      <c r="Q45" s="7">
        <f>'Regions By Outlet Data'!E118</f>
        <v>-0.21611468711190771</v>
      </c>
      <c r="R45" s="10">
        <f>'Regions By Outlet Data'!F118</f>
        <v>15385947.870630691</v>
      </c>
      <c r="S45" s="6">
        <f>'Regions By Outlet Data'!G118</f>
        <v>-2143364.049983317</v>
      </c>
      <c r="T45" s="12">
        <f>'Regions By Outlet Data'!H118</f>
        <v>-0.12227314224825776</v>
      </c>
      <c r="U45" s="32">
        <f>'Regions By Outlet Data'!I118</f>
        <v>84.170332111516473</v>
      </c>
      <c r="V45" s="22">
        <f>'Regions By Outlet Data'!J118</f>
        <v>-4.5687867473644133</v>
      </c>
    </row>
    <row r="46" spans="2:22">
      <c r="B46" s="347"/>
      <c r="C46" s="28" t="s">
        <v>30</v>
      </c>
      <c r="D46" s="9">
        <f>'Regions By Outlet Data'!C68</f>
        <v>317283820.54545349</v>
      </c>
      <c r="E46" s="2">
        <f>'Regions By Outlet Data'!D68</f>
        <v>-4722567.6426697969</v>
      </c>
      <c r="F46" s="4">
        <f>'Regions By Outlet Data'!E68</f>
        <v>-1.466606817722749E-2</v>
      </c>
      <c r="G46" s="11">
        <f>'Regions By Outlet Data'!F68</f>
        <v>1902267687.462359</v>
      </c>
      <c r="H46" s="3">
        <f>'Regions By Outlet Data'!G68</f>
        <v>23402641.554371595</v>
      </c>
      <c r="I46" s="13">
        <f>'Regions By Outlet Data'!H68</f>
        <v>1.2455733106185893E-2</v>
      </c>
      <c r="J46" s="33">
        <f>'Regions By Outlet Data'!I68</f>
        <v>102.66878742838443</v>
      </c>
      <c r="K46" s="23">
        <f>'Regions By Outlet Data'!J68</f>
        <v>0.34645577536598182</v>
      </c>
      <c r="M46" s="351"/>
      <c r="N46" s="28" t="s">
        <v>45</v>
      </c>
      <c r="O46" s="9">
        <f>'Regions By Outlet Data'!C119</f>
        <v>3233399.8902909523</v>
      </c>
      <c r="P46" s="2">
        <f>'Regions By Outlet Data'!D119</f>
        <v>-627020.76836477173</v>
      </c>
      <c r="Q46" s="4">
        <f>'Regions By Outlet Data'!E119</f>
        <v>-0.16242291289134095</v>
      </c>
      <c r="R46" s="11">
        <f>'Regions By Outlet Data'!F119</f>
        <v>22817323.438346788</v>
      </c>
      <c r="S46" s="3">
        <f>'Regions By Outlet Data'!G119</f>
        <v>-2591948.5943739787</v>
      </c>
      <c r="T46" s="13">
        <f>'Regions By Outlet Data'!H119</f>
        <v>-0.10200798318960887</v>
      </c>
      <c r="U46" s="33">
        <f>'Regions By Outlet Data'!I119</f>
        <v>115.58168906764128</v>
      </c>
      <c r="V46" s="23">
        <f>'Regions By Outlet Data'!J119</f>
        <v>3.2660792556819587</v>
      </c>
    </row>
    <row r="47" spans="2:22">
      <c r="B47" s="347"/>
      <c r="C47" s="28" t="s">
        <v>31</v>
      </c>
      <c r="D47" s="9">
        <f>'Regions By Outlet Data'!C69</f>
        <v>129163502.17103143</v>
      </c>
      <c r="E47" s="2">
        <f>'Regions By Outlet Data'!D69</f>
        <v>-3972052.9940383136</v>
      </c>
      <c r="F47" s="4">
        <f>'Regions By Outlet Data'!E69</f>
        <v>-2.9834652276873111E-2</v>
      </c>
      <c r="G47" s="11">
        <f>'Regions By Outlet Data'!F69</f>
        <v>645223314.93779135</v>
      </c>
      <c r="H47" s="3">
        <f>'Regions By Outlet Data'!G69</f>
        <v>-7945465.6302849054</v>
      </c>
      <c r="I47" s="13">
        <f>'Regions By Outlet Data'!H69</f>
        <v>-1.2164490812580704E-2</v>
      </c>
      <c r="J47" s="33">
        <f>'Regions By Outlet Data'!I69</f>
        <v>110.51971759724799</v>
      </c>
      <c r="K47" s="23">
        <f>'Regions By Outlet Data'!J69</f>
        <v>-1.3492015460379037</v>
      </c>
      <c r="M47" s="351"/>
      <c r="N47" s="28" t="s">
        <v>46</v>
      </c>
      <c r="O47" s="9">
        <f>'Regions By Outlet Data'!C120</f>
        <v>1596125.4908875674</v>
      </c>
      <c r="P47" s="2">
        <f>'Regions By Outlet Data'!D120</f>
        <v>-329712.77983421087</v>
      </c>
      <c r="Q47" s="4">
        <f>'Regions By Outlet Data'!E120</f>
        <v>-0.17120481239093818</v>
      </c>
      <c r="R47" s="11">
        <f>'Regions By Outlet Data'!F120</f>
        <v>12929968.287149847</v>
      </c>
      <c r="S47" s="3">
        <f>'Regions By Outlet Data'!G120</f>
        <v>-1264824.6285317447</v>
      </c>
      <c r="T47" s="13">
        <f>'Regions By Outlet Data'!H120</f>
        <v>-8.9104831331103057E-2</v>
      </c>
      <c r="U47" s="33">
        <f>'Regions By Outlet Data'!I120</f>
        <v>66.400153656127685</v>
      </c>
      <c r="V47" s="23">
        <f>'Regions By Outlet Data'!J120</f>
        <v>1.0376249672353168</v>
      </c>
    </row>
    <row r="48" spans="2:22">
      <c r="B48" s="347"/>
      <c r="C48" s="28" t="s">
        <v>32</v>
      </c>
      <c r="D48" s="9">
        <f>'Regions By Outlet Data'!C70</f>
        <v>128610240.53810531</v>
      </c>
      <c r="E48" s="2">
        <f>'Regions By Outlet Data'!D70</f>
        <v>-3327701.7394396961</v>
      </c>
      <c r="F48" s="4">
        <f>'Regions By Outlet Data'!E70</f>
        <v>-2.5221719256766442E-2</v>
      </c>
      <c r="G48" s="11">
        <f>'Regions By Outlet Data'!F70</f>
        <v>711909148.99068117</v>
      </c>
      <c r="H48" s="3">
        <f>'Regions By Outlet Data'!G70</f>
        <v>5116864.8149949312</v>
      </c>
      <c r="I48" s="13">
        <f>'Regions By Outlet Data'!H70</f>
        <v>7.2395595276801865E-3</v>
      </c>
      <c r="J48" s="33">
        <f>'Regions By Outlet Data'!I70</f>
        <v>57.336439815995966</v>
      </c>
      <c r="K48" s="23">
        <f>'Regions By Outlet Data'!J70</f>
        <v>-0.42530623495353836</v>
      </c>
      <c r="M48" s="351"/>
      <c r="N48" s="28" t="s">
        <v>47</v>
      </c>
      <c r="O48" s="9">
        <f>'Regions By Outlet Data'!C121</f>
        <v>5478309.871237996</v>
      </c>
      <c r="P48" s="2">
        <f>'Regions By Outlet Data'!D121</f>
        <v>-1362843.6770707583</v>
      </c>
      <c r="Q48" s="4">
        <f>'Regions By Outlet Data'!E121</f>
        <v>-0.19921255493639309</v>
      </c>
      <c r="R48" s="11">
        <f>'Regions By Outlet Data'!F121</f>
        <v>42672306.117513143</v>
      </c>
      <c r="S48" s="3">
        <f>'Regions By Outlet Data'!G121</f>
        <v>-7292764.0980065316</v>
      </c>
      <c r="T48" s="13">
        <f>'Regions By Outlet Data'!H121</f>
        <v>-0.14595724706379623</v>
      </c>
      <c r="U48" s="33">
        <f>'Regions By Outlet Data'!I121</f>
        <v>161.13730475464959</v>
      </c>
      <c r="V48" s="23">
        <f>'Regions By Outlet Data'!J121</f>
        <v>-4.1870288165144132</v>
      </c>
    </row>
    <row r="49" spans="2:22" ht="15" thickBot="1">
      <c r="B49" s="347"/>
      <c r="C49" s="28" t="s">
        <v>33</v>
      </c>
      <c r="D49" s="9">
        <f>'Regions By Outlet Data'!C71</f>
        <v>234722046.39070949</v>
      </c>
      <c r="E49" s="2">
        <f>'Regions By Outlet Data'!D71</f>
        <v>-1796906.404001981</v>
      </c>
      <c r="F49" s="4">
        <f>'Regions By Outlet Data'!E71</f>
        <v>-7.5973040755073036E-3</v>
      </c>
      <c r="G49" s="11">
        <f>'Regions By Outlet Data'!F71</f>
        <v>1346158580.0122063</v>
      </c>
      <c r="H49" s="3">
        <f>'Regions By Outlet Data'!G71</f>
        <v>-4156339.8636975288</v>
      </c>
      <c r="I49" s="13">
        <f>'Regions By Outlet Data'!H71</f>
        <v>-3.0780522399023063E-3</v>
      </c>
      <c r="J49" s="33">
        <f>'Regions By Outlet Data'!I71</f>
        <v>94.043519533949961</v>
      </c>
      <c r="K49" s="23">
        <f>'Regions By Outlet Data'!J71</f>
        <v>0.9849499580930825</v>
      </c>
      <c r="M49" s="352"/>
      <c r="N49" s="66" t="s">
        <v>48</v>
      </c>
      <c r="O49" s="90">
        <f>'Regions By Outlet Data'!C122</f>
        <v>1446730.6461317423</v>
      </c>
      <c r="P49" s="91">
        <f>'Regions By Outlet Data'!D122</f>
        <v>-230961.20431284443</v>
      </c>
      <c r="Q49" s="92">
        <f>'Regions By Outlet Data'!E122</f>
        <v>-0.13766604651005485</v>
      </c>
      <c r="R49" s="93">
        <f>'Regions By Outlet Data'!F122</f>
        <v>9921396.7674245406</v>
      </c>
      <c r="S49" s="94">
        <f>'Regions By Outlet Data'!G122</f>
        <v>-937753.72041173466</v>
      </c>
      <c r="T49" s="95">
        <f>'Regions By Outlet Data'!H122</f>
        <v>-8.6356084802595406E-2</v>
      </c>
      <c r="U49" s="96">
        <f>'Regions By Outlet Data'!I122</f>
        <v>65.121172437393412</v>
      </c>
      <c r="V49" s="97">
        <f>'Regions By Outlet Data'!J122</f>
        <v>3.21425685086421</v>
      </c>
    </row>
    <row r="50" spans="2:22" ht="15" thickBot="1">
      <c r="B50" s="348"/>
      <c r="C50" s="29" t="s">
        <v>34</v>
      </c>
      <c r="D50" s="90">
        <f>'Regions By Outlet Data'!C72</f>
        <v>218161228.32095209</v>
      </c>
      <c r="E50" s="91">
        <f>'Regions By Outlet Data'!D72</f>
        <v>-4098133.1189108491</v>
      </c>
      <c r="F50" s="92">
        <f>'Regions By Outlet Data'!E72</f>
        <v>-1.8438517470588917E-2</v>
      </c>
      <c r="G50" s="93">
        <f>'Regions By Outlet Data'!F72</f>
        <v>1115592338.1078598</v>
      </c>
      <c r="H50" s="94">
        <f>'Regions By Outlet Data'!G72</f>
        <v>26853932.907083035</v>
      </c>
      <c r="I50" s="95">
        <f>'Regions By Outlet Data'!H72</f>
        <v>2.4665183830022822E-2</v>
      </c>
      <c r="J50" s="96">
        <f>'Regions By Outlet Data'!I72</f>
        <v>108.03217128299087</v>
      </c>
      <c r="K50" s="97">
        <f>'Regions By Outlet Data'!J72</f>
        <v>-4.9245980729750727E-2</v>
      </c>
    </row>
    <row r="51" spans="2:22">
      <c r="B51" s="346" t="str">
        <f>'HOME PAGE'!H7</f>
        <v>YTD ENDING 01-26-2025</v>
      </c>
      <c r="C51" s="27" t="s">
        <v>27</v>
      </c>
      <c r="D51" s="8">
        <f>'Regions By Outlet Data'!C110</f>
        <v>173608570.57080364</v>
      </c>
      <c r="E51" s="5">
        <f>'Regions By Outlet Data'!D110</f>
        <v>-5484295.1984857619</v>
      </c>
      <c r="F51" s="7">
        <f>'Regions By Outlet Data'!E110</f>
        <v>-3.0622633542258058E-2</v>
      </c>
      <c r="G51" s="10">
        <f>'Regions By Outlet Data'!F110</f>
        <v>1149595213.7632108</v>
      </c>
      <c r="H51" s="6">
        <f>'Regions By Outlet Data'!G110</f>
        <v>24112134.980795383</v>
      </c>
      <c r="I51" s="12">
        <f>'Regions By Outlet Data'!H110</f>
        <v>2.142380941602488E-2</v>
      </c>
      <c r="J51" s="32">
        <f>'Regions By Outlet Data'!I110</f>
        <v>81.961925816234796</v>
      </c>
      <c r="K51" s="22">
        <f>'Regions By Outlet Data'!J110</f>
        <v>-1.8593495833557796</v>
      </c>
    </row>
    <row r="52" spans="2:22">
      <c r="B52" s="347"/>
      <c r="C52" s="28" t="s">
        <v>28</v>
      </c>
      <c r="D52" s="9">
        <f>'Regions By Outlet Data'!C111</f>
        <v>333632062.17640167</v>
      </c>
      <c r="E52" s="2">
        <f>'Regions By Outlet Data'!D111</f>
        <v>-7035640.3771729469</v>
      </c>
      <c r="F52" s="4">
        <f>'Regions By Outlet Data'!E111</f>
        <v>-2.0652501908561459E-2</v>
      </c>
      <c r="G52" s="11">
        <f>'Regions By Outlet Data'!F111</f>
        <v>1382574880.3244061</v>
      </c>
      <c r="H52" s="3">
        <f>'Regions By Outlet Data'!G111</f>
        <v>-723.282799243927</v>
      </c>
      <c r="I52" s="13">
        <f>'Regions By Outlet Data'!H111</f>
        <v>-5.2314158976684371E-7</v>
      </c>
      <c r="J52" s="33">
        <f>'Regions By Outlet Data'!I111</f>
        <v>131.08861811677289</v>
      </c>
      <c r="K52" s="23">
        <f>'Regions By Outlet Data'!J111</f>
        <v>0.40220897939130396</v>
      </c>
    </row>
    <row r="53" spans="2:22">
      <c r="B53" s="347"/>
      <c r="C53" s="28" t="s">
        <v>29</v>
      </c>
      <c r="D53" s="9">
        <f>'Regions By Outlet Data'!C112</f>
        <v>251447599.66980612</v>
      </c>
      <c r="E53" s="2">
        <f>'Regions By Outlet Data'!D112</f>
        <v>-1919913.1971571147</v>
      </c>
      <c r="F53" s="4">
        <f>'Regions By Outlet Data'!E112</f>
        <v>-7.5775823641810458E-3</v>
      </c>
      <c r="G53" s="11">
        <f>'Regions By Outlet Data'!F112</f>
        <v>1227897271.3279622</v>
      </c>
      <c r="H53" s="3">
        <f>'Regions By Outlet Data'!G112</f>
        <v>7630436.0839471817</v>
      </c>
      <c r="I53" s="13">
        <f>'Regions By Outlet Data'!H112</f>
        <v>6.2530881472504614E-3</v>
      </c>
      <c r="J53" s="33">
        <f>'Regions By Outlet Data'!I112</f>
        <v>114.97863088183462</v>
      </c>
      <c r="K53" s="23">
        <f>'Regions By Outlet Data'!J112</f>
        <v>1.5940664996018796</v>
      </c>
    </row>
    <row r="54" spans="2:22">
      <c r="B54" s="347"/>
      <c r="C54" s="28" t="s">
        <v>30</v>
      </c>
      <c r="D54" s="9">
        <f>'Regions By Outlet Data'!C113</f>
        <v>317590333.11410981</v>
      </c>
      <c r="E54" s="2">
        <f>'Regions By Outlet Data'!D113</f>
        <v>-4210190.7155954838</v>
      </c>
      <c r="F54" s="4">
        <f>'Regions By Outlet Data'!E113</f>
        <v>-1.3083231392822371E-2</v>
      </c>
      <c r="G54" s="11">
        <f>'Regions By Outlet Data'!F113</f>
        <v>1898800946.8097916</v>
      </c>
      <c r="H54" s="3">
        <f>'Regions By Outlet Data'!G113</f>
        <v>21234911.143537521</v>
      </c>
      <c r="I54" s="13">
        <f>'Regions By Outlet Data'!H113</f>
        <v>1.1309807879008801E-2</v>
      </c>
      <c r="J54" s="33">
        <f>'Regions By Outlet Data'!I113</f>
        <v>102.67964634706279</v>
      </c>
      <c r="K54" s="23">
        <f>'Regions By Outlet Data'!J113</f>
        <v>0.1408620244285288</v>
      </c>
    </row>
    <row r="55" spans="2:22">
      <c r="B55" s="347"/>
      <c r="C55" s="28" t="s">
        <v>31</v>
      </c>
      <c r="D55" s="9">
        <f>'Regions By Outlet Data'!C114</f>
        <v>129479262.43678311</v>
      </c>
      <c r="E55" s="2">
        <f>'Regions By Outlet Data'!D114</f>
        <v>-3746318.7522082478</v>
      </c>
      <c r="F55" s="4">
        <f>'Regions By Outlet Data'!E114</f>
        <v>-2.8120115662275017E-2</v>
      </c>
      <c r="G55" s="11">
        <f>'Regions By Outlet Data'!F114</f>
        <v>644199053.90201211</v>
      </c>
      <c r="H55" s="3">
        <f>'Regions By Outlet Data'!G114</f>
        <v>-9774155.8196414709</v>
      </c>
      <c r="I55" s="13">
        <f>'Regions By Outlet Data'!H114</f>
        <v>-1.494580462065347E-2</v>
      </c>
      <c r="J55" s="33">
        <f>'Regions By Outlet Data'!I114</f>
        <v>110.6946813097998</v>
      </c>
      <c r="K55" s="23">
        <f>'Regions By Outlet Data'!J114</f>
        <v>-0.21215659449784141</v>
      </c>
    </row>
    <row r="56" spans="2:22">
      <c r="B56" s="347"/>
      <c r="C56" s="28" t="s">
        <v>32</v>
      </c>
      <c r="D56" s="9">
        <f>'Regions By Outlet Data'!C115</f>
        <v>128660781.17831828</v>
      </c>
      <c r="E56" s="2">
        <f>'Regions By Outlet Data'!D115</f>
        <v>-3012646.3959966004</v>
      </c>
      <c r="F56" s="4">
        <f>'Regions By Outlet Data'!E115</f>
        <v>-2.2879683862534066E-2</v>
      </c>
      <c r="G56" s="11">
        <f>'Regions By Outlet Data'!F115</f>
        <v>709578959.15637743</v>
      </c>
      <c r="H56" s="3">
        <f>'Regions By Outlet Data'!G115</f>
        <v>4083594.9292125702</v>
      </c>
      <c r="I56" s="13">
        <f>'Regions By Outlet Data'!H115</f>
        <v>5.7882661407505425E-3</v>
      </c>
      <c r="J56" s="33">
        <f>'Regions By Outlet Data'!I115</f>
        <v>57.309674167953517</v>
      </c>
      <c r="K56" s="23">
        <f>'Regions By Outlet Data'!J115</f>
        <v>-0.2846915203183471</v>
      </c>
    </row>
    <row r="57" spans="2:22">
      <c r="B57" s="347"/>
      <c r="C57" s="28" t="s">
        <v>33</v>
      </c>
      <c r="D57" s="9">
        <f>'Regions By Outlet Data'!C116</f>
        <v>234557982.026301</v>
      </c>
      <c r="E57" s="2">
        <f>'Regions By Outlet Data'!D116</f>
        <v>-1837363.3481087983</v>
      </c>
      <c r="F57" s="4">
        <f>'Regions By Outlet Data'!E116</f>
        <v>-7.7724176218390804E-3</v>
      </c>
      <c r="G57" s="11">
        <f>'Regions By Outlet Data'!F116</f>
        <v>1342138115.3485572</v>
      </c>
      <c r="H57" s="3">
        <f>'Regions By Outlet Data'!G116</f>
        <v>-9059954.9303202629</v>
      </c>
      <c r="I57" s="13">
        <f>'Regions By Outlet Data'!H116</f>
        <v>-6.7051271975620526E-3</v>
      </c>
      <c r="J57" s="33">
        <f>'Regions By Outlet Data'!I116</f>
        <v>93.897015987920128</v>
      </c>
      <c r="K57" s="23">
        <f>'Regions By Outlet Data'!J116</f>
        <v>0.30612252603897616</v>
      </c>
    </row>
    <row r="58" spans="2:22" ht="15" thickBot="1">
      <c r="B58" s="348"/>
      <c r="C58" s="29" t="s">
        <v>34</v>
      </c>
      <c r="D58" s="90">
        <f>'Regions By Outlet Data'!C117</f>
        <v>218730019.01545268</v>
      </c>
      <c r="E58" s="91">
        <f>'Regions By Outlet Data'!D117</f>
        <v>-3536093.5171208382</v>
      </c>
      <c r="F58" s="92">
        <f>'Regions By Outlet Data'!E117</f>
        <v>-1.5909278642746841E-2</v>
      </c>
      <c r="G58" s="93">
        <f>'Regions By Outlet Data'!F117</f>
        <v>1111739108.4431391</v>
      </c>
      <c r="H58" s="94">
        <f>'Regions By Outlet Data'!G117</f>
        <v>23499392.95306778</v>
      </c>
      <c r="I58" s="95">
        <f>'Regions By Outlet Data'!H117</f>
        <v>2.1593949034000477E-2</v>
      </c>
      <c r="J58" s="96">
        <f>'Regions By Outlet Data'!I117</f>
        <v>108.22074227169018</v>
      </c>
      <c r="K58" s="97">
        <f>'Regions By Outlet Data'!J117</f>
        <v>7.879131324870059E-2</v>
      </c>
    </row>
    <row r="62" spans="2:22" ht="23.5">
      <c r="B62" s="333" t="s">
        <v>139</v>
      </c>
      <c r="C62" s="333"/>
      <c r="D62" s="333"/>
      <c r="E62" s="333"/>
      <c r="F62" s="333"/>
      <c r="G62" s="333"/>
      <c r="H62" s="333"/>
      <c r="I62" s="333"/>
      <c r="J62" s="333"/>
      <c r="K62" s="333"/>
    </row>
    <row r="63" spans="2:22" ht="15" thickBot="1">
      <c r="B63" s="349" t="s">
        <v>319</v>
      </c>
      <c r="C63" s="349"/>
      <c r="D63" s="349"/>
      <c r="E63" s="349"/>
      <c r="F63" s="349"/>
      <c r="G63" s="349"/>
      <c r="H63" s="349"/>
      <c r="I63" s="349"/>
      <c r="J63" s="349"/>
      <c r="K63" s="349"/>
    </row>
    <row r="64" spans="2:22">
      <c r="C64" s="342"/>
      <c r="D64" s="338" t="s">
        <v>76</v>
      </c>
      <c r="E64" s="343"/>
      <c r="F64" s="339"/>
      <c r="G64" s="344" t="s">
        <v>21</v>
      </c>
      <c r="H64" s="343"/>
      <c r="I64" s="345"/>
      <c r="J64" s="338" t="s">
        <v>26</v>
      </c>
      <c r="K64" s="339"/>
    </row>
    <row r="65" spans="2:11" ht="33" customHeight="1" thickBot="1">
      <c r="C65" s="342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346" t="str">
        <f>'HOME PAGE'!H5</f>
        <v>4 WEEKS ENDING 01-26-2025</v>
      </c>
      <c r="C66" s="30" t="s">
        <v>49</v>
      </c>
      <c r="D66" s="8">
        <f>'Regions By Outlet Data'!C33</f>
        <v>696897.33967598784</v>
      </c>
      <c r="E66" s="5">
        <f>'Regions By Outlet Data'!D33</f>
        <v>-58515.154413196375</v>
      </c>
      <c r="F66" s="7">
        <f>'Regions By Outlet Data'!E33</f>
        <v>-7.7461194871749184E-2</v>
      </c>
      <c r="G66" s="10">
        <f>'Regions By Outlet Data'!F33</f>
        <v>7197959.097154812</v>
      </c>
      <c r="H66" s="6">
        <f>'Regions By Outlet Data'!G33</f>
        <v>-180980.52255892102</v>
      </c>
      <c r="I66" s="12">
        <f>'Regions By Outlet Data'!H33</f>
        <v>-2.4526630096743111E-2</v>
      </c>
      <c r="J66" s="32">
        <f>'Regions By Outlet Data'!I33</f>
        <v>49.766275395507911</v>
      </c>
      <c r="K66" s="22">
        <f>'Regions By Outlet Data'!J33</f>
        <v>3.2875558239652989</v>
      </c>
    </row>
    <row r="67" spans="2:11">
      <c r="B67" s="347"/>
      <c r="C67" s="28" t="s">
        <v>50</v>
      </c>
      <c r="D67" s="9">
        <f>'Regions By Outlet Data'!C34</f>
        <v>1529987.4276849865</v>
      </c>
      <c r="E67" s="2">
        <f>'Regions By Outlet Data'!D34</f>
        <v>-324633.72341731051</v>
      </c>
      <c r="F67" s="4">
        <f>'Regions By Outlet Data'!E34</f>
        <v>-0.17504045137432189</v>
      </c>
      <c r="G67" s="11">
        <f>'Regions By Outlet Data'!F34</f>
        <v>14376867.452946663</v>
      </c>
      <c r="H67" s="3">
        <f>'Regions By Outlet Data'!G34</f>
        <v>-1839363.156584911</v>
      </c>
      <c r="I67" s="13">
        <f>'Regions By Outlet Data'!H34</f>
        <v>-0.11342729397938942</v>
      </c>
      <c r="J67" s="33">
        <f>'Regions By Outlet Data'!I34</f>
        <v>90.930673227851273</v>
      </c>
      <c r="K67" s="23">
        <f>'Regions By Outlet Data'!J34</f>
        <v>-4.038227860850597</v>
      </c>
    </row>
    <row r="68" spans="2:11">
      <c r="B68" s="347"/>
      <c r="C68" s="28" t="s">
        <v>51</v>
      </c>
      <c r="D68" s="9">
        <f>'Regions By Outlet Data'!C35</f>
        <v>1383351.9177562029</v>
      </c>
      <c r="E68" s="2">
        <f>'Regions By Outlet Data'!D35</f>
        <v>-228377.52373908297</v>
      </c>
      <c r="F68" s="4">
        <f>'Regions By Outlet Data'!E35</f>
        <v>-0.14169718431600106</v>
      </c>
      <c r="G68" s="11">
        <f>'Regions By Outlet Data'!F35</f>
        <v>12544883.644635601</v>
      </c>
      <c r="H68" s="3">
        <f>'Regions By Outlet Data'!G35</f>
        <v>-1208926.6432144158</v>
      </c>
      <c r="I68" s="13">
        <f>'Regions By Outlet Data'!H35</f>
        <v>-8.7897580227812938E-2</v>
      </c>
      <c r="J68" s="33">
        <f>'Regions By Outlet Data'!I35</f>
        <v>95.681429282860037</v>
      </c>
      <c r="K68" s="23">
        <f>'Regions By Outlet Data'!J35</f>
        <v>-0.36711273480531759</v>
      </c>
    </row>
    <row r="69" spans="2:11">
      <c r="B69" s="347"/>
      <c r="C69" s="28" t="s">
        <v>52</v>
      </c>
      <c r="D69" s="9">
        <f>'Regions By Outlet Data'!C36</f>
        <v>3863952.9999344046</v>
      </c>
      <c r="E69" s="2">
        <f>'Regions By Outlet Data'!D36</f>
        <v>-519048.65145281283</v>
      </c>
      <c r="F69" s="4">
        <f>'Regions By Outlet Data'!E36</f>
        <v>-0.11842310195993977</v>
      </c>
      <c r="G69" s="11">
        <f>'Regions By Outlet Data'!F36</f>
        <v>28585843.550988227</v>
      </c>
      <c r="H69" s="3">
        <f>'Regions By Outlet Data'!G36</f>
        <v>-2129435.3588134274</v>
      </c>
      <c r="I69" s="13">
        <f>'Regions By Outlet Data'!H36</f>
        <v>-6.9328211704237405E-2</v>
      </c>
      <c r="J69" s="33">
        <f>'Regions By Outlet Data'!I36</f>
        <v>188.96190710570798</v>
      </c>
      <c r="K69" s="23">
        <f>'Regions By Outlet Data'!J36</f>
        <v>4.2828185684662401</v>
      </c>
    </row>
    <row r="70" spans="2:11">
      <c r="B70" s="347"/>
      <c r="C70" s="28" t="s">
        <v>53</v>
      </c>
      <c r="D70" s="9">
        <f>'Regions By Outlet Data'!C37</f>
        <v>1063898.7002816794</v>
      </c>
      <c r="E70" s="2">
        <f>'Regions By Outlet Data'!D37</f>
        <v>-145612.88107315218</v>
      </c>
      <c r="F70" s="4">
        <f>'Regions By Outlet Data'!E37</f>
        <v>-0.12038981959151168</v>
      </c>
      <c r="G70" s="11">
        <f>'Regions By Outlet Data'!F37</f>
        <v>10616988.067562955</v>
      </c>
      <c r="H70" s="3">
        <f>'Regions By Outlet Data'!G37</f>
        <v>-657436.32777646743</v>
      </c>
      <c r="I70" s="13">
        <f>'Regions By Outlet Data'!H37</f>
        <v>-5.8312185591331465E-2</v>
      </c>
      <c r="J70" s="33">
        <f>'Regions By Outlet Data'!I37</f>
        <v>137.57900197810588</v>
      </c>
      <c r="K70" s="23">
        <f>'Regions By Outlet Data'!J37</f>
        <v>2.8175854289879112</v>
      </c>
    </row>
    <row r="71" spans="2:11">
      <c r="B71" s="347"/>
      <c r="C71" s="28" t="s">
        <v>54</v>
      </c>
      <c r="D71" s="9">
        <f>'Regions By Outlet Data'!C38</f>
        <v>1102849.0855176398</v>
      </c>
      <c r="E71" s="2">
        <f>'Regions By Outlet Data'!D38</f>
        <v>-264157.95361158554</v>
      </c>
      <c r="F71" s="4">
        <f>'Regions By Outlet Data'!E38</f>
        <v>-0.19323818096785547</v>
      </c>
      <c r="G71" s="11">
        <f>'Regions By Outlet Data'!F38</f>
        <v>10997070.306811647</v>
      </c>
      <c r="H71" s="3">
        <f>'Regions By Outlet Data'!G38</f>
        <v>-1162125.1119284052</v>
      </c>
      <c r="I71" s="13">
        <f>'Regions By Outlet Data'!H38</f>
        <v>-9.5575823227358386E-2</v>
      </c>
      <c r="J71" s="33">
        <f>'Regions By Outlet Data'!I38</f>
        <v>74.30587996595321</v>
      </c>
      <c r="K71" s="23">
        <f>'Regions By Outlet Data'!J38</f>
        <v>-5.0504372978381582</v>
      </c>
    </row>
    <row r="72" spans="2:11">
      <c r="B72" s="347"/>
      <c r="C72" s="28" t="s">
        <v>55</v>
      </c>
      <c r="D72" s="9">
        <f>'Regions By Outlet Data'!C39</f>
        <v>1138636.952804629</v>
      </c>
      <c r="E72" s="2">
        <f>'Regions By Outlet Data'!D39</f>
        <v>-188081.13991283323</v>
      </c>
      <c r="F72" s="4">
        <f>'Regions By Outlet Data'!E39</f>
        <v>-0.14176420819557406</v>
      </c>
      <c r="G72" s="11">
        <f>'Regions By Outlet Data'!F39</f>
        <v>12587197.827410255</v>
      </c>
      <c r="H72" s="3">
        <f>'Regions By Outlet Data'!G39</f>
        <v>-1656930.7290430982</v>
      </c>
      <c r="I72" s="13">
        <f>'Regions By Outlet Data'!H39</f>
        <v>-0.11632376964840153</v>
      </c>
      <c r="J72" s="33">
        <f>'Regions By Outlet Data'!I39</f>
        <v>68.946494065015386</v>
      </c>
      <c r="K72" s="23">
        <f>'Regions By Outlet Data'!J39</f>
        <v>-0.2699405448796881</v>
      </c>
    </row>
    <row r="73" spans="2:11" ht="15" thickBot="1">
      <c r="B73" s="348"/>
      <c r="C73" s="29" t="s">
        <v>56</v>
      </c>
      <c r="D73" s="90">
        <f>'Regions By Outlet Data'!C40</f>
        <v>1039158.1839093221</v>
      </c>
      <c r="E73" s="91">
        <f>'Regions By Outlet Data'!D40</f>
        <v>-170096.47204921464</v>
      </c>
      <c r="F73" s="92">
        <f>'Regions By Outlet Data'!E40</f>
        <v>-0.14066224282128953</v>
      </c>
      <c r="G73" s="93">
        <f>'Regions By Outlet Data'!F40</f>
        <v>10493070.339685433</v>
      </c>
      <c r="H73" s="94">
        <f>'Regions By Outlet Data'!G40</f>
        <v>-1141231.1303530335</v>
      </c>
      <c r="I73" s="95">
        <f>'Regions By Outlet Data'!H40</f>
        <v>-9.8091933864015671E-2</v>
      </c>
      <c r="J73" s="96">
        <f>'Regions By Outlet Data'!I40</f>
        <v>77.769466343276761</v>
      </c>
      <c r="K73" s="97">
        <f>'Regions By Outlet Data'!J40</f>
        <v>-0.20436685411202404</v>
      </c>
    </row>
    <row r="74" spans="2:11">
      <c r="B74" s="346" t="str">
        <f>'HOME PAGE'!H6</f>
        <v>LATEST 52 WEEKS ENDING 01-26-2025</v>
      </c>
      <c r="C74" s="30" t="s">
        <v>49</v>
      </c>
      <c r="D74" s="8">
        <f>'Regions By Outlet Data'!C78</f>
        <v>9656171.1534594819</v>
      </c>
      <c r="E74" s="5">
        <f>'Regions By Outlet Data'!D78</f>
        <v>-1149927.9151607752</v>
      </c>
      <c r="F74" s="7">
        <f>'Regions By Outlet Data'!E78</f>
        <v>-0.10641471153082813</v>
      </c>
      <c r="G74" s="10">
        <f>'Regions By Outlet Data'!F78</f>
        <v>99640928.710971966</v>
      </c>
      <c r="H74" s="6">
        <f>'Regions By Outlet Data'!G78</f>
        <v>-7829218.9926413745</v>
      </c>
      <c r="I74" s="12">
        <f>'Regions By Outlet Data'!H78</f>
        <v>-7.2850174303595402E-2</v>
      </c>
      <c r="J74" s="32">
        <f>'Regions By Outlet Data'!I78</f>
        <v>49.261825919369798</v>
      </c>
      <c r="K74" s="22">
        <f>'Regions By Outlet Data'!J78</f>
        <v>0.50404321342196567</v>
      </c>
    </row>
    <row r="75" spans="2:11">
      <c r="B75" s="347"/>
      <c r="C75" s="28" t="s">
        <v>50</v>
      </c>
      <c r="D75" s="9">
        <f>'Regions By Outlet Data'!C79</f>
        <v>22165170.371817719</v>
      </c>
      <c r="E75" s="2">
        <f>'Regions By Outlet Data'!D79</f>
        <v>-2626382.9870208167</v>
      </c>
      <c r="F75" s="4">
        <f>'Regions By Outlet Data'!E79</f>
        <v>-0.10593862147344932</v>
      </c>
      <c r="G75" s="11">
        <f>'Regions By Outlet Data'!F79</f>
        <v>210915029.30626297</v>
      </c>
      <c r="H75" s="3">
        <f>'Regions By Outlet Data'!G79</f>
        <v>-14247406.859111935</v>
      </c>
      <c r="I75" s="13">
        <f>'Regions By Outlet Data'!H79</f>
        <v>-6.3276126789850728E-2</v>
      </c>
      <c r="J75" s="33">
        <f>'Regions By Outlet Data'!I79</f>
        <v>94.109363609119654</v>
      </c>
      <c r="K75" s="23">
        <f>'Regions By Outlet Data'!J79</f>
        <v>1.0125204978452302</v>
      </c>
    </row>
    <row r="76" spans="2:11">
      <c r="B76" s="347"/>
      <c r="C76" s="28" t="s">
        <v>51</v>
      </c>
      <c r="D76" s="9">
        <f>'Regions By Outlet Data'!C80</f>
        <v>19348142.723701887</v>
      </c>
      <c r="E76" s="2">
        <f>'Regions By Outlet Data'!D80</f>
        <v>-2569087.3675458431</v>
      </c>
      <c r="F76" s="4">
        <f>'Regions By Outlet Data'!E80</f>
        <v>-0.11721770300580839</v>
      </c>
      <c r="G76" s="11">
        <f>'Regions By Outlet Data'!F80</f>
        <v>180903887.19235831</v>
      </c>
      <c r="H76" s="3">
        <f>'Regions By Outlet Data'!G80</f>
        <v>-16500757.589123577</v>
      </c>
      <c r="I76" s="13">
        <f>'Regions By Outlet Data'!H80</f>
        <v>-8.3588497157142255E-2</v>
      </c>
      <c r="J76" s="33">
        <f>'Regions By Outlet Data'!I80</f>
        <v>95.603430991840753</v>
      </c>
      <c r="K76" s="23">
        <f>'Regions By Outlet Data'!J80</f>
        <v>-0.17976312998423793</v>
      </c>
    </row>
    <row r="77" spans="2:11">
      <c r="B77" s="347"/>
      <c r="C77" s="28" t="s">
        <v>52</v>
      </c>
      <c r="D77" s="9">
        <f>'Regions By Outlet Data'!C81</f>
        <v>53016648.261975065</v>
      </c>
      <c r="E77" s="2">
        <f>'Regions By Outlet Data'!D81</f>
        <v>-5644277.2416515425</v>
      </c>
      <c r="F77" s="4">
        <f>'Regions By Outlet Data'!E81</f>
        <v>-9.6218687195833541E-2</v>
      </c>
      <c r="G77" s="11">
        <f>'Regions By Outlet Data'!F81</f>
        <v>391684985.74535239</v>
      </c>
      <c r="H77" s="3">
        <f>'Regions By Outlet Data'!G81</f>
        <v>-24360556.645312667</v>
      </c>
      <c r="I77" s="13">
        <f>'Regions By Outlet Data'!H81</f>
        <v>-5.8552620237998378E-2</v>
      </c>
      <c r="J77" s="33">
        <f>'Regions By Outlet Data'!I81</f>
        <v>185.22257375878831</v>
      </c>
      <c r="K77" s="23">
        <f>'Regions By Outlet Data'!J81</f>
        <v>3.9633942190578182</v>
      </c>
    </row>
    <row r="78" spans="2:11">
      <c r="B78" s="347"/>
      <c r="C78" s="28" t="s">
        <v>53</v>
      </c>
      <c r="D78" s="9">
        <f>'Regions By Outlet Data'!C82</f>
        <v>14936466.419334078</v>
      </c>
      <c r="E78" s="2">
        <f>'Regions By Outlet Data'!D82</f>
        <v>-2006930.4431979973</v>
      </c>
      <c r="F78" s="4">
        <f>'Regions By Outlet Data'!E82</f>
        <v>-0.1184491197060986</v>
      </c>
      <c r="G78" s="11">
        <f>'Regions By Outlet Data'!F82</f>
        <v>152360485.90334916</v>
      </c>
      <c r="H78" s="3">
        <f>'Regions By Outlet Data'!G82</f>
        <v>-10476631.601999223</v>
      </c>
      <c r="I78" s="13">
        <f>'Regions By Outlet Data'!H82</f>
        <v>-6.4338105233624751E-2</v>
      </c>
      <c r="J78" s="33">
        <f>'Regions By Outlet Data'!I82</f>
        <v>137.98725064926646</v>
      </c>
      <c r="K78" s="23">
        <f>'Regions By Outlet Data'!J82</f>
        <v>-0.45257084514898338</v>
      </c>
    </row>
    <row r="79" spans="2:11">
      <c r="B79" s="347"/>
      <c r="C79" s="28" t="s">
        <v>54</v>
      </c>
      <c r="D79" s="9">
        <f>'Regions By Outlet Data'!C83</f>
        <v>15901649.130205574</v>
      </c>
      <c r="E79" s="2">
        <f>'Regions By Outlet Data'!D83</f>
        <v>-2997229.9401903879</v>
      </c>
      <c r="F79" s="4">
        <f>'Regions By Outlet Data'!E83</f>
        <v>-0.15859300062326878</v>
      </c>
      <c r="G79" s="11">
        <f>'Regions By Outlet Data'!F83</f>
        <v>161361578.14897725</v>
      </c>
      <c r="H79" s="3">
        <f>'Regions By Outlet Data'!G83</f>
        <v>-15846979.314813912</v>
      </c>
      <c r="I79" s="13">
        <f>'Regions By Outlet Data'!H83</f>
        <v>-8.9425587238087578E-2</v>
      </c>
      <c r="J79" s="33">
        <f>'Regions By Outlet Data'!I83</f>
        <v>76.540003752458802</v>
      </c>
      <c r="K79" s="23">
        <f>'Regions By Outlet Data'!J83</f>
        <v>-3.9147687721542752</v>
      </c>
    </row>
    <row r="80" spans="2:11">
      <c r="B80" s="347"/>
      <c r="C80" s="28" t="s">
        <v>55</v>
      </c>
      <c r="D80" s="9">
        <f>'Regions By Outlet Data'!C84</f>
        <v>15749492.697983349</v>
      </c>
      <c r="E80" s="2">
        <f>'Regions By Outlet Data'!D84</f>
        <v>-2315826.2702634949</v>
      </c>
      <c r="F80" s="4">
        <f>'Regions By Outlet Data'!E84</f>
        <v>-0.12819182846059846</v>
      </c>
      <c r="G80" s="11">
        <f>'Regions By Outlet Data'!F84</f>
        <v>178779510.60382828</v>
      </c>
      <c r="H80" s="3">
        <f>'Regions By Outlet Data'!G84</f>
        <v>-21691515.18587622</v>
      </c>
      <c r="I80" s="13">
        <f>'Regions By Outlet Data'!H84</f>
        <v>-0.10820274451346786</v>
      </c>
      <c r="J80" s="33">
        <f>'Regions By Outlet Data'!I84</f>
        <v>68.129107691492692</v>
      </c>
      <c r="K80" s="23">
        <f>'Regions By Outlet Data'!J84</f>
        <v>-0.98730959985735467</v>
      </c>
    </row>
    <row r="81" spans="2:11" ht="15" thickBot="1">
      <c r="B81" s="348"/>
      <c r="C81" s="29" t="s">
        <v>56</v>
      </c>
      <c r="D81" s="90">
        <f>'Regions By Outlet Data'!C85</f>
        <v>14662894.539826395</v>
      </c>
      <c r="E81" s="91">
        <f>'Regions By Outlet Data'!D85</f>
        <v>-2305650.8659306634</v>
      </c>
      <c r="F81" s="92">
        <f>'Regions By Outlet Data'!E85</f>
        <v>-0.13587793242126731</v>
      </c>
      <c r="G81" s="93">
        <f>'Regions By Outlet Data'!F85</f>
        <v>149478917.2355423</v>
      </c>
      <c r="H81" s="94">
        <f>'Regions By Outlet Data'!G85</f>
        <v>-15908236.099711716</v>
      </c>
      <c r="I81" s="95">
        <f>'Regions By Outlet Data'!H85</f>
        <v>-9.6187858481754929E-2</v>
      </c>
      <c r="J81" s="96">
        <f>'Regions By Outlet Data'!I85</f>
        <v>78.394642861953812</v>
      </c>
      <c r="K81" s="97">
        <f>'Regions By Outlet Data'!J85</f>
        <v>-1.8434767478291576</v>
      </c>
    </row>
    <row r="82" spans="2:11">
      <c r="B82" s="346" t="str">
        <f>'HOME PAGE'!H7</f>
        <v>YTD ENDING 01-26-2025</v>
      </c>
      <c r="C82" s="27" t="s">
        <v>49</v>
      </c>
      <c r="D82" s="8">
        <f>'Regions By Outlet Data'!C123</f>
        <v>9714686.3078726679</v>
      </c>
      <c r="E82" s="5">
        <f>'Regions By Outlet Data'!D123</f>
        <v>-1206504.3040195592</v>
      </c>
      <c r="F82" s="7">
        <f>'Regions By Outlet Data'!E123</f>
        <v>-0.11047369713571165</v>
      </c>
      <c r="G82" s="10">
        <f>'Regions By Outlet Data'!F123</f>
        <v>99821909.233531013</v>
      </c>
      <c r="H82" s="6">
        <f>'Regions By Outlet Data'!G123</f>
        <v>-8471391.6327976435</v>
      </c>
      <c r="I82" s="12">
        <f>'Regions By Outlet Data'!H123</f>
        <v>-7.8226368252033121E-2</v>
      </c>
      <c r="J82" s="32">
        <f>'Regions By Outlet Data'!I123</f>
        <v>48.998052685242492</v>
      </c>
      <c r="K82" s="22">
        <f>'Regions By Outlet Data'!J123</f>
        <v>-0.38494905434288285</v>
      </c>
    </row>
    <row r="83" spans="2:11">
      <c r="B83" s="347"/>
      <c r="C83" s="28" t="s">
        <v>50</v>
      </c>
      <c r="D83" s="9">
        <f>'Regions By Outlet Data'!C124</f>
        <v>22489804.095235039</v>
      </c>
      <c r="E83" s="2">
        <f>'Regions By Outlet Data'!D124</f>
        <v>-2473635.8210617043</v>
      </c>
      <c r="F83" s="4">
        <f>'Regions By Outlet Data'!E124</f>
        <v>-9.9090342891680339E-2</v>
      </c>
      <c r="G83" s="11">
        <f>'Regions By Outlet Data'!F124</f>
        <v>212754392.46284783</v>
      </c>
      <c r="H83" s="3">
        <f>'Regions By Outlet Data'!G124</f>
        <v>-13696558.102354586</v>
      </c>
      <c r="I83" s="13">
        <f>'Regions By Outlet Data'!H124</f>
        <v>-6.0483553141062713E-2</v>
      </c>
      <c r="J83" s="33">
        <f>'Regions By Outlet Data'!I124</f>
        <v>94.404332029110748</v>
      </c>
      <c r="K83" s="23">
        <f>'Regions By Outlet Data'!J124</f>
        <v>1.8843770826249369</v>
      </c>
    </row>
    <row r="84" spans="2:11">
      <c r="B84" s="347"/>
      <c r="C84" s="28" t="s">
        <v>51</v>
      </c>
      <c r="D84" s="9">
        <f>'Regions By Outlet Data'!C125</f>
        <v>19576520.247440953</v>
      </c>
      <c r="E84" s="2">
        <f>'Regions By Outlet Data'!D125</f>
        <v>-2440625.132539764</v>
      </c>
      <c r="F84" s="4">
        <f>'Regions By Outlet Data'!E125</f>
        <v>-0.11085111581989752</v>
      </c>
      <c r="G84" s="11">
        <f>'Regions By Outlet Data'!F125</f>
        <v>182112813.83557278</v>
      </c>
      <c r="H84" s="3">
        <f>'Regions By Outlet Data'!G125</f>
        <v>-16417704.652655244</v>
      </c>
      <c r="I84" s="13">
        <f>'Regions By Outlet Data'!H125</f>
        <v>-8.269612540012955E-2</v>
      </c>
      <c r="J84" s="33">
        <f>'Regions By Outlet Data'!I125</f>
        <v>95.634409902842904</v>
      </c>
      <c r="K84" s="23">
        <f>'Regions By Outlet Data'!J125</f>
        <v>0.44348714377018439</v>
      </c>
    </row>
    <row r="85" spans="2:11">
      <c r="B85" s="347"/>
      <c r="C85" s="28" t="s">
        <v>52</v>
      </c>
      <c r="D85" s="9">
        <f>'Regions By Outlet Data'!C126</f>
        <v>53535696.913427874</v>
      </c>
      <c r="E85" s="2">
        <f>'Regions By Outlet Data'!D126</f>
        <v>-5341222.1904441342</v>
      </c>
      <c r="F85" s="4">
        <f>'Regions By Outlet Data'!E126</f>
        <v>-9.0718438935655371E-2</v>
      </c>
      <c r="G85" s="11">
        <f>'Regions By Outlet Data'!F126</f>
        <v>393814421.10416609</v>
      </c>
      <c r="H85" s="3">
        <f>'Regions By Outlet Data'!G126</f>
        <v>-23318500.458960533</v>
      </c>
      <c r="I85" s="13">
        <f>'Regions By Outlet Data'!H126</f>
        <v>-5.5901846278588775E-2</v>
      </c>
      <c r="J85" s="33">
        <f>'Regions By Outlet Data'!I126</f>
        <v>184.91391592917662</v>
      </c>
      <c r="K85" s="23">
        <f>'Regions By Outlet Data'!J126</f>
        <v>3.663916900980638</v>
      </c>
    </row>
    <row r="86" spans="2:11">
      <c r="B86" s="347"/>
      <c r="C86" s="28" t="s">
        <v>53</v>
      </c>
      <c r="D86" s="9">
        <f>'Regions By Outlet Data'!C127</f>
        <v>15082079.300407264</v>
      </c>
      <c r="E86" s="2">
        <f>'Regions By Outlet Data'!D127</f>
        <v>-1997317.5409376882</v>
      </c>
      <c r="F86" s="4">
        <f>'Regions By Outlet Data'!E127</f>
        <v>-0.11694309579496867</v>
      </c>
      <c r="G86" s="11">
        <f>'Regions By Outlet Data'!F127</f>
        <v>153017922.23112559</v>
      </c>
      <c r="H86" s="3">
        <f>'Regions By Outlet Data'!G127</f>
        <v>-10865146.594391704</v>
      </c>
      <c r="I86" s="13">
        <f>'Regions By Outlet Data'!H127</f>
        <v>-6.6298164125542375E-2</v>
      </c>
      <c r="J86" s="33">
        <f>'Regions By Outlet Data'!I127</f>
        <v>137.75164797668668</v>
      </c>
      <c r="K86" s="23">
        <f>'Regions By Outlet Data'!J127</f>
        <v>0.38707249851324832</v>
      </c>
    </row>
    <row r="87" spans="2:11">
      <c r="B87" s="347"/>
      <c r="C87" s="28" t="s">
        <v>54</v>
      </c>
      <c r="D87" s="9">
        <f>'Regions By Outlet Data'!C128</f>
        <v>16165807.083817147</v>
      </c>
      <c r="E87" s="2">
        <f>'Regions By Outlet Data'!D128</f>
        <v>-2868608.2290325835</v>
      </c>
      <c r="F87" s="4">
        <f>'Regions By Outlet Data'!E128</f>
        <v>-0.15070640110999611</v>
      </c>
      <c r="G87" s="11">
        <f>'Regions By Outlet Data'!F128</f>
        <v>162523703.26090565</v>
      </c>
      <c r="H87" s="3">
        <f>'Regions By Outlet Data'!G128</f>
        <v>-16118839.738210559</v>
      </c>
      <c r="I87" s="13">
        <f>'Regions By Outlet Data'!H128</f>
        <v>-9.022956943850885E-2</v>
      </c>
      <c r="J87" s="33">
        <f>'Regions By Outlet Data'!I128</f>
        <v>76.928664484759508</v>
      </c>
      <c r="K87" s="23">
        <f>'Regions By Outlet Data'!J128</f>
        <v>-3.5077899192753961</v>
      </c>
    </row>
    <row r="88" spans="2:11">
      <c r="B88" s="347"/>
      <c r="C88" s="28" t="s">
        <v>55</v>
      </c>
      <c r="D88" s="9">
        <f>'Regions By Outlet Data'!C129</f>
        <v>15937573.837896187</v>
      </c>
      <c r="E88" s="2">
        <f>'Regions By Outlet Data'!D129</f>
        <v>-2245883.1846092381</v>
      </c>
      <c r="F88" s="4">
        <f>'Regions By Outlet Data'!E129</f>
        <v>-0.1235124422066463</v>
      </c>
      <c r="G88" s="11">
        <f>'Regions By Outlet Data'!F129</f>
        <v>180436441.33287132</v>
      </c>
      <c r="H88" s="3">
        <f>'Regions By Outlet Data'!G129</f>
        <v>-21312129.531213343</v>
      </c>
      <c r="I88" s="13">
        <f>'Regions By Outlet Data'!H129</f>
        <v>-0.10563707807165108</v>
      </c>
      <c r="J88" s="33">
        <f>'Regions By Outlet Data'!I129</f>
        <v>68.160509764219071</v>
      </c>
      <c r="K88" s="23">
        <f>'Regions By Outlet Data'!J129</f>
        <v>-1.3903728697607818</v>
      </c>
    </row>
    <row r="89" spans="2:11" ht="15" thickBot="1">
      <c r="B89" s="348"/>
      <c r="C89" s="29" t="s">
        <v>56</v>
      </c>
      <c r="D89" s="90">
        <f>'Regions By Outlet Data'!C130</f>
        <v>14832991.011875603</v>
      </c>
      <c r="E89" s="91">
        <f>'Regions By Outlet Data'!D130</f>
        <v>-2316855.5062943697</v>
      </c>
      <c r="F89" s="92">
        <f>'Regions By Outlet Data'!E130</f>
        <v>-0.13509482454199812</v>
      </c>
      <c r="G89" s="93">
        <f>'Regions By Outlet Data'!F130</f>
        <v>150620148.36589527</v>
      </c>
      <c r="H89" s="94">
        <f>'Regions By Outlet Data'!G130</f>
        <v>-15894763.125941634</v>
      </c>
      <c r="I89" s="95">
        <f>'Regions By Outlet Data'!H130</f>
        <v>-9.5455493946683845E-2</v>
      </c>
      <c r="J89" s="96">
        <f>'Regions By Outlet Data'!I130</f>
        <v>78.404302757561524</v>
      </c>
      <c r="K89" s="97">
        <f>'Regions By Outlet Data'!J130</f>
        <v>-2.2101116216909276</v>
      </c>
    </row>
  </sheetData>
  <mergeCells count="45">
    <mergeCell ref="M35:M39"/>
    <mergeCell ref="M40:M44"/>
    <mergeCell ref="M45:M49"/>
    <mergeCell ref="C33:C34"/>
    <mergeCell ref="D33:F33"/>
    <mergeCell ref="G33:I33"/>
    <mergeCell ref="B82:B89"/>
    <mergeCell ref="C64:C65"/>
    <mergeCell ref="D64:F64"/>
    <mergeCell ref="J64:K64"/>
    <mergeCell ref="B62:K62"/>
    <mergeCell ref="B63:K63"/>
    <mergeCell ref="B43:B50"/>
    <mergeCell ref="B74:B81"/>
    <mergeCell ref="G64:I64"/>
    <mergeCell ref="B35:B42"/>
    <mergeCell ref="B51:B58"/>
    <mergeCell ref="B66:B7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</mergeCells>
  <conditionalFormatting sqref="A31:B32">
    <cfRule type="cellIs" dxfId="81" priority="28" operator="lessThan">
      <formula>0</formula>
    </cfRule>
  </conditionalFormatting>
  <conditionalFormatting sqref="A35:L59">
    <cfRule type="cellIs" dxfId="80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9" priority="32" operator="lessThan">
      <formula>0</formula>
    </cfRule>
  </conditionalFormatting>
  <conditionalFormatting sqref="B2:B3">
    <cfRule type="cellIs" dxfId="78" priority="25" operator="lessThan">
      <formula>0</formula>
    </cfRule>
  </conditionalFormatting>
  <conditionalFormatting sqref="B62:B63">
    <cfRule type="cellIs" dxfId="77" priority="8" operator="lessThan">
      <formula>0</formula>
    </cfRule>
  </conditionalFormatting>
  <conditionalFormatting sqref="B64:K89">
    <cfRule type="cellIs" dxfId="76" priority="2" operator="lessThan">
      <formula>0</formula>
    </cfRule>
  </conditionalFormatting>
  <conditionalFormatting sqref="B4:V29">
    <cfRule type="cellIs" dxfId="75" priority="4" operator="lessThan">
      <formula>0</formula>
    </cfRule>
  </conditionalFormatting>
  <conditionalFormatting sqref="L2:M3">
    <cfRule type="cellIs" dxfId="74" priority="7" operator="lessThan">
      <formula>0</formula>
    </cfRule>
  </conditionalFormatting>
  <conditionalFormatting sqref="L31:M32">
    <cfRule type="cellIs" dxfId="73" priority="6" operator="lessThan">
      <formula>0</formula>
    </cfRule>
  </conditionalFormatting>
  <conditionalFormatting sqref="M35 M40 M45">
    <cfRule type="cellIs" dxfId="72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9">
    <tabColor rgb="FF616365"/>
  </sheetPr>
  <dimension ref="B2:P55"/>
  <sheetViews>
    <sheetView showGridLines="0" zoomScale="80" zoomScaleNormal="80" workbookViewId="0">
      <selection activeCell="B2" sqref="B2:P2"/>
    </sheetView>
  </sheetViews>
  <sheetFormatPr defaultColWidth="9.1796875" defaultRowHeight="14.5"/>
  <cols>
    <col min="1" max="1" width="3.7265625" customWidth="1"/>
    <col min="2" max="2" width="47" bestFit="1" customWidth="1"/>
    <col min="3" max="3" width="11.26953125" bestFit="1" customWidth="1"/>
    <col min="4" max="4" width="10.453125" bestFit="1" customWidth="1"/>
    <col min="5" max="5" width="12.453125" style="21" bestFit="1" customWidth="1"/>
    <col min="6" max="6" width="12.26953125" bestFit="1" customWidth="1"/>
    <col min="7" max="7" width="11.81640625" bestFit="1" customWidth="1"/>
    <col min="8" max="8" width="12.453125" style="21" bestFit="1" customWidth="1"/>
    <col min="9" max="9" width="3.7265625" customWidth="1"/>
    <col min="10" max="10" width="44.1796875" bestFit="1" customWidth="1"/>
    <col min="11" max="11" width="11.26953125" bestFit="1" customWidth="1"/>
    <col min="12" max="12" width="10.453125" bestFit="1" customWidth="1"/>
    <col min="13" max="13" width="12.453125" bestFit="1" customWidth="1"/>
    <col min="14" max="14" width="12.26953125" bestFit="1" customWidth="1"/>
    <col min="15" max="15" width="11.81640625" bestFit="1" customWidth="1"/>
    <col min="16" max="16" width="12.453125" bestFit="1" customWidth="1"/>
  </cols>
  <sheetData>
    <row r="2" spans="2:16" ht="23.5">
      <c r="B2" s="353" t="s">
        <v>139</v>
      </c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2:16" ht="15" thickBot="1">
      <c r="B3" s="354" t="str">
        <f>'HOME PAGE'!H5</f>
        <v>4 WEEKS ENDING 01-26-2025</v>
      </c>
      <c r="C3" s="354"/>
      <c r="D3" s="354"/>
      <c r="E3" s="354"/>
      <c r="F3" s="354"/>
      <c r="G3" s="354"/>
      <c r="H3" s="354"/>
      <c r="I3" s="354"/>
      <c r="J3" s="354"/>
      <c r="K3" s="354"/>
      <c r="L3" s="354"/>
      <c r="M3" s="354"/>
      <c r="N3" s="354"/>
      <c r="O3" s="354"/>
      <c r="P3" s="354"/>
    </row>
    <row r="4" spans="2:16" ht="15" thickBot="1">
      <c r="B4" s="359" t="s">
        <v>409</v>
      </c>
      <c r="C4" s="338" t="s">
        <v>76</v>
      </c>
      <c r="D4" s="343"/>
      <c r="E4" s="339"/>
      <c r="F4" s="356" t="s">
        <v>21</v>
      </c>
      <c r="G4" s="357"/>
      <c r="H4" s="358"/>
      <c r="I4" s="34"/>
      <c r="J4" s="355" t="s">
        <v>410</v>
      </c>
      <c r="K4" s="338" t="s">
        <v>76</v>
      </c>
      <c r="L4" s="343"/>
      <c r="M4" s="339"/>
      <c r="N4" s="356" t="s">
        <v>21</v>
      </c>
      <c r="O4" s="357"/>
      <c r="P4" s="358"/>
    </row>
    <row r="5" spans="2:16" ht="15" thickBot="1">
      <c r="B5" s="360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355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300" t="s">
        <v>411</v>
      </c>
      <c r="C6" s="301">
        <f>'Region and Market Data'!C4</f>
        <v>45039746.834990479</v>
      </c>
      <c r="D6" s="301">
        <f>'Region and Market Data'!D4</f>
        <v>383104.33730047196</v>
      </c>
      <c r="E6" s="302">
        <f>'Region and Market Data'!E4</f>
        <v>8.5788880639714269E-3</v>
      </c>
      <c r="F6" s="301">
        <f>'Region and Market Data'!F4</f>
        <v>189983139.22778392</v>
      </c>
      <c r="G6" s="301">
        <f>'Region and Market Data'!G4</f>
        <v>11376237.697016448</v>
      </c>
      <c r="H6" s="302">
        <f>'Region and Market Data'!H4</f>
        <v>6.369427832583914E-2</v>
      </c>
      <c r="I6" s="36"/>
      <c r="J6" s="300" t="s">
        <v>412</v>
      </c>
      <c r="K6" s="301">
        <f>'Region and Market Data'!C40</f>
        <v>40550988.23921793</v>
      </c>
      <c r="L6" s="301">
        <f>'Region and Market Data'!D40</f>
        <v>134472.48189870268</v>
      </c>
      <c r="M6" s="302">
        <f>'Region and Market Data'!E40</f>
        <v>3.3271666144143162E-3</v>
      </c>
      <c r="N6" s="301">
        <f>'Region and Market Data'!F40</f>
        <v>237982101.77927929</v>
      </c>
      <c r="O6" s="301">
        <f>'Region and Market Data'!G40</f>
        <v>10431489.792495877</v>
      </c>
      <c r="P6" s="302">
        <f>'Region and Market Data'!H40</f>
        <v>4.5842503790329329E-2</v>
      </c>
    </row>
    <row r="7" spans="2:16">
      <c r="B7" s="70" t="s">
        <v>413</v>
      </c>
      <c r="C7" s="65">
        <f>'Region and Market Data'!C5</f>
        <v>7270413.1758088535</v>
      </c>
      <c r="D7" s="60">
        <f>'Region and Market Data'!D5</f>
        <v>-62080.063828933053</v>
      </c>
      <c r="E7" s="67">
        <f>'Region and Market Data'!E5</f>
        <v>-8.4664331490061778E-3</v>
      </c>
      <c r="F7" s="68">
        <f>'Region and Market Data'!F5</f>
        <v>34018464.905220672</v>
      </c>
      <c r="G7" s="68">
        <f>'Region and Market Data'!G5</f>
        <v>1699886.9475095198</v>
      </c>
      <c r="H7" s="69">
        <f>'Region and Market Data'!H5</f>
        <v>5.2597826232757557E-2</v>
      </c>
      <c r="I7" s="34"/>
      <c r="J7" s="70" t="s">
        <v>414</v>
      </c>
      <c r="K7" s="65">
        <f>'Region and Market Data'!C41</f>
        <v>747260.88132614631</v>
      </c>
      <c r="L7" s="60">
        <f>'Region and Market Data'!D41</f>
        <v>6571.1541757257655</v>
      </c>
      <c r="M7" s="67">
        <f>'Region and Market Data'!E41</f>
        <v>8.8716691144162235E-3</v>
      </c>
      <c r="N7" s="68">
        <f>'Region and Market Data'!F41</f>
        <v>3593681.0756476847</v>
      </c>
      <c r="O7" s="68">
        <f>'Region and Market Data'!G41</f>
        <v>165157.18207863066</v>
      </c>
      <c r="P7" s="69">
        <f>'Region and Market Data'!H41</f>
        <v>4.8171512640882874E-2</v>
      </c>
    </row>
    <row r="8" spans="2:16">
      <c r="B8" s="70" t="s">
        <v>415</v>
      </c>
      <c r="C8" s="65">
        <f>'Region and Market Data'!C6</f>
        <v>3351419.3133449694</v>
      </c>
      <c r="D8" s="60">
        <f>'Region and Market Data'!D6</f>
        <v>164246.35738851875</v>
      </c>
      <c r="E8" s="67">
        <f>'Region and Market Data'!E6</f>
        <v>5.153355643331551E-2</v>
      </c>
      <c r="F8" s="68">
        <f>'Region and Market Data'!F6</f>
        <v>13330324.991383187</v>
      </c>
      <c r="G8" s="68">
        <f>'Region and Market Data'!G6</f>
        <v>1213549.1599150766</v>
      </c>
      <c r="H8" s="69">
        <f>'Region and Market Data'!H6</f>
        <v>0.10015446161539152</v>
      </c>
      <c r="I8" s="34"/>
      <c r="J8" s="70" t="s">
        <v>416</v>
      </c>
      <c r="K8" s="65">
        <f>'Region and Market Data'!C42</f>
        <v>4543534.5095591042</v>
      </c>
      <c r="L8" s="60">
        <f>'Region and Market Data'!D42</f>
        <v>-12196.368794174865</v>
      </c>
      <c r="M8" s="67">
        <f>'Region and Market Data'!E42</f>
        <v>-2.677148655142549E-3</v>
      </c>
      <c r="N8" s="68">
        <f>'Region and Market Data'!F42</f>
        <v>25256764.439668924</v>
      </c>
      <c r="O8" s="68">
        <f>'Region and Market Data'!G42</f>
        <v>681284.19925189763</v>
      </c>
      <c r="P8" s="69">
        <f>'Region and Market Data'!H42</f>
        <v>2.7722111331580507E-2</v>
      </c>
    </row>
    <row r="9" spans="2:16">
      <c r="B9" s="70" t="s">
        <v>417</v>
      </c>
      <c r="C9" s="65">
        <f>'Region and Market Data'!C7</f>
        <v>1560507.6816924349</v>
      </c>
      <c r="D9" s="60">
        <f>'Region and Market Data'!D7</f>
        <v>21978.710930317873</v>
      </c>
      <c r="E9" s="67">
        <f>'Region and Market Data'!E7</f>
        <v>1.4285535955446209E-2</v>
      </c>
      <c r="F9" s="68">
        <f>'Region and Market Data'!F7</f>
        <v>7001680.3293039063</v>
      </c>
      <c r="G9" s="68">
        <f>'Region and Market Data'!G7</f>
        <v>454277.17544598505</v>
      </c>
      <c r="H9" s="69">
        <f>'Region and Market Data'!H7</f>
        <v>6.9382801817895037E-2</v>
      </c>
      <c r="I9" s="34"/>
      <c r="J9" s="70" t="s">
        <v>418</v>
      </c>
      <c r="K9" s="65">
        <f>'Region and Market Data'!C43</f>
        <v>2288552.6779874503</v>
      </c>
      <c r="L9" s="60">
        <f>'Region and Market Data'!D43</f>
        <v>153.09549906058237</v>
      </c>
      <c r="M9" s="67">
        <f>'Region and Market Data'!E43</f>
        <v>6.6900684754586177E-5</v>
      </c>
      <c r="N9" s="68">
        <f>'Region and Market Data'!F43</f>
        <v>10432530.26564426</v>
      </c>
      <c r="O9" s="68">
        <f>'Region and Market Data'!G43</f>
        <v>788935.71735685319</v>
      </c>
      <c r="P9" s="69">
        <f>'Region and Market Data'!H43</f>
        <v>8.1809299779920686E-2</v>
      </c>
    </row>
    <row r="10" spans="2:16">
      <c r="B10" s="70" t="s">
        <v>419</v>
      </c>
      <c r="C10" s="65">
        <f>'Region and Market Data'!C8</f>
        <v>2278566.1072720946</v>
      </c>
      <c r="D10" s="60">
        <f>'Region and Market Data'!D8</f>
        <v>82734.867473689839</v>
      </c>
      <c r="E10" s="67">
        <f>'Region and Market Data'!E8</f>
        <v>3.7678153937406214E-2</v>
      </c>
      <c r="F10" s="68">
        <f>'Region and Market Data'!F8</f>
        <v>9446432.0414986722</v>
      </c>
      <c r="G10" s="68">
        <f>'Region and Market Data'!G8</f>
        <v>729674.01775209047</v>
      </c>
      <c r="H10" s="69">
        <f>'Region and Market Data'!H8</f>
        <v>8.3709335026196652E-2</v>
      </c>
      <c r="I10" s="34"/>
      <c r="J10" s="70" t="s">
        <v>420</v>
      </c>
      <c r="K10" s="65">
        <f>'Region and Market Data'!C44</f>
        <v>3886298.6907020044</v>
      </c>
      <c r="L10" s="60">
        <f>'Region and Market Data'!D44</f>
        <v>45016.135436126031</v>
      </c>
      <c r="M10" s="67">
        <f>'Region and Market Data'!E44</f>
        <v>1.1719037792316268E-2</v>
      </c>
      <c r="N10" s="68">
        <f>'Region and Market Data'!F44</f>
        <v>21235721.546318527</v>
      </c>
      <c r="O10" s="68">
        <f>'Region and Market Data'!G44</f>
        <v>1720315.3726928942</v>
      </c>
      <c r="P10" s="69">
        <f>'Region and Market Data'!H44</f>
        <v>8.8151656049969301E-2</v>
      </c>
    </row>
    <row r="11" spans="2:16">
      <c r="B11" s="70" t="s">
        <v>421</v>
      </c>
      <c r="C11" s="65">
        <f>'Region and Market Data'!C9</f>
        <v>4251111.6514934562</v>
      </c>
      <c r="D11" s="60">
        <f>'Region and Market Data'!D9</f>
        <v>6648.7600486446172</v>
      </c>
      <c r="E11" s="67">
        <f>'Region and Market Data'!E9</f>
        <v>1.5664549835141533E-3</v>
      </c>
      <c r="F11" s="68">
        <f>'Region and Market Data'!F9</f>
        <v>19129154.713155143</v>
      </c>
      <c r="G11" s="68">
        <f>'Region and Market Data'!G9</f>
        <v>815850.78727693856</v>
      </c>
      <c r="H11" s="69">
        <f>'Region and Market Data'!H9</f>
        <v>4.4549623081615232E-2</v>
      </c>
      <c r="I11" s="34"/>
      <c r="J11" s="70" t="s">
        <v>422</v>
      </c>
      <c r="K11" s="65">
        <f>'Region and Market Data'!C45</f>
        <v>2559898.8907290879</v>
      </c>
      <c r="L11" s="60">
        <f>'Region and Market Data'!D45</f>
        <v>-320.89541556034237</v>
      </c>
      <c r="M11" s="67">
        <f>'Region and Market Data'!E45</f>
        <v>-1.2533901085248948E-4</v>
      </c>
      <c r="N11" s="68">
        <f>'Region and Market Data'!F45</f>
        <v>14637217.365980387</v>
      </c>
      <c r="O11" s="68">
        <f>'Region and Market Data'!G45</f>
        <v>578401.89996161312</v>
      </c>
      <c r="P11" s="69">
        <f>'Region and Market Data'!H45</f>
        <v>4.1141581334476901E-2</v>
      </c>
    </row>
    <row r="12" spans="2:16">
      <c r="B12" s="70" t="s">
        <v>423</v>
      </c>
      <c r="C12" s="65">
        <f>'Region and Market Data'!C10</f>
        <v>1872652.3295989702</v>
      </c>
      <c r="D12" s="60">
        <f>'Region and Market Data'!D10</f>
        <v>-3845.4558111699298</v>
      </c>
      <c r="E12" s="67">
        <f>'Region and Market Data'!E10</f>
        <v>-2.04927276816873E-3</v>
      </c>
      <c r="F12" s="68">
        <f>'Region and Market Data'!F10</f>
        <v>7999001.253667688</v>
      </c>
      <c r="G12" s="68">
        <f>'Region and Market Data'!G10</f>
        <v>565782.01399099175</v>
      </c>
      <c r="H12" s="69">
        <f>'Region and Market Data'!H10</f>
        <v>7.6115340574240908E-2</v>
      </c>
      <c r="I12" s="34"/>
      <c r="J12" s="70" t="s">
        <v>424</v>
      </c>
      <c r="K12" s="65">
        <f>'Region and Market Data'!C46</f>
        <v>3168031.1774503635</v>
      </c>
      <c r="L12" s="60">
        <f>'Region and Market Data'!D46</f>
        <v>27323.379828980193</v>
      </c>
      <c r="M12" s="67">
        <f>'Region and Market Data'!E46</f>
        <v>8.6997522818498332E-3</v>
      </c>
      <c r="N12" s="68">
        <f>'Region and Market Data'!F46</f>
        <v>16689754.216246197</v>
      </c>
      <c r="O12" s="68">
        <f>'Region and Market Data'!G46</f>
        <v>993743.95951997489</v>
      </c>
      <c r="P12" s="69">
        <f>'Region and Market Data'!H46</f>
        <v>6.3311882654646268E-2</v>
      </c>
    </row>
    <row r="13" spans="2:16">
      <c r="B13" s="70" t="s">
        <v>425</v>
      </c>
      <c r="C13" s="65">
        <f>'Region and Market Data'!C11</f>
        <v>737852.44034983078</v>
      </c>
      <c r="D13" s="60">
        <f>'Region and Market Data'!D11</f>
        <v>2671.0126322461292</v>
      </c>
      <c r="E13" s="67">
        <f>'Region and Market Data'!E11</f>
        <v>3.6331339878082204E-3</v>
      </c>
      <c r="F13" s="68">
        <f>'Region and Market Data'!F11</f>
        <v>3243866.5808634935</v>
      </c>
      <c r="G13" s="68">
        <f>'Region and Market Data'!G11</f>
        <v>280266.38752748352</v>
      </c>
      <c r="H13" s="69">
        <f>'Region and Market Data'!H11</f>
        <v>9.4569567162835988E-2</v>
      </c>
      <c r="I13" s="34"/>
      <c r="J13" s="70" t="s">
        <v>426</v>
      </c>
      <c r="K13" s="65">
        <f>'Region and Market Data'!C47</f>
        <v>11318781.909320656</v>
      </c>
      <c r="L13" s="60">
        <f>'Region and Market Data'!D47</f>
        <v>40621.836153889075</v>
      </c>
      <c r="M13" s="67">
        <f>'Region and Market Data'!E47</f>
        <v>3.6018141159866487E-3</v>
      </c>
      <c r="N13" s="68">
        <f>'Region and Market Data'!F47</f>
        <v>77860138.075918019</v>
      </c>
      <c r="O13" s="68">
        <f>'Region and Market Data'!G47</f>
        <v>1778522.1771773398</v>
      </c>
      <c r="P13" s="69">
        <f>'Region and Market Data'!H47</f>
        <v>2.3376503721272545E-2</v>
      </c>
    </row>
    <row r="14" spans="2:16">
      <c r="B14" s="70" t="s">
        <v>427</v>
      </c>
      <c r="C14" s="65">
        <f>'Region and Market Data'!C12</f>
        <v>2777636.2768998756</v>
      </c>
      <c r="D14" s="60">
        <f>'Region and Market Data'!D12</f>
        <v>109789.4922342184</v>
      </c>
      <c r="E14" s="67">
        <f>'Region and Market Data'!E12</f>
        <v>4.1152847631756917E-2</v>
      </c>
      <c r="F14" s="68">
        <f>'Region and Market Data'!F12</f>
        <v>10967811.891692188</v>
      </c>
      <c r="G14" s="68">
        <f>'Region and Market Data'!G12</f>
        <v>972897.55541297607</v>
      </c>
      <c r="H14" s="69">
        <f>'Region and Market Data'!H12</f>
        <v>9.7339259015115767E-2</v>
      </c>
      <c r="I14" s="34"/>
      <c r="J14" s="70" t="s">
        <v>428</v>
      </c>
      <c r="K14" s="65">
        <f>'Region and Market Data'!C48</f>
        <v>4591905.5717234435</v>
      </c>
      <c r="L14" s="60">
        <f>'Region and Market Data'!D48</f>
        <v>21030.894024661742</v>
      </c>
      <c r="M14" s="67">
        <f>'Region and Market Data'!E48</f>
        <v>4.6010655525672382E-3</v>
      </c>
      <c r="N14" s="68">
        <f>'Region and Market Data'!F48</f>
        <v>27832978.150602177</v>
      </c>
      <c r="O14" s="68">
        <f>'Region and Market Data'!G48</f>
        <v>1684723.8040102944</v>
      </c>
      <c r="P14" s="69">
        <f>'Region and Market Data'!H48</f>
        <v>6.4429685503264902E-2</v>
      </c>
    </row>
    <row r="15" spans="2:16">
      <c r="B15" s="70" t="s">
        <v>429</v>
      </c>
      <c r="C15" s="65">
        <f>'Region and Market Data'!C13</f>
        <v>2368961.3710925542</v>
      </c>
      <c r="D15" s="60">
        <f>'Region and Market Data'!D13</f>
        <v>6272.2500735446811</v>
      </c>
      <c r="E15" s="67">
        <f>'Region and Market Data'!E13</f>
        <v>2.65470815341102E-3</v>
      </c>
      <c r="F15" s="68">
        <f>'Region and Market Data'!F13</f>
        <v>10608345.349928431</v>
      </c>
      <c r="G15" s="68">
        <f>'Region and Market Data'!G13</f>
        <v>919842.81712990627</v>
      </c>
      <c r="H15" s="69">
        <f>'Region and Market Data'!H13</f>
        <v>9.494169135178103E-2</v>
      </c>
      <c r="I15" s="34"/>
      <c r="J15" s="70" t="s">
        <v>430</v>
      </c>
      <c r="K15" s="65">
        <f>'Region and Market Data'!C49</f>
        <v>2046938.5042017158</v>
      </c>
      <c r="L15" s="60">
        <f>'Region and Market Data'!D49</f>
        <v>16252.15277373651</v>
      </c>
      <c r="M15" s="67">
        <f>'Region and Market Data'!E49</f>
        <v>8.0032806456339211E-3</v>
      </c>
      <c r="N15" s="68">
        <f>'Region and Market Data'!F49</f>
        <v>11981392.801566198</v>
      </c>
      <c r="O15" s="68">
        <f>'Region and Market Data'!G49</f>
        <v>848027.36767554656</v>
      </c>
      <c r="P15" s="69">
        <f>'Region and Market Data'!H49</f>
        <v>7.6169903225676835E-2</v>
      </c>
    </row>
    <row r="16" spans="2:16">
      <c r="B16" s="70" t="s">
        <v>431</v>
      </c>
      <c r="C16" s="65">
        <f>'Region and Market Data'!C14</f>
        <v>2023080.8025778215</v>
      </c>
      <c r="D16" s="60">
        <f>'Region and Market Data'!D14</f>
        <v>-32716.152334550861</v>
      </c>
      <c r="E16" s="67">
        <f>'Region and Market Data'!E14</f>
        <v>-1.5914097088418625E-2</v>
      </c>
      <c r="F16" s="68">
        <f>'Region and Market Data'!F14</f>
        <v>8225598.7697201287</v>
      </c>
      <c r="G16" s="68">
        <f>'Region and Market Data'!G14</f>
        <v>226527.80799704883</v>
      </c>
      <c r="H16" s="69">
        <f>'Region and Market Data'!H14</f>
        <v>2.8319264709742303E-2</v>
      </c>
      <c r="I16" s="34"/>
      <c r="J16" s="70" t="s">
        <v>432</v>
      </c>
      <c r="K16" s="65">
        <f>'Region and Market Data'!C50</f>
        <v>675092.59430797596</v>
      </c>
      <c r="L16" s="60">
        <f>'Region and Market Data'!D50</f>
        <v>-4129.2191356515978</v>
      </c>
      <c r="M16" s="67">
        <f>'Region and Market Data'!E50</f>
        <v>-6.07933822784139E-3</v>
      </c>
      <c r="N16" s="68">
        <f>'Region and Market Data'!F50</f>
        <v>3786961.9103163648</v>
      </c>
      <c r="O16" s="68">
        <f>'Region and Market Data'!G50</f>
        <v>78772.331958273891</v>
      </c>
      <c r="P16" s="69">
        <f>'Region and Market Data'!H50</f>
        <v>2.1242800642666343E-2</v>
      </c>
    </row>
    <row r="17" spans="2:16" ht="15" thickBot="1">
      <c r="B17" s="71" t="s">
        <v>433</v>
      </c>
      <c r="C17" s="72">
        <f>'Region and Market Data'!C15</f>
        <v>2137393.9289006894</v>
      </c>
      <c r="D17" s="73">
        <f>'Region and Market Data'!D15</f>
        <v>10021.974884676747</v>
      </c>
      <c r="E17" s="74">
        <f>'Region and Market Data'!E15</f>
        <v>4.7109650316473585E-3</v>
      </c>
      <c r="F17" s="75">
        <f>'Region and Market Data'!F15</f>
        <v>8013471.4092372777</v>
      </c>
      <c r="G17" s="75">
        <f>'Region and Market Data'!G15</f>
        <v>335977.33381642122</v>
      </c>
      <c r="H17" s="76">
        <f>'Region and Market Data'!H15</f>
        <v>4.3761327656642181E-2</v>
      </c>
      <c r="I17" s="34"/>
      <c r="J17" s="71" t="s">
        <v>434</v>
      </c>
      <c r="K17" s="72">
        <f>'Region and Market Data'!C51</f>
        <v>1044264.9734707108</v>
      </c>
      <c r="L17" s="73">
        <f>'Region and Market Data'!D51</f>
        <v>11518.702186310198</v>
      </c>
      <c r="M17" s="74">
        <f>'Region and Market Data'!E51</f>
        <v>1.1153467707014499E-2</v>
      </c>
      <c r="N17" s="75">
        <f>'Region and Market Data'!F51</f>
        <v>4651124.6551356064</v>
      </c>
      <c r="O17" s="75">
        <f>'Region and Market Data'!G51</f>
        <v>275956.38928227313</v>
      </c>
      <c r="P17" s="76">
        <f>'Region and Market Data'!H51</f>
        <v>6.3073320273420511E-2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355" t="s">
        <v>435</v>
      </c>
      <c r="C20" s="338" t="s">
        <v>76</v>
      </c>
      <c r="D20" s="343"/>
      <c r="E20" s="339"/>
      <c r="F20" s="356" t="s">
        <v>21</v>
      </c>
      <c r="G20" s="357"/>
      <c r="H20" s="358"/>
      <c r="I20" s="34"/>
      <c r="J20" s="359" t="s">
        <v>436</v>
      </c>
      <c r="K20" s="338" t="s">
        <v>76</v>
      </c>
      <c r="L20" s="343"/>
      <c r="M20" s="339"/>
      <c r="N20" s="356" t="s">
        <v>21</v>
      </c>
      <c r="O20" s="357"/>
      <c r="P20" s="358"/>
    </row>
    <row r="21" spans="2:16" ht="15" thickBot="1">
      <c r="B21" s="355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360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300" t="s">
        <v>437</v>
      </c>
      <c r="C22" s="301">
        <f>'Region and Market Data'!C16</f>
        <v>29872612.265922502</v>
      </c>
      <c r="D22" s="301">
        <f>'Region and Market Data'!D16</f>
        <v>544604.07788606361</v>
      </c>
      <c r="E22" s="302">
        <f>'Region and Market Data'!E16</f>
        <v>1.8569419184362477E-2</v>
      </c>
      <c r="F22" s="301">
        <f>'Region and Market Data'!F16</f>
        <v>151500628.28498822</v>
      </c>
      <c r="G22" s="301">
        <f>'Region and Market Data'!G16</f>
        <v>10572522.550842732</v>
      </c>
      <c r="H22" s="302">
        <f>'Region and Market Data'!H16</f>
        <v>7.5020681614690249E-2</v>
      </c>
      <c r="I22" s="36"/>
      <c r="J22" s="300" t="s">
        <v>438</v>
      </c>
      <c r="K22" s="301">
        <f>'Region and Market Data'!C52</f>
        <v>39855047.163874112</v>
      </c>
      <c r="L22" s="301">
        <f>'Region and Market Data'!D52</f>
        <v>1238429.7430669814</v>
      </c>
      <c r="M22" s="302">
        <f>'Region and Market Data'!E52</f>
        <v>3.2069865922531568E-2</v>
      </c>
      <c r="N22" s="301">
        <f>'Region and Market Data'!F52</f>
        <v>208397284.93577865</v>
      </c>
      <c r="O22" s="301">
        <f>'Region and Market Data'!G52</f>
        <v>14290685.698687971</v>
      </c>
      <c r="P22" s="302">
        <f>'Region and Market Data'!H52</f>
        <v>7.3622874002509692E-2</v>
      </c>
    </row>
    <row r="23" spans="2:16">
      <c r="B23" s="70" t="s">
        <v>439</v>
      </c>
      <c r="C23" s="65">
        <f>'Region and Market Data'!C17</f>
        <v>6453073.3545404514</v>
      </c>
      <c r="D23" s="60">
        <f>'Region and Market Data'!D17</f>
        <v>12734.197577648796</v>
      </c>
      <c r="E23" s="67">
        <f>'Region and Market Data'!E17</f>
        <v>1.9772557418628418E-3</v>
      </c>
      <c r="F23" s="68">
        <f>'Region and Market Data'!F17</f>
        <v>30960781.337388873</v>
      </c>
      <c r="G23" s="68">
        <f>'Region and Market Data'!G17</f>
        <v>1041472.4879277907</v>
      </c>
      <c r="H23" s="69">
        <f>'Region and Market Data'!H17</f>
        <v>3.4809376552378153E-2</v>
      </c>
      <c r="I23" s="34"/>
      <c r="J23" s="70" t="s">
        <v>440</v>
      </c>
      <c r="K23" s="65">
        <f>'Region and Market Data'!C53</f>
        <v>4643227.7547905454</v>
      </c>
      <c r="L23" s="60">
        <f>'Region and Market Data'!D53</f>
        <v>244778.41780562606</v>
      </c>
      <c r="M23" s="67">
        <f>'Region and Market Data'!E53</f>
        <v>5.5651071332657093E-2</v>
      </c>
      <c r="N23" s="68">
        <f>'Region and Market Data'!F53</f>
        <v>23304821.546156656</v>
      </c>
      <c r="O23" s="68">
        <f>'Region and Market Data'!G53</f>
        <v>2017657.3735217825</v>
      </c>
      <c r="P23" s="69">
        <f>'Region and Market Data'!H53</f>
        <v>9.4782816403301204E-2</v>
      </c>
    </row>
    <row r="24" spans="2:16">
      <c r="B24" s="70" t="s">
        <v>441</v>
      </c>
      <c r="C24" s="65">
        <f>'Region and Market Data'!C18</f>
        <v>4384554.4104873966</v>
      </c>
      <c r="D24" s="60">
        <f>'Region and Market Data'!D18</f>
        <v>171031.40661073197</v>
      </c>
      <c r="E24" s="67">
        <f>'Region and Market Data'!E18</f>
        <v>4.0591069860867975E-2</v>
      </c>
      <c r="F24" s="68">
        <f>'Region and Market Data'!F18</f>
        <v>21435633.671844471</v>
      </c>
      <c r="G24" s="68">
        <f>'Region and Market Data'!G18</f>
        <v>1536511.0063033737</v>
      </c>
      <c r="H24" s="69">
        <f>'Region and Market Data'!H18</f>
        <v>7.7215012547468653E-2</v>
      </c>
      <c r="I24" s="34"/>
      <c r="J24" s="70" t="s">
        <v>442</v>
      </c>
      <c r="K24" s="65">
        <f>'Region and Market Data'!C54</f>
        <v>3838895.5033215443</v>
      </c>
      <c r="L24" s="60">
        <f>'Region and Market Data'!D54</f>
        <v>65780.544468068518</v>
      </c>
      <c r="M24" s="67">
        <f>'Region and Market Data'!E54</f>
        <v>1.7434015444908958E-2</v>
      </c>
      <c r="N24" s="68">
        <f>'Region and Market Data'!F54</f>
        <v>19565217.147989266</v>
      </c>
      <c r="O24" s="68">
        <f>'Region and Market Data'!G54</f>
        <v>1393451.6756251268</v>
      </c>
      <c r="P24" s="69">
        <f>'Region and Market Data'!H54</f>
        <v>7.6682239694558382E-2</v>
      </c>
    </row>
    <row r="25" spans="2:16">
      <c r="B25" s="70" t="s">
        <v>443</v>
      </c>
      <c r="C25" s="65">
        <f>'Region and Market Data'!C19</f>
        <v>730472.30070348107</v>
      </c>
      <c r="D25" s="60">
        <f>'Region and Market Data'!D19</f>
        <v>4979.6120599870337</v>
      </c>
      <c r="E25" s="67">
        <f>'Region and Market Data'!E19</f>
        <v>6.8637660143726232E-3</v>
      </c>
      <c r="F25" s="68">
        <f>'Region and Market Data'!F19</f>
        <v>3966346.5272042383</v>
      </c>
      <c r="G25" s="68">
        <f>'Region and Market Data'!G19</f>
        <v>371671.24968004087</v>
      </c>
      <c r="H25" s="69">
        <f>'Region and Market Data'!H19</f>
        <v>0.10339494418422861</v>
      </c>
      <c r="I25" s="34"/>
      <c r="J25" s="70" t="s">
        <v>444</v>
      </c>
      <c r="K25" s="65">
        <f>'Region and Market Data'!C55</f>
        <v>1617292.0951222538</v>
      </c>
      <c r="L25" s="60">
        <f>'Region and Market Data'!D55</f>
        <v>59976.285753553268</v>
      </c>
      <c r="M25" s="67">
        <f>'Region and Market Data'!E55</f>
        <v>3.8512603155211184E-2</v>
      </c>
      <c r="N25" s="68">
        <f>'Region and Market Data'!F55</f>
        <v>8744794.1502289996</v>
      </c>
      <c r="O25" s="68">
        <f>'Region and Market Data'!G55</f>
        <v>544655.44281339645</v>
      </c>
      <c r="P25" s="69">
        <f>'Region and Market Data'!H55</f>
        <v>6.6420271930382108E-2</v>
      </c>
    </row>
    <row r="26" spans="2:16">
      <c r="B26" s="70" t="s">
        <v>445</v>
      </c>
      <c r="C26" s="65">
        <f>'Region and Market Data'!C20</f>
        <v>2501690.5822277837</v>
      </c>
      <c r="D26" s="60">
        <f>'Region and Market Data'!D20</f>
        <v>47001.526860812679</v>
      </c>
      <c r="E26" s="67">
        <f>'Region and Market Data'!E20</f>
        <v>1.9147649987703248E-2</v>
      </c>
      <c r="F26" s="68">
        <f>'Region and Market Data'!F20</f>
        <v>14861617.797464633</v>
      </c>
      <c r="G26" s="68">
        <f>'Region and Market Data'!G20</f>
        <v>1400536.8225777447</v>
      </c>
      <c r="H26" s="69">
        <f>'Region and Market Data'!H20</f>
        <v>0.10404341413520939</v>
      </c>
      <c r="I26" s="34"/>
      <c r="J26" s="70" t="s">
        <v>446</v>
      </c>
      <c r="K26" s="65">
        <f>'Region and Market Data'!C56</f>
        <v>4551862.7715625195</v>
      </c>
      <c r="L26" s="60">
        <f>'Region and Market Data'!D56</f>
        <v>143930.95464847051</v>
      </c>
      <c r="M26" s="67">
        <f>'Region and Market Data'!E56</f>
        <v>3.2652718015324295E-2</v>
      </c>
      <c r="N26" s="68">
        <f>'Region and Market Data'!F56</f>
        <v>28185083.54166523</v>
      </c>
      <c r="O26" s="68">
        <f>'Region and Market Data'!G56</f>
        <v>1257295.1075605862</v>
      </c>
      <c r="P26" s="69">
        <f>'Region and Market Data'!H56</f>
        <v>4.6691361625828653E-2</v>
      </c>
    </row>
    <row r="27" spans="2:16">
      <c r="B27" s="70" t="s">
        <v>447</v>
      </c>
      <c r="C27" s="65">
        <f>'Region and Market Data'!C21</f>
        <v>1109666.5893820974</v>
      </c>
      <c r="D27" s="60">
        <f>'Region and Market Data'!D21</f>
        <v>-1803.3544240193442</v>
      </c>
      <c r="E27" s="67">
        <f>'Region and Market Data'!E21</f>
        <v>-1.6224949977899886E-3</v>
      </c>
      <c r="F27" s="68">
        <f>'Region and Market Data'!F21</f>
        <v>5646093.0701656556</v>
      </c>
      <c r="G27" s="68">
        <f>'Region and Market Data'!G21</f>
        <v>333742.40568314213</v>
      </c>
      <c r="H27" s="69">
        <f>'Region and Market Data'!H21</f>
        <v>6.2823865885678051E-2</v>
      </c>
      <c r="I27" s="34"/>
      <c r="J27" s="70" t="s">
        <v>448</v>
      </c>
      <c r="K27" s="65">
        <f>'Region and Market Data'!C57</f>
        <v>2123530.9170922628</v>
      </c>
      <c r="L27" s="60">
        <f>'Region and Market Data'!D57</f>
        <v>-1850.6924785175361</v>
      </c>
      <c r="M27" s="67">
        <f>'Region and Market Data'!E57</f>
        <v>-8.7075773601489031E-4</v>
      </c>
      <c r="N27" s="68">
        <f>'Region and Market Data'!F57</f>
        <v>10979361.139855357</v>
      </c>
      <c r="O27" s="68">
        <f>'Region and Market Data'!G57</f>
        <v>661039.02603548393</v>
      </c>
      <c r="P27" s="69">
        <f>'Region and Market Data'!H57</f>
        <v>6.4064585185814218E-2</v>
      </c>
    </row>
    <row r="28" spans="2:16" ht="15" thickBot="1">
      <c r="B28" s="71" t="s">
        <v>449</v>
      </c>
      <c r="C28" s="72">
        <f>'Region and Market Data'!C22</f>
        <v>960127.65565169137</v>
      </c>
      <c r="D28" s="73">
        <f>'Region and Market Data'!D22</f>
        <v>7852.1659443809185</v>
      </c>
      <c r="E28" s="74">
        <f>'Region and Market Data'!E22</f>
        <v>8.2456873344438856E-3</v>
      </c>
      <c r="F28" s="75">
        <f>'Region and Market Data'!F22</f>
        <v>4868209.3653828613</v>
      </c>
      <c r="G28" s="75">
        <f>'Region and Market Data'!G22</f>
        <v>323951.34577391855</v>
      </c>
      <c r="H28" s="76">
        <f>'Region and Market Data'!H22</f>
        <v>7.1288061632071728E-2</v>
      </c>
      <c r="I28" s="34"/>
      <c r="J28" s="70" t="s">
        <v>450</v>
      </c>
      <c r="K28" s="65">
        <f>'Region and Market Data'!C58</f>
        <v>3547094.2995047416</v>
      </c>
      <c r="L28" s="60">
        <f>'Region and Market Data'!D58</f>
        <v>105617.86946869222</v>
      </c>
      <c r="M28" s="67">
        <f>'Region and Market Data'!E58</f>
        <v>3.0689697173833581E-2</v>
      </c>
      <c r="N28" s="68">
        <f>'Region and Market Data'!F58</f>
        <v>18994188.244570665</v>
      </c>
      <c r="O28" s="68">
        <f>'Region and Market Data'!G58</f>
        <v>1161554.0740598775</v>
      </c>
      <c r="P28" s="69">
        <f>'Region and Market Data'!H58</f>
        <v>6.5136427010917972E-2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70" t="s">
        <v>451</v>
      </c>
      <c r="K29" s="65">
        <f>'Region and Market Data'!C59</f>
        <v>5094891.2947401786</v>
      </c>
      <c r="L29" s="60">
        <f>'Region and Market Data'!D59</f>
        <v>255824.95427346043</v>
      </c>
      <c r="M29" s="67">
        <f>'Region and Market Data'!E59</f>
        <v>5.2866593734027342E-2</v>
      </c>
      <c r="N29" s="68">
        <f>'Region and Market Data'!F59</f>
        <v>23519660.973599676</v>
      </c>
      <c r="O29" s="68">
        <f>'Region and Market Data'!G59</f>
        <v>2501532.2111169323</v>
      </c>
      <c r="P29" s="69">
        <f>'Region and Market Data'!H59</f>
        <v>0.11901783642995636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71" t="s">
        <v>452</v>
      </c>
      <c r="K30" s="72">
        <f>'Region and Market Data'!C60</f>
        <v>3557633.172165581</v>
      </c>
      <c r="L30" s="73">
        <f>'Region and Market Data'!D60</f>
        <v>33563.962840409484</v>
      </c>
      <c r="M30" s="74">
        <f>'Region and Market Data'!E60</f>
        <v>9.5242064916303635E-3</v>
      </c>
      <c r="N30" s="75">
        <f>'Region and Market Data'!F60</f>
        <v>19241674.755479239</v>
      </c>
      <c r="O30" s="75">
        <f>'Region and Market Data'!G60</f>
        <v>582042.54200816154</v>
      </c>
      <c r="P30" s="76">
        <f>'Region and Market Data'!H60</f>
        <v>3.1192605264103949E-2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359" t="s">
        <v>453</v>
      </c>
      <c r="C33" s="338" t="s">
        <v>76</v>
      </c>
      <c r="D33" s="343"/>
      <c r="E33" s="339"/>
      <c r="F33" s="356" t="s">
        <v>21</v>
      </c>
      <c r="G33" s="357"/>
      <c r="H33" s="358"/>
      <c r="I33" s="34"/>
      <c r="J33" s="359" t="s">
        <v>454</v>
      </c>
      <c r="K33" s="338" t="s">
        <v>76</v>
      </c>
      <c r="L33" s="343"/>
      <c r="M33" s="339"/>
      <c r="N33" s="356" t="s">
        <v>21</v>
      </c>
      <c r="O33" s="357"/>
      <c r="P33" s="358"/>
    </row>
    <row r="34" spans="2:16" ht="15" thickBot="1">
      <c r="B34" s="360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361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300" t="s">
        <v>455</v>
      </c>
      <c r="C35" s="301">
        <f>'Region and Market Data'!C23</f>
        <v>22426122.776953597</v>
      </c>
      <c r="D35" s="301">
        <f>'Region and Market Data'!D23</f>
        <v>75473.352378204465</v>
      </c>
      <c r="E35" s="302">
        <f>'Region and Market Data'!E23</f>
        <v>3.3767856559558684E-3</v>
      </c>
      <c r="F35" s="301">
        <f>'Region and Market Data'!F23</f>
        <v>109508119.38665074</v>
      </c>
      <c r="G35" s="301">
        <f>'Region and Market Data'!G23</f>
        <v>8309461.6246185005</v>
      </c>
      <c r="H35" s="302">
        <f>'Region and Market Data'!H23</f>
        <v>8.211039363939121E-2</v>
      </c>
      <c r="I35" s="36"/>
      <c r="J35" s="300" t="s">
        <v>456</v>
      </c>
      <c r="K35" s="301">
        <f>'Region and Market Data'!C61</f>
        <v>27139640.6369697</v>
      </c>
      <c r="L35" s="301">
        <f>'Region and Market Data'!D61</f>
        <v>355654.20001443103</v>
      </c>
      <c r="M35" s="302">
        <f>'Region and Market Data'!E61</f>
        <v>1.3278613355468113E-2</v>
      </c>
      <c r="N35" s="301">
        <f>'Region and Market Data'!F61</f>
        <v>172387131.10641316</v>
      </c>
      <c r="O35" s="301">
        <f>'Region and Market Data'!G61</f>
        <v>13672084.751466215</v>
      </c>
      <c r="P35" s="302">
        <f>'Region and Market Data'!H61</f>
        <v>8.6142335370587714E-2</v>
      </c>
    </row>
    <row r="36" spans="2:16">
      <c r="B36" s="70" t="s">
        <v>457</v>
      </c>
      <c r="C36" s="65">
        <f>'Region and Market Data'!C24</f>
        <v>952031.07255376352</v>
      </c>
      <c r="D36" s="60">
        <f>'Region and Market Data'!D24</f>
        <v>-11275.869736945489</v>
      </c>
      <c r="E36" s="67">
        <f>'Region and Market Data'!E24</f>
        <v>-1.1705375765414791E-2</v>
      </c>
      <c r="F36" s="68">
        <f>'Region and Market Data'!F24</f>
        <v>4644183.9089227943</v>
      </c>
      <c r="G36" s="68">
        <f>'Region and Market Data'!G24</f>
        <v>300711.15740660019</v>
      </c>
      <c r="H36" s="69">
        <f>'Region and Market Data'!H24</f>
        <v>6.9232886818877751E-2</v>
      </c>
      <c r="I36" s="34"/>
      <c r="J36" s="70" t="s">
        <v>458</v>
      </c>
      <c r="K36" s="65">
        <f>'Region and Market Data'!C62</f>
        <v>11867339.485145932</v>
      </c>
      <c r="L36" s="60">
        <f>'Region and Market Data'!D62</f>
        <v>153007.17800465412</v>
      </c>
      <c r="M36" s="67">
        <f>'Region and Market Data'!E62</f>
        <v>1.3061536414788069E-2</v>
      </c>
      <c r="N36" s="68">
        <f>'Region and Market Data'!F62</f>
        <v>72940861.634294882</v>
      </c>
      <c r="O36" s="68">
        <f>'Region and Market Data'!G62</f>
        <v>5073040.0366494358</v>
      </c>
      <c r="P36" s="69">
        <f>'Region and Market Data'!H62</f>
        <v>7.4748826722698822E-2</v>
      </c>
    </row>
    <row r="37" spans="2:16">
      <c r="B37" s="70" t="s">
        <v>459</v>
      </c>
      <c r="C37" s="65">
        <f>'Region and Market Data'!C25</f>
        <v>2084028.5108133673</v>
      </c>
      <c r="D37" s="60">
        <f>'Region and Market Data'!D25</f>
        <v>43962.918295476586</v>
      </c>
      <c r="E37" s="67">
        <f>'Region and Market Data'!E25</f>
        <v>2.1549757251293402E-2</v>
      </c>
      <c r="F37" s="68">
        <f>'Region and Market Data'!F25</f>
        <v>11599024.679895505</v>
      </c>
      <c r="G37" s="68">
        <f>'Region and Market Data'!G25</f>
        <v>1112696.2094182819</v>
      </c>
      <c r="H37" s="69">
        <f>'Region and Market Data'!H25</f>
        <v>0.10610922712853416</v>
      </c>
      <c r="I37" s="34"/>
      <c r="J37" s="70" t="s">
        <v>460</v>
      </c>
      <c r="K37" s="65">
        <f>'Region and Market Data'!C63</f>
        <v>2456561.8862654069</v>
      </c>
      <c r="L37" s="60">
        <f>'Region and Market Data'!D63</f>
        <v>83118.032239298336</v>
      </c>
      <c r="M37" s="67">
        <f>'Region and Market Data'!E63</f>
        <v>3.5020011995777346E-2</v>
      </c>
      <c r="N37" s="68">
        <f>'Region and Market Data'!F63</f>
        <v>15303442.139913058</v>
      </c>
      <c r="O37" s="68">
        <f>'Region and Market Data'!G63</f>
        <v>1870990.8791246247</v>
      </c>
      <c r="P37" s="69">
        <f>'Region and Market Data'!H63</f>
        <v>0.1392888641692942</v>
      </c>
    </row>
    <row r="38" spans="2:16">
      <c r="B38" s="70" t="s">
        <v>461</v>
      </c>
      <c r="C38" s="65">
        <f>'Region and Market Data'!C26</f>
        <v>3152445.1221671975</v>
      </c>
      <c r="D38" s="60">
        <f>'Region and Market Data'!D26</f>
        <v>88472.550313320477</v>
      </c>
      <c r="E38" s="67">
        <f>'Region and Market Data'!E26</f>
        <v>2.8875111718049608E-2</v>
      </c>
      <c r="F38" s="68">
        <f>'Region and Market Data'!F26</f>
        <v>15244437.284568077</v>
      </c>
      <c r="G38" s="68">
        <f>'Region and Market Data'!G26</f>
        <v>1262257.563740056</v>
      </c>
      <c r="H38" s="69">
        <f>'Region and Market Data'!H26</f>
        <v>9.027616501451359E-2</v>
      </c>
      <c r="I38" s="34"/>
      <c r="J38" s="70" t="s">
        <v>462</v>
      </c>
      <c r="K38" s="65">
        <f>'Region and Market Data'!C64</f>
        <v>2228484.2933154572</v>
      </c>
      <c r="L38" s="60">
        <f>'Region and Market Data'!D64</f>
        <v>9603.0060903052799</v>
      </c>
      <c r="M38" s="67">
        <f>'Region and Market Data'!E64</f>
        <v>4.3278593341577239E-3</v>
      </c>
      <c r="N38" s="68">
        <f>'Region and Market Data'!F64</f>
        <v>14568686.895295272</v>
      </c>
      <c r="O38" s="68">
        <f>'Region and Market Data'!G64</f>
        <v>928879.85860597529</v>
      </c>
      <c r="P38" s="69">
        <f>'Region and Market Data'!H64</f>
        <v>6.8100659789937637E-2</v>
      </c>
    </row>
    <row r="39" spans="2:16" ht="15" thickBot="1">
      <c r="B39" s="70" t="s">
        <v>463</v>
      </c>
      <c r="C39" s="65">
        <f>'Region and Market Data'!C27</f>
        <v>1393357.1959826523</v>
      </c>
      <c r="D39" s="60">
        <f>'Region and Market Data'!D27</f>
        <v>-16780.364803765668</v>
      </c>
      <c r="E39" s="67">
        <f>'Region and Market Data'!E27</f>
        <v>-1.1899806990750212E-2</v>
      </c>
      <c r="F39" s="68">
        <f>'Region and Market Data'!F27</f>
        <v>6241744.057394403</v>
      </c>
      <c r="G39" s="68">
        <f>'Region and Market Data'!G27</f>
        <v>477918.94905045722</v>
      </c>
      <c r="H39" s="69">
        <f>'Region and Market Data'!H27</f>
        <v>8.2916976151584207E-2</v>
      </c>
      <c r="I39" s="34"/>
      <c r="J39" s="71" t="s">
        <v>464</v>
      </c>
      <c r="K39" s="72">
        <f>'Region and Market Data'!C65</f>
        <v>4203423.1113831969</v>
      </c>
      <c r="L39" s="73">
        <f>'Region and Market Data'!D65</f>
        <v>39083.525779248681</v>
      </c>
      <c r="M39" s="74">
        <f>'Region and Market Data'!E65</f>
        <v>9.3852878651778954E-3</v>
      </c>
      <c r="N39" s="75">
        <f>'Region and Market Data'!F65</f>
        <v>30410280.183838662</v>
      </c>
      <c r="O39" s="75">
        <f>'Region and Market Data'!G65</f>
        <v>1910976.4635774083</v>
      </c>
      <c r="P39" s="76">
        <f>'Region and Market Data'!H65</f>
        <v>6.705344391339714E-2</v>
      </c>
    </row>
    <row r="40" spans="2:16">
      <c r="B40" s="70" t="s">
        <v>465</v>
      </c>
      <c r="C40" s="65">
        <f>'Region and Market Data'!C28</f>
        <v>2559850.943228445</v>
      </c>
      <c r="D40" s="60">
        <f>'Region and Market Data'!D28</f>
        <v>58197.283975650091</v>
      </c>
      <c r="E40" s="67">
        <f>'Region and Market Data'!E28</f>
        <v>2.3263525612507333E-2</v>
      </c>
      <c r="F40" s="68">
        <f>'Region and Market Data'!F28</f>
        <v>13190120.466721186</v>
      </c>
      <c r="G40" s="68">
        <f>'Region and Market Data'!G28</f>
        <v>1607587.1660301071</v>
      </c>
      <c r="H40" s="69">
        <f>'Region and Market Data'!H28</f>
        <v>0.13879408971215212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71" t="s">
        <v>466</v>
      </c>
      <c r="C41" s="72">
        <f>'Region and Market Data'!C29</f>
        <v>875340.17880031129</v>
      </c>
      <c r="D41" s="73">
        <f>'Region and Market Data'!D29</f>
        <v>10210.17033836164</v>
      </c>
      <c r="E41" s="74">
        <f>'Region and Market Data'!E29</f>
        <v>1.1801891320951337E-2</v>
      </c>
      <c r="F41" s="75">
        <f>'Region and Market Data'!F29</f>
        <v>3885995.124657575</v>
      </c>
      <c r="G41" s="75">
        <f>'Region and Market Data'!G29</f>
        <v>345485.95272513293</v>
      </c>
      <c r="H41" s="76">
        <f>'Region and Market Data'!H29</f>
        <v>9.7580866465193636E-2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355" t="s">
        <v>467</v>
      </c>
      <c r="C44" s="338" t="s">
        <v>76</v>
      </c>
      <c r="D44" s="343"/>
      <c r="E44" s="339"/>
      <c r="F44" s="356" t="s">
        <v>21</v>
      </c>
      <c r="G44" s="357"/>
      <c r="H44" s="358"/>
      <c r="I44" s="34"/>
      <c r="J44" s="355" t="s">
        <v>468</v>
      </c>
      <c r="K44" s="338" t="s">
        <v>76</v>
      </c>
      <c r="L44" s="343"/>
      <c r="M44" s="339"/>
      <c r="N44" s="356" t="s">
        <v>21</v>
      </c>
      <c r="O44" s="357"/>
      <c r="P44" s="358"/>
    </row>
    <row r="45" spans="2:16" ht="15" thickBot="1">
      <c r="B45" s="355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355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300" t="s">
        <v>469</v>
      </c>
      <c r="C46" s="301">
        <f>'Region and Market Data'!C30</f>
        <v>37974705.77757971</v>
      </c>
      <c r="D46" s="301">
        <f>'Region and Market Data'!D30</f>
        <v>1123892.5698430315</v>
      </c>
      <c r="E46" s="302">
        <f>'Region and Market Data'!E30</f>
        <v>3.0498446900137192E-2</v>
      </c>
      <c r="F46" s="301">
        <f>'Region and Market Data'!F30</f>
        <v>182642140.29220149</v>
      </c>
      <c r="G46" s="301">
        <f>'Region and Market Data'!G30</f>
        <v>15371437.134656012</v>
      </c>
      <c r="H46" s="302">
        <f>'Region and Market Data'!H30</f>
        <v>9.1895573130808691E-2</v>
      </c>
      <c r="I46" s="34"/>
      <c r="J46" s="300" t="s">
        <v>470</v>
      </c>
      <c r="K46" s="301">
        <f>'Region and Market Data'!C66</f>
        <v>33330648.382950891</v>
      </c>
      <c r="L46" s="301">
        <f>'Region and Market Data'!D66</f>
        <v>244044.95947674289</v>
      </c>
      <c r="M46" s="302">
        <f>'Region and Market Data'!E66</f>
        <v>7.3759447699487607E-3</v>
      </c>
      <c r="N46" s="301">
        <f>'Region and Market Data'!F66</f>
        <v>174276072.81681457</v>
      </c>
      <c r="O46" s="301">
        <f>'Region and Market Data'!G66</f>
        <v>19336265.499371618</v>
      </c>
      <c r="P46" s="302">
        <f>'Region and Market Data'!H66</f>
        <v>0.124798564256345</v>
      </c>
    </row>
    <row r="47" spans="2:16">
      <c r="B47" s="70" t="s">
        <v>471</v>
      </c>
      <c r="C47" s="65">
        <f>'Region and Market Data'!C31</f>
        <v>6715097.6354004703</v>
      </c>
      <c r="D47" s="60">
        <f>'Region and Market Data'!D31</f>
        <v>111711.95551057812</v>
      </c>
      <c r="E47" s="67">
        <f>'Region and Market Data'!E31</f>
        <v>1.691737555944799E-2</v>
      </c>
      <c r="F47" s="68">
        <f>'Region and Market Data'!F31</f>
        <v>36751217.363304108</v>
      </c>
      <c r="G47" s="68">
        <f>'Region and Market Data'!G31</f>
        <v>1769336.1540331542</v>
      </c>
      <c r="H47" s="69">
        <f>'Region and Market Data'!H31</f>
        <v>5.0578645083393686E-2</v>
      </c>
      <c r="I47" s="34"/>
      <c r="J47" s="70" t="s">
        <v>472</v>
      </c>
      <c r="K47" s="65">
        <f>'Region and Market Data'!C67</f>
        <v>682348.44591192366</v>
      </c>
      <c r="L47" s="60">
        <f>'Region and Market Data'!D67</f>
        <v>16332.724572400912</v>
      </c>
      <c r="M47" s="67">
        <f>'Region and Market Data'!E67</f>
        <v>2.4523031587830618E-2</v>
      </c>
      <c r="N47" s="68">
        <f>'Region and Market Data'!F67</f>
        <v>3623393.5514516239</v>
      </c>
      <c r="O47" s="68">
        <f>'Region and Market Data'!G67</f>
        <v>589742.33637301205</v>
      </c>
      <c r="P47" s="69">
        <f>'Region and Market Data'!H67</f>
        <v>0.19440017805663592</v>
      </c>
    </row>
    <row r="48" spans="2:16">
      <c r="B48" s="70" t="s">
        <v>473</v>
      </c>
      <c r="C48" s="65">
        <f>'Region and Market Data'!C32</f>
        <v>2858198.8663174729</v>
      </c>
      <c r="D48" s="60">
        <f>'Region and Market Data'!D32</f>
        <v>130325.94445859175</v>
      </c>
      <c r="E48" s="67">
        <f>'Region and Market Data'!E32</f>
        <v>4.7775665579679008E-2</v>
      </c>
      <c r="F48" s="68">
        <f>'Region and Market Data'!F32</f>
        <v>13520968.753164276</v>
      </c>
      <c r="G48" s="68">
        <f>'Region and Market Data'!G32</f>
        <v>1137140.97200175</v>
      </c>
      <c r="H48" s="69">
        <f>'Region and Market Data'!H32</f>
        <v>9.1824675867302918E-2</v>
      </c>
      <c r="I48" s="34"/>
      <c r="J48" s="70" t="s">
        <v>474</v>
      </c>
      <c r="K48" s="65">
        <f>'Region and Market Data'!C68</f>
        <v>3745519.7858080221</v>
      </c>
      <c r="L48" s="60">
        <f>'Region and Market Data'!D68</f>
        <v>63876.879899573047</v>
      </c>
      <c r="M48" s="67">
        <f>'Region and Market Data'!E68</f>
        <v>1.7350101987637326E-2</v>
      </c>
      <c r="N48" s="68">
        <f>'Region and Market Data'!F68</f>
        <v>20497648.689780023</v>
      </c>
      <c r="O48" s="68">
        <f>'Region and Market Data'!G68</f>
        <v>2631602.0802218728</v>
      </c>
      <c r="P48" s="69">
        <f>'Region and Market Data'!H68</f>
        <v>0.14729627307778279</v>
      </c>
    </row>
    <row r="49" spans="2:16">
      <c r="B49" s="70" t="s">
        <v>475</v>
      </c>
      <c r="C49" s="65">
        <f>'Region and Market Data'!C33</f>
        <v>1262211.4272932683</v>
      </c>
      <c r="D49" s="60">
        <f>'Region and Market Data'!D33</f>
        <v>13666.278174753999</v>
      </c>
      <c r="E49" s="67">
        <f>'Region and Market Data'!E33</f>
        <v>1.0945762101116273E-2</v>
      </c>
      <c r="F49" s="68">
        <f>'Region and Market Data'!F33</f>
        <v>6129430.8146794857</v>
      </c>
      <c r="G49" s="68">
        <f>'Region and Market Data'!G33</f>
        <v>421192.37712731585</v>
      </c>
      <c r="H49" s="69">
        <f>'Region and Market Data'!H33</f>
        <v>7.3786752556876944E-2</v>
      </c>
      <c r="I49" s="34"/>
      <c r="J49" s="70" t="s">
        <v>476</v>
      </c>
      <c r="K49" s="65">
        <f>'Region and Market Data'!C69</f>
        <v>1733934.2897351128</v>
      </c>
      <c r="L49" s="60">
        <f>'Region and Market Data'!D69</f>
        <v>44594.894781290088</v>
      </c>
      <c r="M49" s="67">
        <f>'Region and Market Data'!E69</f>
        <v>2.6397830367597075E-2</v>
      </c>
      <c r="N49" s="68">
        <f>'Region and Market Data'!F69</f>
        <v>8599963.101978071</v>
      </c>
      <c r="O49" s="68">
        <f>'Region and Market Data'!G69</f>
        <v>951118.02598502114</v>
      </c>
      <c r="P49" s="69">
        <f>'Region and Market Data'!H69</f>
        <v>0.1243479265870132</v>
      </c>
    </row>
    <row r="50" spans="2:16">
      <c r="B50" s="70" t="s">
        <v>477</v>
      </c>
      <c r="C50" s="65">
        <f>'Region and Market Data'!C34</f>
        <v>1576962.4275884978</v>
      </c>
      <c r="D50" s="60">
        <f>'Region and Market Data'!D34</f>
        <v>78585.894294111058</v>
      </c>
      <c r="E50" s="67">
        <f>'Region and Market Data'!E34</f>
        <v>5.2447360558516738E-2</v>
      </c>
      <c r="F50" s="68">
        <f>'Region and Market Data'!F34</f>
        <v>5821117.9424060211</v>
      </c>
      <c r="G50" s="68">
        <f>'Region and Market Data'!G34</f>
        <v>884363.31600196846</v>
      </c>
      <c r="H50" s="69">
        <f>'Region and Market Data'!H34</f>
        <v>0.17913860074632501</v>
      </c>
      <c r="I50" s="34"/>
      <c r="J50" s="70" t="s">
        <v>478</v>
      </c>
      <c r="K50" s="65">
        <f>'Region and Market Data'!C70</f>
        <v>5127962.3357860474</v>
      </c>
      <c r="L50" s="60">
        <f>'Region and Market Data'!D70</f>
        <v>61306.031868746504</v>
      </c>
      <c r="M50" s="67">
        <f>'Region and Market Data'!E70</f>
        <v>1.2099899458612885E-2</v>
      </c>
      <c r="N50" s="68">
        <f>'Region and Market Data'!F70</f>
        <v>24293913.066671308</v>
      </c>
      <c r="O50" s="68">
        <f>'Region and Market Data'!G70</f>
        <v>3607054.0249300934</v>
      </c>
      <c r="P50" s="69">
        <f>'Region and Market Data'!H70</f>
        <v>0.17436450925932773</v>
      </c>
    </row>
    <row r="51" spans="2:16">
      <c r="B51" s="70" t="s">
        <v>479</v>
      </c>
      <c r="C51" s="65">
        <f>'Region and Market Data'!C35</f>
        <v>974189.71987377619</v>
      </c>
      <c r="D51" s="60">
        <f>'Region and Market Data'!D35</f>
        <v>-23230.712178519694</v>
      </c>
      <c r="E51" s="67">
        <f>'Region and Market Data'!E35</f>
        <v>-2.3290792359968098E-2</v>
      </c>
      <c r="F51" s="68">
        <f>'Region and Market Data'!F35</f>
        <v>4851083.6423188727</v>
      </c>
      <c r="G51" s="68">
        <f>'Region and Market Data'!G35</f>
        <v>103093.71789648198</v>
      </c>
      <c r="H51" s="69">
        <f>'Region and Market Data'!H35</f>
        <v>2.1713129037236465E-2</v>
      </c>
      <c r="I51" s="34"/>
      <c r="J51" s="70" t="s">
        <v>480</v>
      </c>
      <c r="K51" s="65">
        <f>'Region and Market Data'!C71</f>
        <v>2795633.1149076563</v>
      </c>
      <c r="L51" s="60">
        <f>'Region and Market Data'!D71</f>
        <v>-76523.172784597613</v>
      </c>
      <c r="M51" s="67">
        <f>'Region and Market Data'!E71</f>
        <v>-2.664310891176578E-2</v>
      </c>
      <c r="N51" s="68">
        <f>'Region and Market Data'!F71</f>
        <v>15756910.604481854</v>
      </c>
      <c r="O51" s="68">
        <f>'Region and Market Data'!G71</f>
        <v>552544.81253119931</v>
      </c>
      <c r="P51" s="69">
        <f>'Region and Market Data'!H71</f>
        <v>3.6341194370877482E-2</v>
      </c>
    </row>
    <row r="52" spans="2:16">
      <c r="B52" s="70" t="s">
        <v>481</v>
      </c>
      <c r="C52" s="65">
        <f>'Region and Market Data'!C36</f>
        <v>2078423.8492127387</v>
      </c>
      <c r="D52" s="60">
        <f>'Region and Market Data'!D36</f>
        <v>28374.753960158443</v>
      </c>
      <c r="E52" s="67">
        <f>'Region and Market Data'!E36</f>
        <v>1.3841011918137735E-2</v>
      </c>
      <c r="F52" s="68">
        <f>'Region and Market Data'!F36</f>
        <v>10636404.100289561</v>
      </c>
      <c r="G52" s="68">
        <f>'Region and Market Data'!G36</f>
        <v>729351.93553675339</v>
      </c>
      <c r="H52" s="69">
        <f>'Region and Market Data'!H36</f>
        <v>7.3619470596070241E-2</v>
      </c>
      <c r="I52" s="34"/>
      <c r="J52" s="70" t="s">
        <v>482</v>
      </c>
      <c r="K52" s="65">
        <f>'Region and Market Data'!C72</f>
        <v>2761414.5596797448</v>
      </c>
      <c r="L52" s="60">
        <f>'Region and Market Data'!D72</f>
        <v>37966.046799096745</v>
      </c>
      <c r="M52" s="67">
        <f>'Region and Market Data'!E72</f>
        <v>1.3940431265557236E-2</v>
      </c>
      <c r="N52" s="68">
        <f>'Region and Market Data'!F72</f>
        <v>13957345.132978277</v>
      </c>
      <c r="O52" s="68">
        <f>'Region and Market Data'!G72</f>
        <v>2750215.0570499897</v>
      </c>
      <c r="P52" s="69">
        <f>'Region and Market Data'!H72</f>
        <v>0.24539869158449015</v>
      </c>
    </row>
    <row r="53" spans="2:16">
      <c r="B53" s="70" t="s">
        <v>483</v>
      </c>
      <c r="C53" s="65">
        <f>'Region and Market Data'!C37</f>
        <v>3658600.0936689661</v>
      </c>
      <c r="D53" s="60">
        <f>'Region and Market Data'!D37</f>
        <v>211070.94693704834</v>
      </c>
      <c r="E53" s="67">
        <f>'Region and Market Data'!E37</f>
        <v>6.1223832476407884E-2</v>
      </c>
      <c r="F53" s="68">
        <f>'Region and Market Data'!F37</f>
        <v>17457233.788300075</v>
      </c>
      <c r="G53" s="68">
        <f>'Region and Market Data'!G37</f>
        <v>1828724.7237825152</v>
      </c>
      <c r="H53" s="69">
        <f>'Region and Market Data'!H37</f>
        <v>0.11701210372871652</v>
      </c>
      <c r="I53" s="34"/>
      <c r="J53" s="70" t="s">
        <v>484</v>
      </c>
      <c r="K53" s="65">
        <f>'Region and Market Data'!C73</f>
        <v>3182193.5357645089</v>
      </c>
      <c r="L53" s="60">
        <f>'Region and Market Data'!D73</f>
        <v>-14761.775557017419</v>
      </c>
      <c r="M53" s="67">
        <f>'Region and Market Data'!E73</f>
        <v>-4.6174482029013222E-3</v>
      </c>
      <c r="N53" s="68">
        <f>'Region and Market Data'!F73</f>
        <v>19923923.754238136</v>
      </c>
      <c r="O53" s="68">
        <f>'Region and Market Data'!G73</f>
        <v>1656029.7136955746</v>
      </c>
      <c r="P53" s="69">
        <f>'Region and Market Data'!H73</f>
        <v>9.0652469847936012E-2</v>
      </c>
    </row>
    <row r="54" spans="2:16">
      <c r="B54" s="70" t="s">
        <v>485</v>
      </c>
      <c r="C54" s="65">
        <f>'Region and Market Data'!C38</f>
        <v>2383927.9050240233</v>
      </c>
      <c r="D54" s="60">
        <f>'Region and Market Data'!D38</f>
        <v>124272.84522899101</v>
      </c>
      <c r="E54" s="67">
        <f>'Region and Market Data'!E38</f>
        <v>5.4996378624383266E-2</v>
      </c>
      <c r="F54" s="68">
        <f>'Region and Market Data'!F38</f>
        <v>12623898.889528165</v>
      </c>
      <c r="G54" s="68">
        <f>'Region and Market Data'!G38</f>
        <v>1419158.4225544594</v>
      </c>
      <c r="H54" s="69">
        <f>'Region and Market Data'!H38</f>
        <v>0.12665696512449082</v>
      </c>
      <c r="I54" s="34"/>
      <c r="J54" s="70" t="s">
        <v>486</v>
      </c>
      <c r="K54" s="65">
        <f>'Region and Market Data'!C74</f>
        <v>677590.05846828909</v>
      </c>
      <c r="L54" s="60">
        <f>'Region and Market Data'!D74</f>
        <v>6373.770733258687</v>
      </c>
      <c r="M54" s="67">
        <f>'Region and Market Data'!E74</f>
        <v>9.4958523053224816E-3</v>
      </c>
      <c r="N54" s="68">
        <f>'Region and Market Data'!F74</f>
        <v>3588955.7486670483</v>
      </c>
      <c r="O54" s="68">
        <f>'Region and Market Data'!G74</f>
        <v>416009.15059323655</v>
      </c>
      <c r="P54" s="69">
        <f>'Region and Market Data'!H74</f>
        <v>0.1311112991456527</v>
      </c>
    </row>
    <row r="55" spans="2:16" ht="15" thickBot="1">
      <c r="B55" s="71" t="s">
        <v>487</v>
      </c>
      <c r="C55" s="72">
        <f>'Region and Market Data'!C39</f>
        <v>2766271.8217465533</v>
      </c>
      <c r="D55" s="73">
        <f>'Region and Market Data'!D39</f>
        <v>56377.39333474962</v>
      </c>
      <c r="E55" s="74">
        <f>'Region and Market Data'!E39</f>
        <v>2.0804276632942816E-2</v>
      </c>
      <c r="F55" s="75">
        <f>'Region and Market Data'!F39</f>
        <v>12535435.001047865</v>
      </c>
      <c r="G55" s="75">
        <f>'Region and Market Data'!G39</f>
        <v>1100450.8269469105</v>
      </c>
      <c r="H55" s="76">
        <f>'Region and Market Data'!H39</f>
        <v>9.623544818184504E-2</v>
      </c>
      <c r="I55" s="34"/>
      <c r="J55" s="71" t="s">
        <v>488</v>
      </c>
      <c r="K55" s="72">
        <f>'Region and Market Data'!C75</f>
        <v>3592816.4460888822</v>
      </c>
      <c r="L55" s="73">
        <f>'Region and Market Data'!D75</f>
        <v>163308.23627727246</v>
      </c>
      <c r="M55" s="74">
        <f>'Region and Market Data'!E75</f>
        <v>4.7618558197370035E-2</v>
      </c>
      <c r="N55" s="75">
        <f>'Region and Market Data'!F75</f>
        <v>16966773.633022264</v>
      </c>
      <c r="O55" s="75">
        <f>'Region and Market Data'!G75</f>
        <v>1605015.5939983223</v>
      </c>
      <c r="P55" s="76">
        <f>'Region and Market Data'!H75</f>
        <v>0.10448124426390862</v>
      </c>
    </row>
  </sheetData>
  <mergeCells count="26"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</mergeCells>
  <conditionalFormatting sqref="B6:P55">
    <cfRule type="cellIs" dxfId="71" priority="1" operator="lessThan">
      <formula>0</formula>
    </cfRule>
  </conditionalFormatting>
  <conditionalFormatting sqref="C4:E4">
    <cfRule type="cellIs" dxfId="70" priority="24" operator="lessThan">
      <formula>0</formula>
    </cfRule>
  </conditionalFormatting>
  <conditionalFormatting sqref="K4:M4">
    <cfRule type="cellIs" dxfId="69" priority="23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CCFF33"/>
  </sheetPr>
  <dimension ref="A1:X252"/>
  <sheetViews>
    <sheetView zoomScale="70" zoomScaleNormal="70" workbookViewId="0">
      <selection activeCell="C4" sqref="C4:H210"/>
    </sheetView>
  </sheetViews>
  <sheetFormatPr defaultRowHeight="14.5"/>
  <cols>
    <col min="1" max="1" width="14.7265625" bestFit="1" customWidth="1"/>
    <col min="2" max="2" width="48.1796875" bestFit="1" customWidth="1"/>
    <col min="3" max="3" width="12.90625" bestFit="1" customWidth="1"/>
    <col min="4" max="4" width="10.90625" bestFit="1" customWidth="1"/>
    <col min="5" max="5" width="8.453125" bestFit="1" customWidth="1"/>
    <col min="6" max="6" width="15" bestFit="1" customWidth="1"/>
    <col min="7" max="7" width="13.08984375" bestFit="1" customWidth="1"/>
    <col min="8" max="8" width="8.453125" bestFit="1" customWidth="1"/>
    <col min="9" max="9" width="9.1796875" customWidth="1"/>
    <col min="10" max="11" width="48.1796875" bestFit="1" customWidth="1"/>
    <col min="12" max="12" width="12.90625" bestFit="1" customWidth="1"/>
    <col min="13" max="13" width="12" bestFit="1" customWidth="1"/>
    <col min="14" max="14" width="6.08984375" bestFit="1" customWidth="1"/>
    <col min="15" max="15" width="15" bestFit="1" customWidth="1"/>
    <col min="16" max="16" width="14" bestFit="1" customWidth="1"/>
    <col min="17" max="17" width="6.7265625" bestFit="1" customWidth="1"/>
    <col min="18" max="18" width="8.453125" bestFit="1" customWidth="1"/>
    <col min="19" max="19" width="21.1796875" bestFit="1" customWidth="1"/>
    <col min="20" max="20" width="19.453125" bestFit="1" customWidth="1"/>
    <col min="21" max="21" width="15.08984375" bestFit="1" customWidth="1"/>
    <col min="22" max="22" width="22.6328125" bestFit="1" customWidth="1"/>
    <col min="23" max="23" width="20.08984375" bestFit="1" customWidth="1"/>
    <col min="24" max="24" width="15.08984375" bestFit="1" customWidth="1"/>
  </cols>
  <sheetData>
    <row r="1" spans="1:18" ht="15" customHeight="1">
      <c r="A1" s="14" t="s">
        <v>1</v>
      </c>
      <c r="B1" s="308" t="s">
        <v>0</v>
      </c>
      <c r="C1" s="308" t="s">
        <v>77</v>
      </c>
      <c r="D1" s="308"/>
      <c r="E1" s="308"/>
      <c r="F1" s="308"/>
      <c r="G1" s="308"/>
      <c r="H1" s="308"/>
    </row>
    <row r="2" spans="1:18" ht="15" customHeight="1">
      <c r="B2" s="307"/>
      <c r="C2" s="308" t="s">
        <v>3</v>
      </c>
      <c r="D2" s="308"/>
      <c r="E2" s="308"/>
      <c r="F2" s="308" t="s">
        <v>6</v>
      </c>
      <c r="G2" s="308"/>
      <c r="H2" s="308"/>
    </row>
    <row r="3" spans="1:18" ht="29">
      <c r="B3" s="307"/>
      <c r="C3" s="85" t="s">
        <v>8</v>
      </c>
      <c r="D3" s="85" t="s">
        <v>9</v>
      </c>
      <c r="E3" s="85" t="s">
        <v>10</v>
      </c>
      <c r="F3" s="85" t="s">
        <v>8</v>
      </c>
      <c r="G3" s="85" t="s">
        <v>9</v>
      </c>
      <c r="H3" s="85" t="s">
        <v>10</v>
      </c>
    </row>
    <row r="4" spans="1:18">
      <c r="A4" s="365" t="s">
        <v>183</v>
      </c>
      <c r="B4" s="224" t="s">
        <v>320</v>
      </c>
      <c r="C4" s="273">
        <v>50988046.062469617</v>
      </c>
      <c r="D4" s="273">
        <v>1744325.0937214047</v>
      </c>
      <c r="E4" s="274">
        <v>3.5422284494472184E-2</v>
      </c>
      <c r="F4" s="275">
        <v>246383903.89817017</v>
      </c>
      <c r="G4" s="275">
        <v>21812656.004434049</v>
      </c>
      <c r="H4" s="274">
        <v>9.7130225748024004E-2</v>
      </c>
      <c r="J4" s="218" t="s">
        <v>320</v>
      </c>
      <c r="K4" s="281" t="s">
        <v>320</v>
      </c>
      <c r="L4" s="273">
        <v>50988046.062469617</v>
      </c>
      <c r="M4" s="273">
        <v>1744325.0937214047</v>
      </c>
      <c r="N4" s="274">
        <v>3.5422284494472184E-2</v>
      </c>
      <c r="O4" s="275">
        <v>246383903.89817017</v>
      </c>
      <c r="P4" s="275">
        <v>21812656.004434049</v>
      </c>
      <c r="Q4" s="274">
        <v>9.7130225748024004E-2</v>
      </c>
    </row>
    <row r="5" spans="1:18">
      <c r="A5" s="309"/>
      <c r="B5" s="224" t="s">
        <v>321</v>
      </c>
      <c r="C5" s="303">
        <v>4509302.876166773</v>
      </c>
      <c r="D5" s="303">
        <v>70998.589059788734</v>
      </c>
      <c r="E5" s="277">
        <v>1.5996782659998213E-2</v>
      </c>
      <c r="F5" s="278">
        <v>23055895.626539096</v>
      </c>
      <c r="G5" s="278">
        <v>1640771.24051667</v>
      </c>
      <c r="H5" s="277">
        <v>7.6617404173827522E-2</v>
      </c>
      <c r="J5" s="218" t="s">
        <v>321</v>
      </c>
      <c r="K5" s="280" t="s">
        <v>321</v>
      </c>
      <c r="L5" s="303">
        <v>4509302.876166773</v>
      </c>
      <c r="M5" s="303">
        <v>70998.589059788734</v>
      </c>
      <c r="N5" s="277">
        <v>1.5996782659998213E-2</v>
      </c>
      <c r="O5" s="278">
        <v>23055895.626539096</v>
      </c>
      <c r="P5" s="278">
        <v>1640771.24051667</v>
      </c>
      <c r="Q5" s="277">
        <v>7.6617404173827522E-2</v>
      </c>
    </row>
    <row r="6" spans="1:18">
      <c r="A6" s="309"/>
      <c r="B6" s="224" t="s">
        <v>322</v>
      </c>
      <c r="C6" s="273">
        <v>9270264.4037095197</v>
      </c>
      <c r="D6" s="273">
        <v>432308.55483480357</v>
      </c>
      <c r="E6" s="274">
        <v>4.8914993718807365E-2</v>
      </c>
      <c r="F6" s="275">
        <v>45228068.971506566</v>
      </c>
      <c r="G6" s="275">
        <v>4082608.0281359181</v>
      </c>
      <c r="H6" s="274">
        <v>9.9223776682314885E-2</v>
      </c>
      <c r="J6" s="218" t="s">
        <v>322</v>
      </c>
      <c r="K6" s="281" t="s">
        <v>322</v>
      </c>
      <c r="L6" s="273">
        <v>9270264.4037095197</v>
      </c>
      <c r="M6" s="273">
        <v>432308.55483480357</v>
      </c>
      <c r="N6" s="274">
        <v>4.8914993718807365E-2</v>
      </c>
      <c r="O6" s="275">
        <v>45228068.971506566</v>
      </c>
      <c r="P6" s="275">
        <v>4082608.0281359181</v>
      </c>
      <c r="Q6" s="274">
        <v>9.9223776682314885E-2</v>
      </c>
    </row>
    <row r="7" spans="1:18">
      <c r="A7" s="309"/>
      <c r="B7" s="224" t="s">
        <v>323</v>
      </c>
      <c r="C7" s="303">
        <v>5435883.0817101095</v>
      </c>
      <c r="D7" s="303">
        <v>176777.61256257072</v>
      </c>
      <c r="E7" s="277">
        <v>3.3613627564541892E-2</v>
      </c>
      <c r="F7" s="278">
        <v>21843563.687924813</v>
      </c>
      <c r="G7" s="278">
        <v>2394858.3266304098</v>
      </c>
      <c r="H7" s="277">
        <v>0.12313715911376327</v>
      </c>
      <c r="J7" s="218" t="s">
        <v>323</v>
      </c>
      <c r="K7" s="280" t="s">
        <v>323</v>
      </c>
      <c r="L7" s="303">
        <v>5435883.0817101095</v>
      </c>
      <c r="M7" s="303">
        <v>176777.61256257072</v>
      </c>
      <c r="N7" s="277">
        <v>3.3613627564541892E-2</v>
      </c>
      <c r="O7" s="278">
        <v>21843563.687924813</v>
      </c>
      <c r="P7" s="278">
        <v>2394858.3266304098</v>
      </c>
      <c r="Q7" s="277">
        <v>0.12313715911376327</v>
      </c>
    </row>
    <row r="8" spans="1:18">
      <c r="A8" s="309"/>
      <c r="B8" s="224" t="s">
        <v>328</v>
      </c>
      <c r="C8" s="273">
        <v>2660581.8850146029</v>
      </c>
      <c r="D8" s="273">
        <v>612.2661661314778</v>
      </c>
      <c r="E8" s="274">
        <v>2.3017787939868809E-4</v>
      </c>
      <c r="F8" s="275">
        <v>13630743.820767818</v>
      </c>
      <c r="G8" s="275">
        <v>837247.16934857331</v>
      </c>
      <c r="H8" s="274">
        <v>6.5443185093239806E-2</v>
      </c>
      <c r="J8" s="218" t="s">
        <v>328</v>
      </c>
      <c r="K8" s="281" t="s">
        <v>328</v>
      </c>
      <c r="L8" s="273">
        <v>2660581.8850146029</v>
      </c>
      <c r="M8" s="273">
        <v>612.2661661314778</v>
      </c>
      <c r="N8" s="274">
        <v>2.3017787939868809E-4</v>
      </c>
      <c r="O8" s="275">
        <v>13630743.820767818</v>
      </c>
      <c r="P8" s="275">
        <v>837247.16934857331</v>
      </c>
      <c r="Q8" s="274">
        <v>6.5443185093239806E-2</v>
      </c>
    </row>
    <row r="9" spans="1:18">
      <c r="A9" s="309"/>
      <c r="B9" s="224" t="s">
        <v>324</v>
      </c>
      <c r="C9" s="303">
        <v>9794293.3790773768</v>
      </c>
      <c r="D9" s="303">
        <v>510464.43568211049</v>
      </c>
      <c r="E9" s="277">
        <v>5.4984256904611201E-2</v>
      </c>
      <c r="F9" s="278">
        <v>46432188.292649291</v>
      </c>
      <c r="G9" s="278">
        <v>4638176.3498000726</v>
      </c>
      <c r="H9" s="277">
        <v>0.11097705470684407</v>
      </c>
      <c r="J9" s="218" t="s">
        <v>324</v>
      </c>
      <c r="K9" s="280" t="s">
        <v>324</v>
      </c>
      <c r="L9" s="303">
        <v>9794293.3790773768</v>
      </c>
      <c r="M9" s="303">
        <v>510464.43568211049</v>
      </c>
      <c r="N9" s="277">
        <v>5.4984256904611201E-2</v>
      </c>
      <c r="O9" s="278">
        <v>46432188.292649291</v>
      </c>
      <c r="P9" s="278">
        <v>4638176.3498000726</v>
      </c>
      <c r="Q9" s="277">
        <v>0.11097705470684407</v>
      </c>
    </row>
    <row r="10" spans="1:18">
      <c r="A10" s="309"/>
      <c r="B10" s="224" t="s">
        <v>325</v>
      </c>
      <c r="C10" s="273">
        <v>4700512.1848092582</v>
      </c>
      <c r="D10" s="273">
        <v>243604.5044193184</v>
      </c>
      <c r="E10" s="274">
        <v>5.4657740722600108E-2</v>
      </c>
      <c r="F10" s="275">
        <v>21589814.128288582</v>
      </c>
      <c r="G10" s="275">
        <v>2305416.4766556807</v>
      </c>
      <c r="H10" s="274">
        <v>0.11954827515499143</v>
      </c>
      <c r="J10" s="218" t="s">
        <v>325</v>
      </c>
      <c r="K10" s="281" t="s">
        <v>325</v>
      </c>
      <c r="L10" s="273">
        <v>4700512.1848092582</v>
      </c>
      <c r="M10" s="273">
        <v>243604.5044193184</v>
      </c>
      <c r="N10" s="274">
        <v>5.4657740722600108E-2</v>
      </c>
      <c r="O10" s="275">
        <v>21589814.128288582</v>
      </c>
      <c r="P10" s="275">
        <v>2305416.4766556807</v>
      </c>
      <c r="Q10" s="274">
        <v>0.11954827515499143</v>
      </c>
    </row>
    <row r="11" spans="1:18">
      <c r="A11" s="309"/>
      <c r="B11" s="224" t="s">
        <v>326</v>
      </c>
      <c r="C11" s="303">
        <v>6854491.6226038216</v>
      </c>
      <c r="D11" s="303">
        <v>27836.865616003983</v>
      </c>
      <c r="E11" s="277">
        <v>4.0776729755536483E-3</v>
      </c>
      <c r="F11" s="278">
        <v>33942868.114595748</v>
      </c>
      <c r="G11" s="278">
        <v>2404306.5966115817</v>
      </c>
      <c r="H11" s="277">
        <v>7.6233869932228179E-2</v>
      </c>
      <c r="J11" s="218" t="s">
        <v>326</v>
      </c>
      <c r="K11" s="280" t="s">
        <v>326</v>
      </c>
      <c r="L11" s="303">
        <v>6854491.6226038216</v>
      </c>
      <c r="M11" s="303">
        <v>27836.865616003983</v>
      </c>
      <c r="N11" s="277">
        <v>4.0776729755536483E-3</v>
      </c>
      <c r="O11" s="278">
        <v>33942868.114595748</v>
      </c>
      <c r="P11" s="278">
        <v>2404306.5966115817</v>
      </c>
      <c r="Q11" s="277">
        <v>7.6233869932228179E-2</v>
      </c>
      <c r="R11" s="274"/>
    </row>
    <row r="12" spans="1:18">
      <c r="A12" s="309"/>
      <c r="B12" s="224" t="s">
        <v>327</v>
      </c>
      <c r="C12" s="273">
        <v>7762716.6293782778</v>
      </c>
      <c r="D12" s="273">
        <v>281722.26538077183</v>
      </c>
      <c r="E12" s="274">
        <v>3.7658398292153256E-2</v>
      </c>
      <c r="F12" s="275">
        <v>40660761.255898133</v>
      </c>
      <c r="G12" s="275">
        <v>3509271.8167350739</v>
      </c>
      <c r="H12" s="274">
        <v>9.4458442170444787E-2</v>
      </c>
      <c r="J12" s="218" t="s">
        <v>327</v>
      </c>
      <c r="K12" s="281" t="s">
        <v>327</v>
      </c>
      <c r="L12" s="273">
        <v>7762716.6293782778</v>
      </c>
      <c r="M12" s="273">
        <v>281722.26538077183</v>
      </c>
      <c r="N12" s="274">
        <v>3.7658398292153256E-2</v>
      </c>
      <c r="O12" s="275">
        <v>40660761.255898133</v>
      </c>
      <c r="P12" s="275">
        <v>3509271.8167350739</v>
      </c>
      <c r="Q12" s="274">
        <v>9.4458442170444787E-2</v>
      </c>
      <c r="R12" s="274"/>
    </row>
    <row r="13" spans="1:18">
      <c r="A13" s="309"/>
      <c r="B13" s="224" t="s">
        <v>329</v>
      </c>
      <c r="C13" s="303">
        <v>35213204.658148631</v>
      </c>
      <c r="D13" s="303">
        <v>789956.74252018332</v>
      </c>
      <c r="E13" s="277">
        <v>2.2948350035312509E-2</v>
      </c>
      <c r="F13" s="278">
        <v>180098632.83109897</v>
      </c>
      <c r="G13" s="278">
        <v>14944400.96748057</v>
      </c>
      <c r="H13" s="277">
        <v>9.0487544877574835E-2</v>
      </c>
      <c r="J13" s="218" t="s">
        <v>329</v>
      </c>
      <c r="K13" s="280" t="s">
        <v>329</v>
      </c>
      <c r="L13" s="303">
        <v>35213204.658148631</v>
      </c>
      <c r="M13" s="303">
        <v>789956.74252018332</v>
      </c>
      <c r="N13" s="277">
        <v>2.2948350035312509E-2</v>
      </c>
      <c r="O13" s="278">
        <v>180098632.83109897</v>
      </c>
      <c r="P13" s="278">
        <v>14944400.96748057</v>
      </c>
      <c r="Q13" s="277">
        <v>9.0487544877574835E-2</v>
      </c>
      <c r="R13" s="274"/>
    </row>
    <row r="14" spans="1:18">
      <c r="A14" s="309"/>
      <c r="B14" s="224" t="s">
        <v>330</v>
      </c>
      <c r="C14" s="273">
        <v>3811833.7879831633</v>
      </c>
      <c r="D14" s="273">
        <v>16141.405495270621</v>
      </c>
      <c r="E14" s="274">
        <v>4.252558919089937E-3</v>
      </c>
      <c r="F14" s="275">
        <v>22337913.94303114</v>
      </c>
      <c r="G14" s="275">
        <v>1667222.1074763499</v>
      </c>
      <c r="H14" s="274">
        <v>8.0656328329012733E-2</v>
      </c>
      <c r="J14" s="218" t="s">
        <v>330</v>
      </c>
      <c r="K14" s="281" t="s">
        <v>330</v>
      </c>
      <c r="L14" s="273">
        <v>3811833.7879831633</v>
      </c>
      <c r="M14" s="273">
        <v>16141.405495270621</v>
      </c>
      <c r="N14" s="274">
        <v>4.252558919089937E-3</v>
      </c>
      <c r="O14" s="275">
        <v>22337913.94303114</v>
      </c>
      <c r="P14" s="275">
        <v>1667222.1074763499</v>
      </c>
      <c r="Q14" s="274">
        <v>8.0656328329012733E-2</v>
      </c>
      <c r="R14" s="274"/>
    </row>
    <row r="15" spans="1:18">
      <c r="A15" s="309"/>
      <c r="B15" s="224" t="s">
        <v>331</v>
      </c>
      <c r="C15" s="303">
        <v>3372268.2402876467</v>
      </c>
      <c r="D15" s="303">
        <v>-10316.956176124047</v>
      </c>
      <c r="E15" s="277">
        <v>-3.0500210865079232E-3</v>
      </c>
      <c r="F15" s="278">
        <v>16921257.613636117</v>
      </c>
      <c r="G15" s="278">
        <v>1081686.8803035691</v>
      </c>
      <c r="H15" s="277">
        <v>6.8290163825417569E-2</v>
      </c>
      <c r="J15" s="218" t="s">
        <v>331</v>
      </c>
      <c r="K15" s="280" t="s">
        <v>331</v>
      </c>
      <c r="L15" s="303">
        <v>3372268.2402876467</v>
      </c>
      <c r="M15" s="303">
        <v>-10316.956176124047</v>
      </c>
      <c r="N15" s="277">
        <v>-3.0500210865079232E-3</v>
      </c>
      <c r="O15" s="278">
        <v>16921257.613636117</v>
      </c>
      <c r="P15" s="278">
        <v>1081686.8803035691</v>
      </c>
      <c r="Q15" s="277">
        <v>6.8290163825417569E-2</v>
      </c>
      <c r="R15" s="274"/>
    </row>
    <row r="16" spans="1:18">
      <c r="A16" s="309"/>
      <c r="B16" s="224" t="s">
        <v>332</v>
      </c>
      <c r="C16" s="273">
        <v>19480884.254301675</v>
      </c>
      <c r="D16" s="273">
        <v>590144.95453600213</v>
      </c>
      <c r="E16" s="274">
        <v>3.1239907828452353E-2</v>
      </c>
      <c r="F16" s="275">
        <v>96472893.414878845</v>
      </c>
      <c r="G16" s="275">
        <v>7030022.2480930686</v>
      </c>
      <c r="H16" s="274">
        <v>7.8597904521468864E-2</v>
      </c>
      <c r="J16" s="218" t="s">
        <v>332</v>
      </c>
      <c r="K16" s="281" t="s">
        <v>332</v>
      </c>
      <c r="L16" s="273">
        <v>19480884.254301675</v>
      </c>
      <c r="M16" s="273">
        <v>590144.95453600213</v>
      </c>
      <c r="N16" s="274">
        <v>3.1239907828452353E-2</v>
      </c>
      <c r="O16" s="275">
        <v>96472893.414878845</v>
      </c>
      <c r="P16" s="275">
        <v>7030022.2480930686</v>
      </c>
      <c r="Q16" s="274">
        <v>7.8597904521468864E-2</v>
      </c>
      <c r="R16" s="274"/>
    </row>
    <row r="17" spans="1:24">
      <c r="A17" s="309"/>
      <c r="B17" s="224" t="s">
        <v>333</v>
      </c>
      <c r="C17" s="303">
        <v>5145737.6641190555</v>
      </c>
      <c r="D17" s="303">
        <v>64994.642353761941</v>
      </c>
      <c r="E17" s="277">
        <v>1.2792349873892991E-2</v>
      </c>
      <c r="F17" s="278">
        <v>27554216.957309719</v>
      </c>
      <c r="G17" s="278">
        <v>3296976.5048254989</v>
      </c>
      <c r="H17" s="277">
        <v>0.13591721248275174</v>
      </c>
      <c r="J17" s="218" t="s">
        <v>333</v>
      </c>
      <c r="K17" s="280" t="s">
        <v>333</v>
      </c>
      <c r="L17" s="303">
        <v>5145737.6641190555</v>
      </c>
      <c r="M17" s="303">
        <v>64994.642353761941</v>
      </c>
      <c r="N17" s="277">
        <v>1.2792349873892991E-2</v>
      </c>
      <c r="O17" s="278">
        <v>27554216.957309719</v>
      </c>
      <c r="P17" s="278">
        <v>3296976.5048254989</v>
      </c>
      <c r="Q17" s="277">
        <v>0.13591721248275174</v>
      </c>
      <c r="R17" s="274"/>
    </row>
    <row r="18" spans="1:24">
      <c r="A18" s="309"/>
      <c r="B18" s="224" t="s">
        <v>334</v>
      </c>
      <c r="C18" s="287">
        <v>1066522.5821951069</v>
      </c>
      <c r="D18" s="287">
        <v>44363.995373345912</v>
      </c>
      <c r="E18" s="287">
        <v>4.3402262569929267E-2</v>
      </c>
      <c r="F18" s="287">
        <v>5781903.0684057474</v>
      </c>
      <c r="G18" s="287">
        <v>824937.18948191404</v>
      </c>
      <c r="H18" s="287">
        <v>0.16641978372080493</v>
      </c>
      <c r="J18" s="218" t="s">
        <v>334</v>
      </c>
      <c r="K18" s="281" t="s">
        <v>334</v>
      </c>
      <c r="L18" s="287">
        <v>1066522.5821951069</v>
      </c>
      <c r="M18" s="287">
        <v>44363.995373345912</v>
      </c>
      <c r="N18" s="287">
        <v>4.3402262569929267E-2</v>
      </c>
      <c r="O18" s="287">
        <v>5781903.0684057474</v>
      </c>
      <c r="P18" s="287">
        <v>824937.18948191404</v>
      </c>
      <c r="Q18" s="287">
        <v>0.16641978372080493</v>
      </c>
      <c r="R18" s="274"/>
    </row>
    <row r="19" spans="1:24">
      <c r="A19" s="309"/>
      <c r="B19" s="224" t="s">
        <v>335</v>
      </c>
      <c r="C19" s="303">
        <v>571810.21368471254</v>
      </c>
      <c r="D19" s="303">
        <v>3714.3476799282944</v>
      </c>
      <c r="E19" s="277">
        <v>6.5382409945173121E-3</v>
      </c>
      <c r="F19" s="278">
        <v>2761944.6876828969</v>
      </c>
      <c r="G19" s="278">
        <v>231647.71192652266</v>
      </c>
      <c r="H19" s="277">
        <v>9.1549614193913706E-2</v>
      </c>
      <c r="J19" s="218" t="s">
        <v>335</v>
      </c>
      <c r="K19" s="280" t="s">
        <v>335</v>
      </c>
      <c r="L19" s="303">
        <v>571810.21368471254</v>
      </c>
      <c r="M19" s="303">
        <v>3714.3476799282944</v>
      </c>
      <c r="N19" s="277">
        <v>6.5382409945173121E-3</v>
      </c>
      <c r="O19" s="278">
        <v>2761944.6876828969</v>
      </c>
      <c r="P19" s="278">
        <v>231647.71192652266</v>
      </c>
      <c r="Q19" s="277">
        <v>9.1549614193913706E-2</v>
      </c>
      <c r="R19" s="274"/>
    </row>
    <row r="20" spans="1:24">
      <c r="A20" s="309"/>
      <c r="B20" s="281" t="s">
        <v>489</v>
      </c>
      <c r="C20" s="273">
        <v>1763726.3244815511</v>
      </c>
      <c r="D20" s="273">
        <v>58274.466944474727</v>
      </c>
      <c r="E20" s="274">
        <v>3.4169517413778917E-2</v>
      </c>
      <c r="F20" s="275">
        <v>8614327.7495903447</v>
      </c>
      <c r="G20" s="275">
        <v>777386.86465662997</v>
      </c>
      <c r="H20" s="274">
        <v>9.9195193133475468E-2</v>
      </c>
      <c r="J20" s="288" t="s">
        <v>489</v>
      </c>
      <c r="K20" s="281" t="s">
        <v>546</v>
      </c>
      <c r="L20" s="273">
        <v>1763726.3244815511</v>
      </c>
      <c r="M20" s="273">
        <v>58274.466944474727</v>
      </c>
      <c r="N20" s="274">
        <v>3.4169517413778917E-2</v>
      </c>
      <c r="O20" s="275">
        <v>8614327.7495903447</v>
      </c>
      <c r="P20" s="275">
        <v>777386.86465662997</v>
      </c>
      <c r="Q20" s="274">
        <v>9.9195193133475468E-2</v>
      </c>
      <c r="R20" s="274"/>
    </row>
    <row r="21" spans="1:24">
      <c r="A21" s="309"/>
      <c r="B21" s="224" t="s">
        <v>336</v>
      </c>
      <c r="C21" s="303">
        <v>37787828.881219752</v>
      </c>
      <c r="D21" s="303">
        <v>-66353.36480024457</v>
      </c>
      <c r="E21" s="277">
        <v>-1.7528674736388206E-3</v>
      </c>
      <c r="F21" s="278">
        <v>180569257.82604387</v>
      </c>
      <c r="G21" s="278">
        <v>11726146.380254418</v>
      </c>
      <c r="H21" s="277">
        <v>6.9449954338346442E-2</v>
      </c>
      <c r="J21" s="218" t="s">
        <v>336</v>
      </c>
      <c r="K21" s="280" t="s">
        <v>336</v>
      </c>
      <c r="L21" s="303">
        <v>37787828.881219752</v>
      </c>
      <c r="M21" s="303">
        <v>-66353.36480024457</v>
      </c>
      <c r="N21" s="277">
        <v>-1.7528674736388206E-3</v>
      </c>
      <c r="O21" s="278">
        <v>180569257.82604387</v>
      </c>
      <c r="P21" s="278">
        <v>11726146.380254418</v>
      </c>
      <c r="Q21" s="277">
        <v>6.9449954338346442E-2</v>
      </c>
      <c r="R21" s="274"/>
    </row>
    <row r="22" spans="1:24">
      <c r="A22" s="309"/>
      <c r="B22" s="223" t="s">
        <v>337</v>
      </c>
      <c r="C22" s="273">
        <v>3207204.3922543116</v>
      </c>
      <c r="D22" s="273">
        <v>-74005.212282591034</v>
      </c>
      <c r="E22" s="274">
        <v>-2.2554247122849029E-2</v>
      </c>
      <c r="F22" s="275">
        <v>16114387.916877892</v>
      </c>
      <c r="G22" s="275">
        <v>759069.85425268114</v>
      </c>
      <c r="H22" s="274">
        <v>4.9433678361912571E-2</v>
      </c>
      <c r="J22" s="258" t="s">
        <v>337</v>
      </c>
      <c r="K22" s="281" t="s">
        <v>337</v>
      </c>
      <c r="L22" s="273">
        <v>3207204.3922543116</v>
      </c>
      <c r="M22" s="273">
        <v>-74005.212282591034</v>
      </c>
      <c r="N22" s="274">
        <v>-2.2554247122849029E-2</v>
      </c>
      <c r="O22" s="275">
        <v>16114387.916877892</v>
      </c>
      <c r="P22" s="275">
        <v>759069.85425268114</v>
      </c>
      <c r="Q22" s="274">
        <v>4.9433678361912571E-2</v>
      </c>
      <c r="R22" s="274"/>
    </row>
    <row r="23" spans="1:24">
      <c r="A23" s="309"/>
      <c r="B23" s="223" t="s">
        <v>338</v>
      </c>
      <c r="C23" s="303">
        <v>11194374.056360174</v>
      </c>
      <c r="D23" s="303">
        <v>-75673.670840257779</v>
      </c>
      <c r="E23" s="277">
        <v>-6.7145829966290399E-3</v>
      </c>
      <c r="F23" s="278">
        <v>50078541.157132365</v>
      </c>
      <c r="G23" s="278">
        <v>2333663.5556092933</v>
      </c>
      <c r="H23" s="277">
        <v>4.8877778577336828E-2</v>
      </c>
      <c r="J23" s="258" t="s">
        <v>338</v>
      </c>
      <c r="K23" s="280" t="s">
        <v>338</v>
      </c>
      <c r="L23" s="303">
        <v>11194374.056360174</v>
      </c>
      <c r="M23" s="303">
        <v>-75673.670840257779</v>
      </c>
      <c r="N23" s="277">
        <v>-6.7145829966290399E-3</v>
      </c>
      <c r="O23" s="278">
        <v>50078541.157132365</v>
      </c>
      <c r="P23" s="278">
        <v>2333663.5556092933</v>
      </c>
      <c r="Q23" s="277">
        <v>4.8877778577336828E-2</v>
      </c>
      <c r="R23" s="274"/>
    </row>
    <row r="24" spans="1:24">
      <c r="A24" s="309"/>
      <c r="B24" s="223" t="s">
        <v>339</v>
      </c>
      <c r="C24" s="273">
        <v>3616878.5900565935</v>
      </c>
      <c r="D24" s="273">
        <v>-100248.29398391955</v>
      </c>
      <c r="E24" s="274">
        <v>-2.6969295671432598E-2</v>
      </c>
      <c r="F24" s="275">
        <v>16667132.074354719</v>
      </c>
      <c r="G24" s="275">
        <v>570342.94715564325</v>
      </c>
      <c r="H24" s="274">
        <v>3.5432094105769397E-2</v>
      </c>
      <c r="J24" s="258" t="s">
        <v>339</v>
      </c>
      <c r="K24" s="281" t="s">
        <v>339</v>
      </c>
      <c r="L24" s="273">
        <v>3616878.5900565935</v>
      </c>
      <c r="M24" s="273">
        <v>-100248.29398391955</v>
      </c>
      <c r="N24" s="274">
        <v>-2.6969295671432598E-2</v>
      </c>
      <c r="O24" s="275">
        <v>16667132.074354719</v>
      </c>
      <c r="P24" s="275">
        <v>570342.94715564325</v>
      </c>
      <c r="Q24" s="274">
        <v>3.5432094105769397E-2</v>
      </c>
      <c r="R24" s="274"/>
    </row>
    <row r="25" spans="1:24">
      <c r="A25" s="309"/>
      <c r="B25" s="223" t="s">
        <v>340</v>
      </c>
      <c r="C25" s="303">
        <v>3104790.4565046593</v>
      </c>
      <c r="D25" s="303">
        <v>25161.99356671609</v>
      </c>
      <c r="E25" s="277">
        <v>8.170464024972587E-3</v>
      </c>
      <c r="F25" s="278">
        <v>15071821.85340482</v>
      </c>
      <c r="G25" s="278">
        <v>1213515.847449787</v>
      </c>
      <c r="H25" s="277">
        <v>8.7565958417163595E-2</v>
      </c>
      <c r="J25" s="258" t="s">
        <v>340</v>
      </c>
      <c r="K25" s="280" t="s">
        <v>340</v>
      </c>
      <c r="L25" s="303">
        <v>3104790.4565046593</v>
      </c>
      <c r="M25" s="303">
        <v>25161.99356671609</v>
      </c>
      <c r="N25" s="277">
        <v>8.170464024972587E-3</v>
      </c>
      <c r="O25" s="278">
        <v>15071821.85340482</v>
      </c>
      <c r="P25" s="278">
        <v>1213515.847449787</v>
      </c>
      <c r="Q25" s="277">
        <v>8.7565958417163595E-2</v>
      </c>
      <c r="R25" s="274"/>
    </row>
    <row r="26" spans="1:24">
      <c r="A26" s="309"/>
      <c r="B26" s="223" t="s">
        <v>341</v>
      </c>
      <c r="C26" s="273">
        <v>5416212.3833276769</v>
      </c>
      <c r="D26" s="273">
        <v>96144.326010472141</v>
      </c>
      <c r="E26" s="274">
        <v>1.8072010540962073E-2</v>
      </c>
      <c r="F26" s="275">
        <v>25699648.730413511</v>
      </c>
      <c r="G26" s="275">
        <v>1876331.6788247749</v>
      </c>
      <c r="H26" s="274">
        <v>7.8760303393588318E-2</v>
      </c>
      <c r="J26" s="258" t="s">
        <v>341</v>
      </c>
      <c r="K26" s="281" t="s">
        <v>341</v>
      </c>
      <c r="L26" s="273">
        <v>5416212.3833276769</v>
      </c>
      <c r="M26" s="273">
        <v>96144.326010472141</v>
      </c>
      <c r="N26" s="274">
        <v>1.8072010540962073E-2</v>
      </c>
      <c r="O26" s="275">
        <v>25699648.730413511</v>
      </c>
      <c r="P26" s="275">
        <v>1876331.6788247749</v>
      </c>
      <c r="Q26" s="274">
        <v>7.8760303393588318E-2</v>
      </c>
      <c r="R26" s="274"/>
    </row>
    <row r="27" spans="1:24">
      <c r="A27" s="309"/>
      <c r="B27" s="223" t="s">
        <v>342</v>
      </c>
      <c r="C27" s="303">
        <v>6363014.1072244691</v>
      </c>
      <c r="D27" s="303">
        <v>51512.814468369819</v>
      </c>
      <c r="E27" s="277">
        <v>8.161737133365184E-3</v>
      </c>
      <c r="F27" s="278">
        <v>33610716.304665029</v>
      </c>
      <c r="G27" s="278">
        <v>3400971.337029174</v>
      </c>
      <c r="H27" s="277">
        <v>0.11257861794837012</v>
      </c>
      <c r="J27" s="258" t="s">
        <v>342</v>
      </c>
      <c r="K27" s="280" t="s">
        <v>342</v>
      </c>
      <c r="L27" s="303">
        <v>6363014.1072244691</v>
      </c>
      <c r="M27" s="303">
        <v>51512.814468369819</v>
      </c>
      <c r="N27" s="277">
        <v>8.161737133365184E-3</v>
      </c>
      <c r="O27" s="278">
        <v>33610716.304665029</v>
      </c>
      <c r="P27" s="278">
        <v>3400971.337029174</v>
      </c>
      <c r="Q27" s="277">
        <v>0.11257861794837012</v>
      </c>
    </row>
    <row r="28" spans="1:24">
      <c r="A28" s="309"/>
      <c r="B28" s="223" t="s">
        <v>343</v>
      </c>
      <c r="C28" s="273">
        <v>2192082.464598849</v>
      </c>
      <c r="D28" s="273">
        <v>-13206.171905084047</v>
      </c>
      <c r="E28" s="274">
        <v>-5.9884097194732424E-3</v>
      </c>
      <c r="F28" s="275">
        <v>9946790.7597521804</v>
      </c>
      <c r="G28" s="275">
        <v>665703.10992871039</v>
      </c>
      <c r="H28" s="274">
        <v>7.1726842267390109E-2</v>
      </c>
      <c r="J28" s="258" t="s">
        <v>343</v>
      </c>
      <c r="K28" s="281" t="s">
        <v>343</v>
      </c>
      <c r="L28" s="273">
        <v>2192082.464598849</v>
      </c>
      <c r="M28" s="273">
        <v>-13206.171905084047</v>
      </c>
      <c r="N28" s="274">
        <v>-5.9884097194732424E-3</v>
      </c>
      <c r="O28" s="275">
        <v>9946790.7597521804</v>
      </c>
      <c r="P28" s="275">
        <v>665703.10992871039</v>
      </c>
      <c r="Q28" s="274">
        <v>7.1726842267390109E-2</v>
      </c>
    </row>
    <row r="29" spans="1:24">
      <c r="A29" s="309"/>
      <c r="B29" s="223" t="s">
        <v>344</v>
      </c>
      <c r="C29" s="303">
        <v>954723.28545473365</v>
      </c>
      <c r="D29" s="303">
        <v>-4448.5844330980908</v>
      </c>
      <c r="E29" s="277">
        <v>-4.6379429722207353E-3</v>
      </c>
      <c r="F29" s="278">
        <v>4486253.9791159667</v>
      </c>
      <c r="G29" s="278">
        <v>322863.97925907793</v>
      </c>
      <c r="H29" s="277">
        <v>7.7548339038662234E-2</v>
      </c>
      <c r="J29" s="258" t="s">
        <v>344</v>
      </c>
      <c r="K29" s="280" t="s">
        <v>344</v>
      </c>
      <c r="L29" s="303">
        <v>954723.28545473365</v>
      </c>
      <c r="M29" s="303">
        <v>-4448.5844330980908</v>
      </c>
      <c r="N29" s="277">
        <v>-4.6379429722207353E-3</v>
      </c>
      <c r="O29" s="278">
        <v>4486253.9791159667</v>
      </c>
      <c r="P29" s="278">
        <v>322863.97925907793</v>
      </c>
      <c r="Q29" s="277">
        <v>7.7548339038662234E-2</v>
      </c>
    </row>
    <row r="30" spans="1:24">
      <c r="A30" s="309"/>
      <c r="B30" s="223" t="s">
        <v>345</v>
      </c>
      <c r="C30" s="273">
        <v>960127.65565169137</v>
      </c>
      <c r="D30" s="273">
        <v>7852.1659443809185</v>
      </c>
      <c r="E30" s="274">
        <v>8.2456873344438856E-3</v>
      </c>
      <c r="F30" s="275">
        <v>4868209.3653828613</v>
      </c>
      <c r="G30" s="275">
        <v>323951.34577391855</v>
      </c>
      <c r="H30" s="274">
        <v>7.1288061632071728E-2</v>
      </c>
      <c r="J30" s="258" t="s">
        <v>345</v>
      </c>
      <c r="K30" s="281" t="s">
        <v>345</v>
      </c>
      <c r="L30" s="273">
        <v>960127.65565169137</v>
      </c>
      <c r="M30" s="273">
        <v>7852.1659443809185</v>
      </c>
      <c r="N30" s="274">
        <v>8.2456873344438856E-3</v>
      </c>
      <c r="O30" s="275">
        <v>4868209.3653828613</v>
      </c>
      <c r="P30" s="275">
        <v>323951.34577391855</v>
      </c>
      <c r="Q30" s="274">
        <v>7.1288061632071728E-2</v>
      </c>
    </row>
    <row r="31" spans="1:24">
      <c r="A31" s="309"/>
      <c r="B31" s="223" t="s">
        <v>490</v>
      </c>
      <c r="C31" s="286">
        <v>778421.48978662293</v>
      </c>
      <c r="D31" s="286">
        <v>20557.268654755899</v>
      </c>
      <c r="E31" s="286">
        <v>2.7125266085333471E-2</v>
      </c>
      <c r="F31" s="286">
        <v>4025755.6849444862</v>
      </c>
      <c r="G31" s="286">
        <v>259732.72497133352</v>
      </c>
      <c r="H31" s="286">
        <v>6.8967376920395909E-2</v>
      </c>
      <c r="J31" s="258" t="s">
        <v>490</v>
      </c>
      <c r="K31" s="280" t="s">
        <v>547</v>
      </c>
      <c r="L31" s="286">
        <v>778421.48978662293</v>
      </c>
      <c r="M31" s="286">
        <v>20557.268654755899</v>
      </c>
      <c r="N31" s="286">
        <v>2.7125266085333471E-2</v>
      </c>
      <c r="O31" s="286">
        <v>4025755.6849444862</v>
      </c>
      <c r="P31" s="286">
        <v>259732.72497133352</v>
      </c>
      <c r="Q31" s="286">
        <v>6.8967376920395909E-2</v>
      </c>
      <c r="R31" s="259" t="s">
        <v>269</v>
      </c>
      <c r="S31" s="260">
        <f>(L21-(SUM(L22:L30)))</f>
        <v>778421.48978659511</v>
      </c>
      <c r="T31" s="260">
        <f>(M21-(SUM(M22:M30)))</f>
        <v>20557.268654766958</v>
      </c>
      <c r="U31" s="260">
        <f>(N21-(SUM(N22:N30)))</f>
        <v>2.24617119752221E-2</v>
      </c>
      <c r="V31" s="260">
        <f>(O21-(SUM(O22:O30)))</f>
        <v>4025755.6849445403</v>
      </c>
      <c r="W31" s="260">
        <f>(P21-(SUM(P22:P30)))</f>
        <v>259732.72497135773</v>
      </c>
      <c r="X31" s="260">
        <f t="shared" ref="X31" si="0">(Q21-(SUM(Q22:Q30)))</f>
        <v>-0.56376171940391839</v>
      </c>
    </row>
    <row r="32" spans="1:24">
      <c r="A32" s="309"/>
      <c r="B32" s="224" t="s">
        <v>346</v>
      </c>
      <c r="C32" s="273">
        <v>9475350.1340995673</v>
      </c>
      <c r="D32" s="273">
        <v>93743.328141840175</v>
      </c>
      <c r="E32" s="274">
        <v>9.9922465395063352E-3</v>
      </c>
      <c r="F32" s="275">
        <v>45228925.335712776</v>
      </c>
      <c r="G32" s="275">
        <v>5367826.2371782511</v>
      </c>
      <c r="H32" s="274">
        <v>0.1346632771943711</v>
      </c>
      <c r="J32" s="218" t="s">
        <v>346</v>
      </c>
      <c r="K32" s="281" t="s">
        <v>346</v>
      </c>
      <c r="L32" s="273">
        <v>9475350.1340995673</v>
      </c>
      <c r="M32" s="273">
        <v>93743.328141840175</v>
      </c>
      <c r="N32" s="274">
        <v>9.9922465395063352E-3</v>
      </c>
      <c r="O32" s="275">
        <v>45228925.335712776</v>
      </c>
      <c r="P32" s="275">
        <v>5367826.2371782511</v>
      </c>
      <c r="Q32" s="274">
        <v>0.1346632771943711</v>
      </c>
    </row>
    <row r="33" spans="1:17">
      <c r="A33" s="309"/>
      <c r="B33" s="224" t="s">
        <v>347</v>
      </c>
      <c r="C33" s="303">
        <v>2518284.8367828703</v>
      </c>
      <c r="D33" s="303">
        <v>44671.341338325292</v>
      </c>
      <c r="E33" s="277">
        <v>1.8059143605334022E-2</v>
      </c>
      <c r="F33" s="278">
        <v>12936007.390659632</v>
      </c>
      <c r="G33" s="278">
        <v>1291711.1140627526</v>
      </c>
      <c r="H33" s="277">
        <v>0.11093080108747143</v>
      </c>
      <c r="J33" s="218" t="s">
        <v>347</v>
      </c>
      <c r="K33" s="280" t="s">
        <v>347</v>
      </c>
      <c r="L33" s="303">
        <v>2518284.8367828703</v>
      </c>
      <c r="M33" s="303">
        <v>44671.341338325292</v>
      </c>
      <c r="N33" s="277">
        <v>1.8059143605334022E-2</v>
      </c>
      <c r="O33" s="278">
        <v>12936007.390659632</v>
      </c>
      <c r="P33" s="278">
        <v>1291711.1140627526</v>
      </c>
      <c r="Q33" s="277">
        <v>0.11093080108747143</v>
      </c>
    </row>
    <row r="34" spans="1:17">
      <c r="A34" s="309"/>
      <c r="B34" s="224" t="s">
        <v>348</v>
      </c>
      <c r="C34" s="273">
        <v>6957065.2973166918</v>
      </c>
      <c r="D34" s="273">
        <v>49071.986803511158</v>
      </c>
      <c r="E34" s="274">
        <v>7.1036529130433824E-3</v>
      </c>
      <c r="F34" s="275">
        <v>32292917.945053138</v>
      </c>
      <c r="G34" s="275">
        <v>4076115.1231155023</v>
      </c>
      <c r="H34" s="274">
        <v>0.14445701551794723</v>
      </c>
      <c r="J34" s="218" t="s">
        <v>348</v>
      </c>
      <c r="K34" s="281" t="s">
        <v>348</v>
      </c>
      <c r="L34" s="273">
        <v>6957065.2973166918</v>
      </c>
      <c r="M34" s="273">
        <v>49071.986803511158</v>
      </c>
      <c r="N34" s="274">
        <v>7.1036529130433824E-3</v>
      </c>
      <c r="O34" s="275">
        <v>32292917.945053138</v>
      </c>
      <c r="P34" s="275">
        <v>4076115.1231155023</v>
      </c>
      <c r="Q34" s="274">
        <v>0.14445701551794723</v>
      </c>
    </row>
    <row r="35" spans="1:17">
      <c r="A35" s="309"/>
      <c r="B35" s="224" t="s">
        <v>349</v>
      </c>
      <c r="C35" s="303">
        <v>10843634.032421645</v>
      </c>
      <c r="D35" s="303">
        <v>-13944.134201923385</v>
      </c>
      <c r="E35" s="277">
        <v>-1.2842766580108958E-3</v>
      </c>
      <c r="F35" s="278">
        <v>60725567.534152046</v>
      </c>
      <c r="G35" s="278">
        <v>2048580.1682667658</v>
      </c>
      <c r="H35" s="277">
        <v>3.4912838239166438E-2</v>
      </c>
      <c r="J35" s="218" t="s">
        <v>349</v>
      </c>
      <c r="K35" s="280" t="s">
        <v>349</v>
      </c>
      <c r="L35" s="303">
        <v>10843634.032421645</v>
      </c>
      <c r="M35" s="303">
        <v>-13944.134201923385</v>
      </c>
      <c r="N35" s="277">
        <v>-1.2842766580108958E-3</v>
      </c>
      <c r="O35" s="278">
        <v>60725567.534152046</v>
      </c>
      <c r="P35" s="278">
        <v>2048580.1682667658</v>
      </c>
      <c r="Q35" s="277">
        <v>3.4912838239166438E-2</v>
      </c>
    </row>
    <row r="36" spans="1:17">
      <c r="A36" s="309"/>
      <c r="B36" s="224" t="s">
        <v>350</v>
      </c>
      <c r="C36" s="273">
        <v>2775305.5167003116</v>
      </c>
      <c r="D36" s="273">
        <v>1026.7392447516322</v>
      </c>
      <c r="E36" s="274">
        <v>3.7009231123243856E-4</v>
      </c>
      <c r="F36" s="275">
        <v>16584067.501683336</v>
      </c>
      <c r="G36" s="275">
        <v>579864.5023366306</v>
      </c>
      <c r="H36" s="274">
        <v>3.6232013700419868E-2</v>
      </c>
      <c r="J36" s="218" t="s">
        <v>350</v>
      </c>
      <c r="K36" s="281" t="s">
        <v>350</v>
      </c>
      <c r="L36" s="273">
        <v>2775305.5167003116</v>
      </c>
      <c r="M36" s="273">
        <v>1026.7392447516322</v>
      </c>
      <c r="N36" s="274">
        <v>3.7009231123243856E-4</v>
      </c>
      <c r="O36" s="275">
        <v>16584067.501683336</v>
      </c>
      <c r="P36" s="275">
        <v>579864.5023366306</v>
      </c>
      <c r="Q36" s="274">
        <v>3.6232013700419868E-2</v>
      </c>
    </row>
    <row r="37" spans="1:17">
      <c r="A37" s="309"/>
      <c r="B37" s="224" t="s">
        <v>351</v>
      </c>
      <c r="C37" s="303">
        <v>5406450.3019238515</v>
      </c>
      <c r="D37" s="303">
        <v>-14783.246419474483</v>
      </c>
      <c r="E37" s="277">
        <v>-2.7269156157258881E-3</v>
      </c>
      <c r="F37" s="278">
        <v>30250730.173937742</v>
      </c>
      <c r="G37" s="278">
        <v>817822.58626136929</v>
      </c>
      <c r="H37" s="277">
        <v>2.7785993749519792E-2</v>
      </c>
      <c r="J37" s="218" t="s">
        <v>351</v>
      </c>
      <c r="K37" s="280" t="s">
        <v>351</v>
      </c>
      <c r="L37" s="303">
        <v>5406450.3019238515</v>
      </c>
      <c r="M37" s="303">
        <v>-14783.246419474483</v>
      </c>
      <c r="N37" s="277">
        <v>-2.7269156157258881E-3</v>
      </c>
      <c r="O37" s="278">
        <v>30250730.173937742</v>
      </c>
      <c r="P37" s="278">
        <v>817822.58626136929</v>
      </c>
      <c r="Q37" s="277">
        <v>2.7785993749519792E-2</v>
      </c>
    </row>
    <row r="38" spans="1:17">
      <c r="A38" s="309"/>
      <c r="B38" s="224" t="s">
        <v>352</v>
      </c>
      <c r="C38" s="273">
        <v>1542389.334334607</v>
      </c>
      <c r="D38" s="273">
        <v>-6500.4531503217295</v>
      </c>
      <c r="E38" s="274">
        <v>-4.1968468013964368E-3</v>
      </c>
      <c r="F38" s="275">
        <v>7467982.6065485394</v>
      </c>
      <c r="G38" s="275">
        <v>377841.38048389833</v>
      </c>
      <c r="H38" s="274">
        <v>5.3291093708385542E-2</v>
      </c>
      <c r="J38" s="218" t="s">
        <v>352</v>
      </c>
      <c r="K38" s="281" t="s">
        <v>352</v>
      </c>
      <c r="L38" s="273">
        <v>1542389.334334607</v>
      </c>
      <c r="M38" s="273">
        <v>-6500.4531503217295</v>
      </c>
      <c r="N38" s="274">
        <v>-4.1968468013964368E-3</v>
      </c>
      <c r="O38" s="275">
        <v>7467982.6065485394</v>
      </c>
      <c r="P38" s="275">
        <v>377841.38048389833</v>
      </c>
      <c r="Q38" s="274">
        <v>5.3291093708385542E-2</v>
      </c>
    </row>
    <row r="39" spans="1:17">
      <c r="A39" s="309"/>
      <c r="B39" s="224" t="s">
        <v>353</v>
      </c>
      <c r="C39" s="303">
        <v>675174.90071816929</v>
      </c>
      <c r="D39" s="303">
        <v>-4151.2243420202285</v>
      </c>
      <c r="E39" s="277">
        <v>-6.1107974342256045E-3</v>
      </c>
      <c r="F39" s="278">
        <v>3787646.7599771037</v>
      </c>
      <c r="G39" s="278">
        <v>78680.161839064676</v>
      </c>
      <c r="H39" s="277">
        <v>2.1213499705972923E-2</v>
      </c>
      <c r="J39" s="218" t="s">
        <v>353</v>
      </c>
      <c r="K39" s="280" t="s">
        <v>353</v>
      </c>
      <c r="L39" s="303">
        <v>675174.90071816929</v>
      </c>
      <c r="M39" s="303">
        <v>-4151.2243420202285</v>
      </c>
      <c r="N39" s="277">
        <v>-6.1107974342256045E-3</v>
      </c>
      <c r="O39" s="278">
        <v>3787646.7599771037</v>
      </c>
      <c r="P39" s="278">
        <v>78680.161839064676</v>
      </c>
      <c r="Q39" s="277">
        <v>2.1213499705972923E-2</v>
      </c>
    </row>
    <row r="40" spans="1:17">
      <c r="A40" s="309"/>
      <c r="B40" s="224" t="s">
        <v>354</v>
      </c>
      <c r="C40" s="273">
        <v>444313.9787447023</v>
      </c>
      <c r="D40" s="273">
        <v>10464.050465148583</v>
      </c>
      <c r="E40" s="274">
        <v>2.4119055422330303E-2</v>
      </c>
      <c r="F40" s="275">
        <v>2635140.4920053314</v>
      </c>
      <c r="G40" s="275">
        <v>194371.53734581359</v>
      </c>
      <c r="H40" s="274">
        <v>7.9635369408788639E-2</v>
      </c>
      <c r="J40" s="218" t="s">
        <v>354</v>
      </c>
      <c r="K40" s="281" t="s">
        <v>354</v>
      </c>
      <c r="L40" s="273">
        <v>444313.9787447023</v>
      </c>
      <c r="M40" s="273">
        <v>10464.050465148583</v>
      </c>
      <c r="N40" s="274">
        <v>2.4119055422330303E-2</v>
      </c>
      <c r="O40" s="275">
        <v>2635140.4920053314</v>
      </c>
      <c r="P40" s="275">
        <v>194371.53734581359</v>
      </c>
      <c r="Q40" s="274">
        <v>7.9635369408788639E-2</v>
      </c>
    </row>
    <row r="41" spans="1:17">
      <c r="A41" s="309"/>
      <c r="B41" s="224" t="s">
        <v>355</v>
      </c>
      <c r="C41" s="303">
        <v>27139640.6369697</v>
      </c>
      <c r="D41" s="303">
        <v>355654.20001441985</v>
      </c>
      <c r="E41" s="277">
        <v>1.327861335546769E-2</v>
      </c>
      <c r="F41" s="278">
        <v>172387131.10641316</v>
      </c>
      <c r="G41" s="278">
        <v>13672084.751466215</v>
      </c>
      <c r="H41" s="277">
        <v>8.6142335370587714E-2</v>
      </c>
      <c r="J41" s="218" t="s">
        <v>355</v>
      </c>
      <c r="K41" s="280" t="s">
        <v>355</v>
      </c>
      <c r="L41" s="303">
        <v>27139640.6369697</v>
      </c>
      <c r="M41" s="303">
        <v>355654.20001441985</v>
      </c>
      <c r="N41" s="277">
        <v>1.327861335546769E-2</v>
      </c>
      <c r="O41" s="278">
        <v>172387131.10641316</v>
      </c>
      <c r="P41" s="278">
        <v>13672084.751466215</v>
      </c>
      <c r="Q41" s="277">
        <v>8.6142335370587714E-2</v>
      </c>
    </row>
    <row r="42" spans="1:17">
      <c r="A42" s="309"/>
      <c r="B42" s="224" t="s">
        <v>356</v>
      </c>
      <c r="C42" s="273">
        <v>27139640.6369697</v>
      </c>
      <c r="D42" s="273">
        <v>355654.20001441985</v>
      </c>
      <c r="E42" s="274">
        <v>1.327861335546769E-2</v>
      </c>
      <c r="F42" s="275">
        <v>172387131.10641325</v>
      </c>
      <c r="G42" s="275">
        <v>13672084.751466334</v>
      </c>
      <c r="H42" s="274">
        <v>8.6142335370588477E-2</v>
      </c>
      <c r="J42" s="218" t="s">
        <v>356</v>
      </c>
      <c r="K42" s="281" t="s">
        <v>356</v>
      </c>
      <c r="L42" s="273">
        <v>27139640.6369697</v>
      </c>
      <c r="M42" s="273">
        <v>355654.20001441985</v>
      </c>
      <c r="N42" s="274">
        <v>1.327861335546769E-2</v>
      </c>
      <c r="O42" s="275">
        <v>172387131.10641325</v>
      </c>
      <c r="P42" s="275">
        <v>13672084.751466334</v>
      </c>
      <c r="Q42" s="274">
        <v>8.6142335370588477E-2</v>
      </c>
    </row>
    <row r="43" spans="1:17">
      <c r="A43" s="309"/>
      <c r="B43" s="223" t="s">
        <v>357</v>
      </c>
      <c r="C43" s="303">
        <v>13273882.338355118</v>
      </c>
      <c r="D43" s="303">
        <v>343089.07271112874</v>
      </c>
      <c r="E43" s="277">
        <v>2.6532716567566433E-2</v>
      </c>
      <c r="F43" s="278">
        <v>75165740.691944152</v>
      </c>
      <c r="G43" s="278">
        <v>3545547.1664420366</v>
      </c>
      <c r="H43" s="277">
        <v>4.9504853197297742E-2</v>
      </c>
      <c r="J43" s="258" t="s">
        <v>357</v>
      </c>
      <c r="K43" s="280" t="s">
        <v>357</v>
      </c>
      <c r="L43" s="303">
        <v>13273882.338355118</v>
      </c>
      <c r="M43" s="303">
        <v>343089.07271112874</v>
      </c>
      <c r="N43" s="277">
        <v>2.6532716567566433E-2</v>
      </c>
      <c r="O43" s="278">
        <v>75165740.691944152</v>
      </c>
      <c r="P43" s="278">
        <v>3545547.1664420366</v>
      </c>
      <c r="Q43" s="277">
        <v>4.9504853197297742E-2</v>
      </c>
    </row>
    <row r="44" spans="1:17">
      <c r="A44" s="309"/>
      <c r="B44" s="223" t="s">
        <v>358</v>
      </c>
      <c r="C44" s="273">
        <v>1617292.0951222538</v>
      </c>
      <c r="D44" s="273">
        <v>59976.285753553268</v>
      </c>
      <c r="E44" s="274">
        <v>3.8512603155211184E-2</v>
      </c>
      <c r="F44" s="275">
        <v>8744794.1502289996</v>
      </c>
      <c r="G44" s="275">
        <v>544655.44281339645</v>
      </c>
      <c r="H44" s="274">
        <v>6.6420271930382108E-2</v>
      </c>
      <c r="J44" s="258" t="s">
        <v>358</v>
      </c>
      <c r="K44" s="281" t="s">
        <v>358</v>
      </c>
      <c r="L44" s="273">
        <v>1617292.0951222538</v>
      </c>
      <c r="M44" s="273">
        <v>59976.285753553268</v>
      </c>
      <c r="N44" s="274">
        <v>3.8512603155211184E-2</v>
      </c>
      <c r="O44" s="275">
        <v>8744794.1502289996</v>
      </c>
      <c r="P44" s="275">
        <v>544655.44281339645</v>
      </c>
      <c r="Q44" s="274">
        <v>6.6420271930382108E-2</v>
      </c>
    </row>
    <row r="45" spans="1:17">
      <c r="A45" s="309"/>
      <c r="B45" s="223" t="s">
        <v>359</v>
      </c>
      <c r="C45" s="303">
        <v>4551862.7715625195</v>
      </c>
      <c r="D45" s="303">
        <v>143930.95464847051</v>
      </c>
      <c r="E45" s="277">
        <v>3.2652718015324295E-2</v>
      </c>
      <c r="F45" s="278">
        <v>28185083.54166523</v>
      </c>
      <c r="G45" s="278">
        <v>1257295.1075605862</v>
      </c>
      <c r="H45" s="277">
        <v>4.6691361625828653E-2</v>
      </c>
      <c r="J45" s="258" t="s">
        <v>359</v>
      </c>
      <c r="K45" s="280" t="s">
        <v>359</v>
      </c>
      <c r="L45" s="303">
        <v>4551862.7715625195</v>
      </c>
      <c r="M45" s="303">
        <v>143930.95464847051</v>
      </c>
      <c r="N45" s="277">
        <v>3.2652718015324295E-2</v>
      </c>
      <c r="O45" s="278">
        <v>28185083.54166523</v>
      </c>
      <c r="P45" s="278">
        <v>1257295.1075605862</v>
      </c>
      <c r="Q45" s="277">
        <v>4.6691361625828653E-2</v>
      </c>
    </row>
    <row r="46" spans="1:17">
      <c r="A46" s="309"/>
      <c r="B46" s="223" t="s">
        <v>360</v>
      </c>
      <c r="C46" s="273">
        <v>3547094.2995047416</v>
      </c>
      <c r="D46" s="273">
        <v>105617.86946869222</v>
      </c>
      <c r="E46" s="274">
        <v>3.0689697173833581E-2</v>
      </c>
      <c r="F46" s="275">
        <v>18994188.244570665</v>
      </c>
      <c r="G46" s="275">
        <v>1161554.0740598775</v>
      </c>
      <c r="H46" s="274">
        <v>6.5136427010917972E-2</v>
      </c>
      <c r="J46" s="258" t="s">
        <v>360</v>
      </c>
      <c r="K46" s="281" t="s">
        <v>360</v>
      </c>
      <c r="L46" s="273">
        <v>3547094.2995047416</v>
      </c>
      <c r="M46" s="273">
        <v>105617.86946869222</v>
      </c>
      <c r="N46" s="274">
        <v>3.0689697173833581E-2</v>
      </c>
      <c r="O46" s="275">
        <v>18994188.244570665</v>
      </c>
      <c r="P46" s="275">
        <v>1161554.0740598775</v>
      </c>
      <c r="Q46" s="274">
        <v>6.5136427010917972E-2</v>
      </c>
    </row>
    <row r="47" spans="1:17">
      <c r="A47" s="309"/>
      <c r="B47" s="223" t="s">
        <v>361</v>
      </c>
      <c r="C47" s="303">
        <v>3557633.172165581</v>
      </c>
      <c r="D47" s="303">
        <v>33563.962840409484</v>
      </c>
      <c r="E47" s="277">
        <v>9.5242064916303635E-3</v>
      </c>
      <c r="F47" s="278">
        <v>19241674.755479239</v>
      </c>
      <c r="G47" s="278">
        <v>582042.54200816154</v>
      </c>
      <c r="H47" s="277">
        <v>3.1192605264103949E-2</v>
      </c>
      <c r="J47" s="258" t="s">
        <v>361</v>
      </c>
      <c r="K47" s="280" t="s">
        <v>361</v>
      </c>
      <c r="L47" s="303">
        <v>3557633.172165581</v>
      </c>
      <c r="M47" s="303">
        <v>33563.962840409484</v>
      </c>
      <c r="N47" s="277">
        <v>9.5242064916303635E-3</v>
      </c>
      <c r="O47" s="278">
        <v>19241674.755479239</v>
      </c>
      <c r="P47" s="278">
        <v>582042.54200816154</v>
      </c>
      <c r="Q47" s="277">
        <v>3.1192605264103949E-2</v>
      </c>
    </row>
    <row r="48" spans="1:17">
      <c r="A48" s="309"/>
      <c r="B48" s="224" t="s">
        <v>362</v>
      </c>
      <c r="C48" s="273">
        <v>1178928.9263764548</v>
      </c>
      <c r="D48" s="273">
        <v>21635.428832866251</v>
      </c>
      <c r="E48" s="274">
        <v>1.8694850423672558E-2</v>
      </c>
      <c r="F48" s="275">
        <v>6565554.6274570255</v>
      </c>
      <c r="G48" s="275">
        <v>419913.7832908351</v>
      </c>
      <c r="H48" s="274">
        <v>6.8327094592493531E-2</v>
      </c>
      <c r="J48" s="218" t="s">
        <v>362</v>
      </c>
      <c r="K48" s="281" t="s">
        <v>362</v>
      </c>
      <c r="L48" s="273">
        <v>1178928.9263764548</v>
      </c>
      <c r="M48" s="273">
        <v>21635.428832866251</v>
      </c>
      <c r="N48" s="274">
        <v>1.8694850423672558E-2</v>
      </c>
      <c r="O48" s="275">
        <v>6565554.6274570255</v>
      </c>
      <c r="P48" s="275">
        <v>419913.7832908351</v>
      </c>
      <c r="Q48" s="274">
        <v>6.8327094592493531E-2</v>
      </c>
    </row>
    <row r="49" spans="1:17">
      <c r="A49" s="309"/>
      <c r="B49" s="224" t="s">
        <v>363</v>
      </c>
      <c r="C49" s="303">
        <v>1178928.9263764552</v>
      </c>
      <c r="D49" s="303">
        <v>21635.428832866484</v>
      </c>
      <c r="E49" s="277">
        <v>1.8694850423672756E-2</v>
      </c>
      <c r="F49" s="278">
        <v>6565554.6274570236</v>
      </c>
      <c r="G49" s="278">
        <v>419913.78329083417</v>
      </c>
      <c r="H49" s="277">
        <v>6.8327094592493393E-2</v>
      </c>
      <c r="J49" s="218" t="s">
        <v>363</v>
      </c>
      <c r="K49" s="280" t="s">
        <v>363</v>
      </c>
      <c r="L49" s="303">
        <v>1178928.9263764552</v>
      </c>
      <c r="M49" s="303">
        <v>21635.428832866484</v>
      </c>
      <c r="N49" s="277">
        <v>1.8694850423672756E-2</v>
      </c>
      <c r="O49" s="278">
        <v>6565554.6274570236</v>
      </c>
      <c r="P49" s="278">
        <v>419913.78329083417</v>
      </c>
      <c r="Q49" s="277">
        <v>6.8327094592493393E-2</v>
      </c>
    </row>
    <row r="50" spans="1:17">
      <c r="A50" s="309"/>
      <c r="B50" s="224" t="s">
        <v>364</v>
      </c>
      <c r="C50" s="273">
        <v>7804301.2928514583</v>
      </c>
      <c r="D50" s="273">
        <v>131824.5791367637</v>
      </c>
      <c r="E50" s="274">
        <v>1.7181489635690234E-2</v>
      </c>
      <c r="F50" s="275">
        <v>30337007.805761676</v>
      </c>
      <c r="G50" s="275">
        <v>2158106.2063928954</v>
      </c>
      <c r="H50" s="274">
        <v>7.6585888161135346E-2</v>
      </c>
      <c r="J50" s="218" t="s">
        <v>364</v>
      </c>
      <c r="K50" s="281" t="s">
        <v>364</v>
      </c>
      <c r="L50" s="273">
        <v>7804301.2928514583</v>
      </c>
      <c r="M50" s="273">
        <v>131824.5791367637</v>
      </c>
      <c r="N50" s="274">
        <v>1.7181489635690234E-2</v>
      </c>
      <c r="O50" s="275">
        <v>30337007.805761676</v>
      </c>
      <c r="P50" s="275">
        <v>2158106.2063928954</v>
      </c>
      <c r="Q50" s="274">
        <v>7.6585888161135346E-2</v>
      </c>
    </row>
    <row r="51" spans="1:17">
      <c r="A51" s="309"/>
      <c r="B51" s="224" t="s">
        <v>365</v>
      </c>
      <c r="C51" s="303">
        <v>7804301.2928514611</v>
      </c>
      <c r="D51" s="303">
        <v>131824.57913676836</v>
      </c>
      <c r="E51" s="277">
        <v>1.7181489635690845E-2</v>
      </c>
      <c r="F51" s="278">
        <v>30337007.80576165</v>
      </c>
      <c r="G51" s="278">
        <v>2158106.2063928694</v>
      </c>
      <c r="H51" s="277">
        <v>7.6585888161134416E-2</v>
      </c>
      <c r="J51" s="218" t="s">
        <v>365</v>
      </c>
      <c r="K51" s="280" t="s">
        <v>365</v>
      </c>
      <c r="L51" s="303">
        <v>7804301.2928514611</v>
      </c>
      <c r="M51" s="303">
        <v>131824.57913676836</v>
      </c>
      <c r="N51" s="277">
        <v>1.7181489635690845E-2</v>
      </c>
      <c r="O51" s="278">
        <v>30337007.80576165</v>
      </c>
      <c r="P51" s="278">
        <v>2158106.2063928694</v>
      </c>
      <c r="Q51" s="277">
        <v>7.6585888161134416E-2</v>
      </c>
    </row>
    <row r="52" spans="1:17">
      <c r="A52" s="309"/>
      <c r="B52" s="224" t="s">
        <v>366</v>
      </c>
      <c r="C52" s="273">
        <v>3550286.1644820613</v>
      </c>
      <c r="D52" s="273">
        <v>-73078.809827281162</v>
      </c>
      <c r="E52" s="274">
        <v>-2.0168768629555699E-2</v>
      </c>
      <c r="F52" s="275">
        <v>19814024.09192612</v>
      </c>
      <c r="G52" s="275">
        <v>744912.81227293983</v>
      </c>
      <c r="H52" s="274">
        <v>3.9063845259939556E-2</v>
      </c>
      <c r="J52" s="218" t="s">
        <v>366</v>
      </c>
      <c r="K52" s="281" t="s">
        <v>366</v>
      </c>
      <c r="L52" s="273">
        <v>3550286.1644820613</v>
      </c>
      <c r="M52" s="273">
        <v>-73078.809827281162</v>
      </c>
      <c r="N52" s="274">
        <v>-2.0168768629555699E-2</v>
      </c>
      <c r="O52" s="275">
        <v>19814024.09192612</v>
      </c>
      <c r="P52" s="275">
        <v>744912.81227293983</v>
      </c>
      <c r="Q52" s="274">
        <v>3.9063845259939556E-2</v>
      </c>
    </row>
    <row r="53" spans="1:17">
      <c r="A53" s="309"/>
      <c r="B53" s="224" t="s">
        <v>367</v>
      </c>
      <c r="C53" s="303">
        <v>3550286.1644820622</v>
      </c>
      <c r="D53" s="303">
        <v>-73078.809827280696</v>
      </c>
      <c r="E53" s="277">
        <v>-2.0168768629555571E-2</v>
      </c>
      <c r="F53" s="278">
        <v>19814024.091926135</v>
      </c>
      <c r="G53" s="278">
        <v>744912.81227296963</v>
      </c>
      <c r="H53" s="277">
        <v>3.9063845259941152E-2</v>
      </c>
      <c r="J53" s="218" t="s">
        <v>367</v>
      </c>
      <c r="K53" s="280" t="s">
        <v>367</v>
      </c>
      <c r="L53" s="303">
        <v>3550286.1644820622</v>
      </c>
      <c r="M53" s="303">
        <v>-73078.809827280696</v>
      </c>
      <c r="N53" s="277">
        <v>-2.0168768629555571E-2</v>
      </c>
      <c r="O53" s="278">
        <v>19814024.091926135</v>
      </c>
      <c r="P53" s="278">
        <v>744912.81227296963</v>
      </c>
      <c r="Q53" s="277">
        <v>3.9063845259941152E-2</v>
      </c>
    </row>
    <row r="54" spans="1:17">
      <c r="A54" s="309"/>
      <c r="B54" s="224" t="s">
        <v>368</v>
      </c>
      <c r="C54" s="273">
        <v>9556322.8270166237</v>
      </c>
      <c r="D54" s="273">
        <v>-26984.863799164072</v>
      </c>
      <c r="E54" s="274">
        <v>-2.8158194090987139E-3</v>
      </c>
      <c r="F54" s="275">
        <v>41058802.792628586</v>
      </c>
      <c r="G54" s="275">
        <v>1972392.0195650682</v>
      </c>
      <c r="H54" s="274">
        <v>5.0462346901505375E-2</v>
      </c>
      <c r="J54" s="218" t="s">
        <v>368</v>
      </c>
      <c r="K54" s="281" t="s">
        <v>368</v>
      </c>
      <c r="L54" s="273">
        <v>9556322.8270166237</v>
      </c>
      <c r="M54" s="273">
        <v>-26984.863799164072</v>
      </c>
      <c r="N54" s="274">
        <v>-2.8158194090987139E-3</v>
      </c>
      <c r="O54" s="275">
        <v>41058802.792628586</v>
      </c>
      <c r="P54" s="275">
        <v>1972392.0195650682</v>
      </c>
      <c r="Q54" s="274">
        <v>5.0462346901505375E-2</v>
      </c>
    </row>
    <row r="55" spans="1:17">
      <c r="A55" s="309"/>
      <c r="B55" s="224" t="s">
        <v>369</v>
      </c>
      <c r="C55" s="303">
        <v>9556322.82701662</v>
      </c>
      <c r="D55" s="303">
        <v>-26984.863799171522</v>
      </c>
      <c r="E55" s="277">
        <v>-2.8158194090994902E-3</v>
      </c>
      <c r="F55" s="278">
        <v>41058802.792628579</v>
      </c>
      <c r="G55" s="278">
        <v>1972392.0195650533</v>
      </c>
      <c r="H55" s="277">
        <v>5.0462346901504987E-2</v>
      </c>
      <c r="J55" s="218" t="s">
        <v>369</v>
      </c>
      <c r="K55" s="280" t="s">
        <v>369</v>
      </c>
      <c r="L55" s="303">
        <v>9556322.82701662</v>
      </c>
      <c r="M55" s="303">
        <v>-26984.863799171522</v>
      </c>
      <c r="N55" s="277">
        <v>-2.8158194090994902E-3</v>
      </c>
      <c r="O55" s="278">
        <v>41058802.792628579</v>
      </c>
      <c r="P55" s="278">
        <v>1972392.0195650533</v>
      </c>
      <c r="Q55" s="277">
        <v>5.0462346901504987E-2</v>
      </c>
    </row>
    <row r="56" spans="1:17">
      <c r="A56" s="309"/>
      <c r="B56" s="224" t="s">
        <v>370</v>
      </c>
      <c r="C56" s="273">
        <v>6369727.4571483536</v>
      </c>
      <c r="D56" s="273">
        <v>-49482.899751273915</v>
      </c>
      <c r="E56" s="274">
        <v>-7.708564916880733E-3</v>
      </c>
      <c r="F56" s="275">
        <v>37401837.083044544</v>
      </c>
      <c r="G56" s="275">
        <v>3195322.6520135924</v>
      </c>
      <c r="H56" s="274">
        <v>9.3412693610048378E-2</v>
      </c>
      <c r="J56" s="218" t="s">
        <v>370</v>
      </c>
      <c r="K56" s="281" t="s">
        <v>370</v>
      </c>
      <c r="L56" s="273">
        <v>6369727.4571483536</v>
      </c>
      <c r="M56" s="273">
        <v>-49482.899751273915</v>
      </c>
      <c r="N56" s="274">
        <v>-7.708564916880733E-3</v>
      </c>
      <c r="O56" s="275">
        <v>37401837.083044544</v>
      </c>
      <c r="P56" s="275">
        <v>3195322.6520135924</v>
      </c>
      <c r="Q56" s="274">
        <v>9.3412693610048378E-2</v>
      </c>
    </row>
    <row r="57" spans="1:17">
      <c r="A57" s="309"/>
      <c r="B57" s="224" t="s">
        <v>371</v>
      </c>
      <c r="C57" s="303">
        <v>6369727.4571483536</v>
      </c>
      <c r="D57" s="303">
        <v>-49482.899751272053</v>
      </c>
      <c r="E57" s="277">
        <v>-7.708564916880445E-3</v>
      </c>
      <c r="F57" s="278">
        <v>37401837.083044536</v>
      </c>
      <c r="G57" s="278">
        <v>3195322.6520135701</v>
      </c>
      <c r="H57" s="277">
        <v>9.3412693610047684E-2</v>
      </c>
      <c r="J57" s="218" t="s">
        <v>371</v>
      </c>
      <c r="K57" s="280" t="s">
        <v>371</v>
      </c>
      <c r="L57" s="303">
        <v>6369727.4571483536</v>
      </c>
      <c r="M57" s="303">
        <v>-49482.899751272053</v>
      </c>
      <c r="N57" s="277">
        <v>-7.708564916880445E-3</v>
      </c>
      <c r="O57" s="278">
        <v>37401837.083044536</v>
      </c>
      <c r="P57" s="278">
        <v>3195322.6520135701</v>
      </c>
      <c r="Q57" s="277">
        <v>9.3412693610047684E-2</v>
      </c>
    </row>
    <row r="58" spans="1:17">
      <c r="A58" s="309"/>
      <c r="B58" s="224" t="s">
        <v>372</v>
      </c>
      <c r="C58" s="273">
        <v>4838885.5098024663</v>
      </c>
      <c r="D58" s="273">
        <v>21566.435567479581</v>
      </c>
      <c r="E58" s="274">
        <v>4.4768542907663708E-3</v>
      </c>
      <c r="F58" s="275">
        <v>21501818.875313815</v>
      </c>
      <c r="G58" s="275">
        <v>1704985.6086196415</v>
      </c>
      <c r="H58" s="274">
        <v>8.6124158629354006E-2</v>
      </c>
      <c r="J58" s="218" t="s">
        <v>372</v>
      </c>
      <c r="K58" s="281" t="s">
        <v>372</v>
      </c>
      <c r="L58" s="273">
        <v>4838885.5098024663</v>
      </c>
      <c r="M58" s="273">
        <v>21566.435567479581</v>
      </c>
      <c r="N58" s="274">
        <v>4.4768542907663708E-3</v>
      </c>
      <c r="O58" s="275">
        <v>21501818.875313815</v>
      </c>
      <c r="P58" s="275">
        <v>1704985.6086196415</v>
      </c>
      <c r="Q58" s="274">
        <v>8.6124158629354006E-2</v>
      </c>
    </row>
    <row r="59" spans="1:17">
      <c r="A59" s="309"/>
      <c r="B59" s="224" t="s">
        <v>373</v>
      </c>
      <c r="C59" s="303">
        <v>4838885.5098024691</v>
      </c>
      <c r="D59" s="303">
        <v>21566.435567482375</v>
      </c>
      <c r="E59" s="277">
        <v>4.476854290766951E-3</v>
      </c>
      <c r="F59" s="278">
        <v>21501818.875313822</v>
      </c>
      <c r="G59" s="278">
        <v>1704985.608619649</v>
      </c>
      <c r="H59" s="277">
        <v>8.612415862935438E-2</v>
      </c>
      <c r="J59" s="218" t="s">
        <v>373</v>
      </c>
      <c r="K59" s="280" t="s">
        <v>373</v>
      </c>
      <c r="L59" s="303">
        <v>4838885.5098024691</v>
      </c>
      <c r="M59" s="303">
        <v>21566.435567482375</v>
      </c>
      <c r="N59" s="277">
        <v>4.476854290766951E-3</v>
      </c>
      <c r="O59" s="278">
        <v>21501818.875313822</v>
      </c>
      <c r="P59" s="278">
        <v>1704985.608619649</v>
      </c>
      <c r="Q59" s="277">
        <v>8.612415862935438E-2</v>
      </c>
    </row>
    <row r="60" spans="1:17">
      <c r="A60" s="309"/>
      <c r="B60" s="224" t="s">
        <v>374</v>
      </c>
      <c r="C60" s="273">
        <v>5387487.8427404985</v>
      </c>
      <c r="D60" s="273">
        <v>101515.88856197614</v>
      </c>
      <c r="E60" s="274">
        <v>1.9204772450926187E-2</v>
      </c>
      <c r="F60" s="275">
        <v>27118893.84314248</v>
      </c>
      <c r="G60" s="275">
        <v>4897255.5270162821</v>
      </c>
      <c r="H60" s="274">
        <v>0.22038228943103416</v>
      </c>
      <c r="J60" s="218" t="s">
        <v>374</v>
      </c>
      <c r="K60" s="281" t="s">
        <v>374</v>
      </c>
      <c r="L60" s="273">
        <v>5387487.8427404985</v>
      </c>
      <c r="M60" s="273">
        <v>101515.88856197614</v>
      </c>
      <c r="N60" s="274">
        <v>1.9204772450926187E-2</v>
      </c>
      <c r="O60" s="275">
        <v>27118893.84314248</v>
      </c>
      <c r="P60" s="275">
        <v>4897255.5270162821</v>
      </c>
      <c r="Q60" s="274">
        <v>0.22038228943103416</v>
      </c>
    </row>
    <row r="61" spans="1:17">
      <c r="A61" s="309"/>
      <c r="B61" s="224" t="s">
        <v>375</v>
      </c>
      <c r="C61" s="303">
        <v>1723660.3128852316</v>
      </c>
      <c r="D61" s="303">
        <v>27987.87606010749</v>
      </c>
      <c r="E61" s="277">
        <v>1.6505473257860063E-2</v>
      </c>
      <c r="F61" s="278">
        <v>9012419.188528955</v>
      </c>
      <c r="G61" s="278">
        <v>1286463.4520243583</v>
      </c>
      <c r="H61" s="277">
        <v>0.16651188485922966</v>
      </c>
      <c r="J61" s="218" t="s">
        <v>375</v>
      </c>
      <c r="K61" s="280" t="s">
        <v>375</v>
      </c>
      <c r="L61" s="303">
        <v>1723660.3128852316</v>
      </c>
      <c r="M61" s="303">
        <v>27987.87606010749</v>
      </c>
      <c r="N61" s="277">
        <v>1.6505473257860063E-2</v>
      </c>
      <c r="O61" s="278">
        <v>9012419.188528955</v>
      </c>
      <c r="P61" s="278">
        <v>1286463.4520243583</v>
      </c>
      <c r="Q61" s="277">
        <v>0.16651188485922966</v>
      </c>
    </row>
    <row r="62" spans="1:17">
      <c r="A62" s="309"/>
      <c r="B62" s="224" t="s">
        <v>376</v>
      </c>
      <c r="C62" s="273">
        <v>3663827.5298552676</v>
      </c>
      <c r="D62" s="273">
        <v>73528.012501868885</v>
      </c>
      <c r="E62" s="274">
        <v>2.0479631893238339E-2</v>
      </c>
      <c r="F62" s="275">
        <v>18106474.654613517</v>
      </c>
      <c r="G62" s="275">
        <v>3610792.0749919154</v>
      </c>
      <c r="H62" s="274">
        <v>0.24909431171375526</v>
      </c>
      <c r="J62" s="218" t="s">
        <v>376</v>
      </c>
      <c r="K62" s="281" t="s">
        <v>376</v>
      </c>
      <c r="L62" s="273">
        <v>3663827.5298552676</v>
      </c>
      <c r="M62" s="273">
        <v>73528.012501868885</v>
      </c>
      <c r="N62" s="274">
        <v>2.0479631893238339E-2</v>
      </c>
      <c r="O62" s="275">
        <v>18106474.654613517</v>
      </c>
      <c r="P62" s="275">
        <v>3610792.0749919154</v>
      </c>
      <c r="Q62" s="274">
        <v>0.24909431171375526</v>
      </c>
    </row>
    <row r="63" spans="1:17">
      <c r="A63" s="309"/>
      <c r="B63" s="224" t="s">
        <v>377</v>
      </c>
      <c r="C63" s="303">
        <v>36227416.443904743</v>
      </c>
      <c r="D63" s="303">
        <v>251134.15255056322</v>
      </c>
      <c r="E63" s="277">
        <v>6.9805476429374074E-3</v>
      </c>
      <c r="F63" s="278">
        <v>211728172.29335278</v>
      </c>
      <c r="G63" s="278">
        <v>10049934.9782933</v>
      </c>
      <c r="H63" s="277">
        <v>4.9831529232345503E-2</v>
      </c>
      <c r="J63" s="218" t="s">
        <v>377</v>
      </c>
      <c r="K63" s="280" t="s">
        <v>377</v>
      </c>
      <c r="L63" s="303">
        <v>36227416.443904743</v>
      </c>
      <c r="M63" s="303">
        <v>251134.15255056322</v>
      </c>
      <c r="N63" s="277">
        <v>6.9805476429374074E-3</v>
      </c>
      <c r="O63" s="278">
        <v>211728172.29335278</v>
      </c>
      <c r="P63" s="278">
        <v>10049934.9782933</v>
      </c>
      <c r="Q63" s="277">
        <v>4.9831529232345503E-2</v>
      </c>
    </row>
    <row r="64" spans="1:17">
      <c r="A64" s="309"/>
      <c r="B64" s="224" t="s">
        <v>378</v>
      </c>
      <c r="C64" s="273">
        <v>10076835.060029836</v>
      </c>
      <c r="D64" s="273">
        <v>74025.409216737375</v>
      </c>
      <c r="E64" s="274">
        <v>7.4004616503644122E-3</v>
      </c>
      <c r="F64" s="275">
        <v>58043827.96471706</v>
      </c>
      <c r="G64" s="275">
        <v>4118305.788071312</v>
      </c>
      <c r="H64" s="274">
        <v>7.6370253301967686E-2</v>
      </c>
      <c r="J64" s="218" t="s">
        <v>378</v>
      </c>
      <c r="K64" s="281" t="s">
        <v>378</v>
      </c>
      <c r="L64" s="273">
        <v>10076835.060029836</v>
      </c>
      <c r="M64" s="273">
        <v>74025.409216737375</v>
      </c>
      <c r="N64" s="274">
        <v>7.4004616503644122E-3</v>
      </c>
      <c r="O64" s="275">
        <v>58043827.96471706</v>
      </c>
      <c r="P64" s="275">
        <v>4118305.788071312</v>
      </c>
      <c r="Q64" s="274">
        <v>7.6370253301967686E-2</v>
      </c>
    </row>
    <row r="65" spans="1:17">
      <c r="A65" s="309"/>
      <c r="B65" s="224" t="s">
        <v>379</v>
      </c>
      <c r="C65" s="303">
        <v>6505149.4975519432</v>
      </c>
      <c r="D65" s="303">
        <v>-27884.204718126915</v>
      </c>
      <c r="E65" s="277">
        <v>-4.2681862652013923E-3</v>
      </c>
      <c r="F65" s="278">
        <v>42476839.521411277</v>
      </c>
      <c r="G65" s="278">
        <v>1576292.255260624</v>
      </c>
      <c r="H65" s="277">
        <v>3.853963725725415E-2</v>
      </c>
      <c r="J65" s="218" t="s">
        <v>379</v>
      </c>
      <c r="K65" s="280" t="s">
        <v>379</v>
      </c>
      <c r="L65" s="303">
        <v>6505149.4975519432</v>
      </c>
      <c r="M65" s="303">
        <v>-27884.204718126915</v>
      </c>
      <c r="N65" s="277">
        <v>-4.2681862652013923E-3</v>
      </c>
      <c r="O65" s="278">
        <v>42476839.521411277</v>
      </c>
      <c r="P65" s="278">
        <v>1576292.255260624</v>
      </c>
      <c r="Q65" s="277">
        <v>3.853963725725415E-2</v>
      </c>
    </row>
    <row r="66" spans="1:17">
      <c r="A66" s="309"/>
      <c r="B66" s="224" t="s">
        <v>380</v>
      </c>
      <c r="C66" s="273">
        <v>12099963.727679586</v>
      </c>
      <c r="D66" s="273">
        <v>67884.551146790385</v>
      </c>
      <c r="E66" s="274">
        <v>5.6419634670615776E-3</v>
      </c>
      <c r="F66" s="275">
        <v>70416917.816488862</v>
      </c>
      <c r="G66" s="275">
        <v>2343828.5251896977</v>
      </c>
      <c r="H66" s="274">
        <v>3.4431058581166477E-2</v>
      </c>
      <c r="J66" s="218" t="s">
        <v>380</v>
      </c>
      <c r="K66" s="281" t="s">
        <v>380</v>
      </c>
      <c r="L66" s="273">
        <v>12099963.727679586</v>
      </c>
      <c r="M66" s="273">
        <v>67884.551146790385</v>
      </c>
      <c r="N66" s="274">
        <v>5.6419634670615776E-3</v>
      </c>
      <c r="O66" s="275">
        <v>70416917.816488862</v>
      </c>
      <c r="P66" s="275">
        <v>2343828.5251896977</v>
      </c>
      <c r="Q66" s="274">
        <v>3.4431058581166477E-2</v>
      </c>
    </row>
    <row r="67" spans="1:17">
      <c r="A67" s="309"/>
      <c r="B67" s="224" t="s">
        <v>381</v>
      </c>
      <c r="C67" s="303">
        <v>830370.52324289363</v>
      </c>
      <c r="D67" s="303">
        <v>25396.44139458437</v>
      </c>
      <c r="E67" s="277">
        <v>3.1549390181943922E-2</v>
      </c>
      <c r="F67" s="278">
        <v>4039369.6274314607</v>
      </c>
      <c r="G67" s="278">
        <v>242172.25573849492</v>
      </c>
      <c r="H67" s="277">
        <v>6.3776578363774483E-2</v>
      </c>
      <c r="J67" s="218" t="s">
        <v>381</v>
      </c>
      <c r="K67" s="280" t="s">
        <v>381</v>
      </c>
      <c r="L67" s="303">
        <v>830370.52324289363</v>
      </c>
      <c r="M67" s="303">
        <v>25396.44139458437</v>
      </c>
      <c r="N67" s="277">
        <v>3.1549390181943922E-2</v>
      </c>
      <c r="O67" s="278">
        <v>4039369.6274314607</v>
      </c>
      <c r="P67" s="278">
        <v>242172.25573849492</v>
      </c>
      <c r="Q67" s="277">
        <v>6.3776578363774483E-2</v>
      </c>
    </row>
    <row r="68" spans="1:17">
      <c r="A68" s="309"/>
      <c r="B68" s="224" t="s">
        <v>382</v>
      </c>
      <c r="C68" s="273">
        <v>6715097.6354004703</v>
      </c>
      <c r="D68" s="273">
        <v>111711.95551057812</v>
      </c>
      <c r="E68" s="274">
        <v>1.691737555944799E-2</v>
      </c>
      <c r="F68" s="275">
        <v>36751217.363304108</v>
      </c>
      <c r="G68" s="275">
        <v>1769336.1540331542</v>
      </c>
      <c r="H68" s="274">
        <v>5.0578645083393686E-2</v>
      </c>
      <c r="J68" s="218" t="s">
        <v>382</v>
      </c>
      <c r="K68" s="281" t="s">
        <v>382</v>
      </c>
      <c r="L68" s="273">
        <v>6715097.6354004703</v>
      </c>
      <c r="M68" s="273">
        <v>111711.95551057812</v>
      </c>
      <c r="N68" s="274">
        <v>1.691737555944799E-2</v>
      </c>
      <c r="O68" s="275">
        <v>36751217.363304108</v>
      </c>
      <c r="P68" s="275">
        <v>1769336.1540331542</v>
      </c>
      <c r="Q68" s="274">
        <v>5.0578645083393686E-2</v>
      </c>
    </row>
    <row r="69" spans="1:17">
      <c r="A69" s="309"/>
      <c r="B69" s="224" t="s">
        <v>383</v>
      </c>
      <c r="C69" s="303">
        <v>13806839.192985136</v>
      </c>
      <c r="D69" s="303">
        <v>375846.58722538315</v>
      </c>
      <c r="E69" s="277">
        <v>2.798353020194538E-2</v>
      </c>
      <c r="F69" s="278">
        <v>56340023.118061148</v>
      </c>
      <c r="G69" s="278">
        <v>4305122.6707497165</v>
      </c>
      <c r="H69" s="277">
        <v>8.273529177035556E-2</v>
      </c>
      <c r="J69" s="218" t="s">
        <v>383</v>
      </c>
      <c r="K69" s="280" t="s">
        <v>383</v>
      </c>
      <c r="L69" s="303">
        <v>13806839.192985136</v>
      </c>
      <c r="M69" s="303">
        <v>375846.58722538315</v>
      </c>
      <c r="N69" s="277">
        <v>2.798353020194538E-2</v>
      </c>
      <c r="O69" s="278">
        <v>56340023.118061148</v>
      </c>
      <c r="P69" s="278">
        <v>4305122.6707497165</v>
      </c>
      <c r="Q69" s="277">
        <v>8.273529177035556E-2</v>
      </c>
    </row>
    <row r="70" spans="1:17">
      <c r="A70" s="309"/>
      <c r="B70" s="224" t="s">
        <v>384</v>
      </c>
      <c r="C70" s="273">
        <v>11649605.117720418</v>
      </c>
      <c r="D70" s="273">
        <v>326092.88999029249</v>
      </c>
      <c r="E70" s="274">
        <v>2.8797857363700663E-2</v>
      </c>
      <c r="F70" s="275">
        <v>47019884.476514302</v>
      </c>
      <c r="G70" s="275">
        <v>3216680.66915261</v>
      </c>
      <c r="H70" s="274">
        <v>7.3434826440982967E-2</v>
      </c>
      <c r="J70" s="218" t="s">
        <v>384</v>
      </c>
      <c r="K70" s="281" t="s">
        <v>384</v>
      </c>
      <c r="L70" s="273">
        <v>11649605.117720418</v>
      </c>
      <c r="M70" s="273">
        <v>326092.88999029249</v>
      </c>
      <c r="N70" s="274">
        <v>2.8797857363700663E-2</v>
      </c>
      <c r="O70" s="275">
        <v>47019884.476514302</v>
      </c>
      <c r="P70" s="275">
        <v>3216680.66915261</v>
      </c>
      <c r="Q70" s="274">
        <v>7.3434826440982967E-2</v>
      </c>
    </row>
    <row r="71" spans="1:17">
      <c r="A71" s="309"/>
      <c r="B71" s="224" t="s">
        <v>385</v>
      </c>
      <c r="C71" s="303">
        <v>2157234.0752647063</v>
      </c>
      <c r="D71" s="303">
        <v>49753.697235080414</v>
      </c>
      <c r="E71" s="277">
        <v>2.360814257335923E-2</v>
      </c>
      <c r="F71" s="278">
        <v>9320138.641546851</v>
      </c>
      <c r="G71" s="278">
        <v>1088442.001597113</v>
      </c>
      <c r="H71" s="277">
        <v>0.13222571836706545</v>
      </c>
      <c r="J71" s="218" t="s">
        <v>385</v>
      </c>
      <c r="K71" s="280" t="s">
        <v>385</v>
      </c>
      <c r="L71" s="303">
        <v>2157234.0752647063</v>
      </c>
      <c r="M71" s="303">
        <v>49753.697235080414</v>
      </c>
      <c r="N71" s="277">
        <v>2.360814257335923E-2</v>
      </c>
      <c r="O71" s="278">
        <v>9320138.641546851</v>
      </c>
      <c r="P71" s="278">
        <v>1088442.001597113</v>
      </c>
      <c r="Q71" s="277">
        <v>0.13222571836706545</v>
      </c>
    </row>
    <row r="72" spans="1:17">
      <c r="A72" s="309"/>
      <c r="B72" s="225" t="s">
        <v>386</v>
      </c>
      <c r="C72" s="273">
        <v>276189512.07417208</v>
      </c>
      <c r="D72" s="273">
        <v>4099675.7166884542</v>
      </c>
      <c r="E72" s="274">
        <v>1.5067360734864048E-2</v>
      </c>
      <c r="F72" s="275">
        <v>1426676617.7378402</v>
      </c>
      <c r="G72" s="275">
        <v>103360184.63944578</v>
      </c>
      <c r="H72" s="274">
        <v>7.8106930477270436E-2</v>
      </c>
      <c r="J72" s="218" t="s">
        <v>386</v>
      </c>
      <c r="K72" s="281" t="s">
        <v>386</v>
      </c>
      <c r="L72" s="273">
        <v>276189512.07417208</v>
      </c>
      <c r="M72" s="273">
        <v>4099675.7166884542</v>
      </c>
      <c r="N72" s="274">
        <v>1.5067360734864048E-2</v>
      </c>
      <c r="O72" s="275">
        <v>1426676617.7378402</v>
      </c>
      <c r="P72" s="275">
        <v>103360184.63944578</v>
      </c>
      <c r="Q72" s="274">
        <v>7.8106930477270436E-2</v>
      </c>
    </row>
    <row r="73" spans="1:17">
      <c r="A73" s="366"/>
      <c r="B73" s="224" t="s">
        <v>320</v>
      </c>
      <c r="C73" s="303">
        <v>606702356.98014045</v>
      </c>
      <c r="D73" s="303">
        <v>6327829.2369118929</v>
      </c>
      <c r="E73" s="277">
        <v>1.0539802980479233E-2</v>
      </c>
      <c r="F73" s="278">
        <v>2880273101.8281193</v>
      </c>
      <c r="G73" s="278">
        <v>111028661.08409119</v>
      </c>
      <c r="H73" s="277">
        <v>4.0093485230310873E-2</v>
      </c>
      <c r="J73" s="218" t="s">
        <v>320</v>
      </c>
      <c r="K73" s="280" t="s">
        <v>320</v>
      </c>
      <c r="L73" s="303">
        <v>606702356.98014045</v>
      </c>
      <c r="M73" s="303">
        <v>6327829.2369118929</v>
      </c>
      <c r="N73" s="277">
        <v>1.0539802980479233E-2</v>
      </c>
      <c r="O73" s="278">
        <v>2880273101.8281193</v>
      </c>
      <c r="P73" s="278">
        <v>111028661.08409119</v>
      </c>
      <c r="Q73" s="277">
        <v>4.0093485230310873E-2</v>
      </c>
    </row>
    <row r="74" spans="1:17">
      <c r="A74" s="362" t="s">
        <v>184</v>
      </c>
      <c r="B74" s="224" t="s">
        <v>321</v>
      </c>
      <c r="C74" s="273">
        <v>53740796.728303611</v>
      </c>
      <c r="D74" s="273">
        <v>263991.4350412488</v>
      </c>
      <c r="E74" s="274">
        <v>4.936559571828229E-3</v>
      </c>
      <c r="F74" s="275">
        <v>270503608.80497199</v>
      </c>
      <c r="G74" s="275">
        <v>12401753.474558353</v>
      </c>
      <c r="H74" s="274">
        <v>4.8049842410787906E-2</v>
      </c>
      <c r="J74" s="218" t="s">
        <v>321</v>
      </c>
      <c r="K74" s="281" t="s">
        <v>321</v>
      </c>
      <c r="L74" s="273">
        <v>53740796.728303611</v>
      </c>
      <c r="M74" s="273">
        <v>263991.4350412488</v>
      </c>
      <c r="N74" s="274">
        <v>4.936559571828229E-3</v>
      </c>
      <c r="O74" s="275">
        <v>270503608.80497199</v>
      </c>
      <c r="P74" s="275">
        <v>12401753.474558353</v>
      </c>
      <c r="Q74" s="274">
        <v>4.8049842410787906E-2</v>
      </c>
    </row>
    <row r="75" spans="1:17">
      <c r="A75" s="363"/>
      <c r="B75" s="224" t="s">
        <v>322</v>
      </c>
      <c r="C75" s="303">
        <v>110559401.52614984</v>
      </c>
      <c r="D75" s="303">
        <v>1679262.4480078965</v>
      </c>
      <c r="E75" s="277">
        <v>1.5423037316316343E-2</v>
      </c>
      <c r="F75" s="278">
        <v>530369479.61036038</v>
      </c>
      <c r="G75" s="278">
        <v>15260880.967662156</v>
      </c>
      <c r="H75" s="277">
        <v>2.9626531197254908E-2</v>
      </c>
      <c r="J75" s="218" t="s">
        <v>322</v>
      </c>
      <c r="K75" s="280" t="s">
        <v>322</v>
      </c>
      <c r="L75" s="303">
        <v>110559401.52614984</v>
      </c>
      <c r="M75" s="303">
        <v>1679262.4480078965</v>
      </c>
      <c r="N75" s="277">
        <v>1.5423037316316343E-2</v>
      </c>
      <c r="O75" s="278">
        <v>530369479.61036038</v>
      </c>
      <c r="P75" s="278">
        <v>15260880.967662156</v>
      </c>
      <c r="Q75" s="277">
        <v>2.9626531197254908E-2</v>
      </c>
    </row>
    <row r="76" spans="1:17">
      <c r="A76" s="363"/>
      <c r="B76" s="224" t="s">
        <v>323</v>
      </c>
      <c r="C76" s="273">
        <v>63325588.143455431</v>
      </c>
      <c r="D76" s="273">
        <v>23091.82505068928</v>
      </c>
      <c r="E76" s="274">
        <v>3.6478537804480706E-4</v>
      </c>
      <c r="F76" s="275">
        <v>247846092.00772446</v>
      </c>
      <c r="G76" s="275">
        <v>12925374.923782051</v>
      </c>
      <c r="H76" s="274">
        <v>5.5020157797166631E-2</v>
      </c>
      <c r="J76" s="218" t="s">
        <v>323</v>
      </c>
      <c r="K76" s="281" t="s">
        <v>323</v>
      </c>
      <c r="L76" s="273">
        <v>63325588.143455431</v>
      </c>
      <c r="M76" s="273">
        <v>23091.82505068928</v>
      </c>
      <c r="N76" s="274">
        <v>3.6478537804480706E-4</v>
      </c>
      <c r="O76" s="275">
        <v>247846092.00772446</v>
      </c>
      <c r="P76" s="275">
        <v>12925374.923782051</v>
      </c>
      <c r="Q76" s="274">
        <v>5.5020157797166631E-2</v>
      </c>
    </row>
    <row r="77" spans="1:17">
      <c r="A77" s="363"/>
      <c r="B77" s="224" t="s">
        <v>328</v>
      </c>
      <c r="C77" s="303">
        <v>31762775.495248813</v>
      </c>
      <c r="D77" s="303">
        <v>-39842.700137257576</v>
      </c>
      <c r="E77" s="277">
        <v>-1.2528119506537345E-3</v>
      </c>
      <c r="F77" s="278">
        <v>159762173.37820581</v>
      </c>
      <c r="G77" s="278">
        <v>7195963.1424307823</v>
      </c>
      <c r="H77" s="277">
        <v>4.7166165635956867E-2</v>
      </c>
      <c r="J77" s="218" t="s">
        <v>328</v>
      </c>
      <c r="K77" s="280" t="s">
        <v>328</v>
      </c>
      <c r="L77" s="303">
        <v>31762775.495248813</v>
      </c>
      <c r="M77" s="303">
        <v>-39842.700137257576</v>
      </c>
      <c r="N77" s="277">
        <v>-1.2528119506537345E-3</v>
      </c>
      <c r="O77" s="278">
        <v>159762173.37820581</v>
      </c>
      <c r="P77" s="278">
        <v>7195963.1424307823</v>
      </c>
      <c r="Q77" s="277">
        <v>4.7166165635956867E-2</v>
      </c>
    </row>
    <row r="78" spans="1:17">
      <c r="A78" s="363"/>
      <c r="B78" s="224" t="s">
        <v>324</v>
      </c>
      <c r="C78" s="273">
        <v>117190678.5970086</v>
      </c>
      <c r="D78" s="273">
        <v>1910226.4734437466</v>
      </c>
      <c r="E78" s="274">
        <v>1.6570254871972966E-2</v>
      </c>
      <c r="F78" s="275">
        <v>549654628.04351866</v>
      </c>
      <c r="G78" s="275">
        <v>23319081.049550474</v>
      </c>
      <c r="H78" s="274">
        <v>4.4304590831327054E-2</v>
      </c>
      <c r="J78" s="218" t="s">
        <v>324</v>
      </c>
      <c r="K78" s="281" t="s">
        <v>324</v>
      </c>
      <c r="L78" s="273">
        <v>117190678.5970086</v>
      </c>
      <c r="M78" s="273">
        <v>1910226.4734437466</v>
      </c>
      <c r="N78" s="274">
        <v>1.6570254871972966E-2</v>
      </c>
      <c r="O78" s="275">
        <v>549654628.04351866</v>
      </c>
      <c r="P78" s="275">
        <v>23319081.049550474</v>
      </c>
      <c r="Q78" s="274">
        <v>4.4304590831327054E-2</v>
      </c>
    </row>
    <row r="79" spans="1:17">
      <c r="A79" s="363"/>
      <c r="B79" s="224" t="s">
        <v>325</v>
      </c>
      <c r="C79" s="303">
        <v>57203793.95882152</v>
      </c>
      <c r="D79" s="303">
        <v>1014068.7663856298</v>
      </c>
      <c r="E79" s="277">
        <v>1.8047227725579641E-2</v>
      </c>
      <c r="F79" s="278">
        <v>258368562.99368009</v>
      </c>
      <c r="G79" s="278">
        <v>9038762.1913478971</v>
      </c>
      <c r="H79" s="277">
        <v>3.6252233636980269E-2</v>
      </c>
      <c r="J79" s="218" t="s">
        <v>325</v>
      </c>
      <c r="K79" s="280" t="s">
        <v>325</v>
      </c>
      <c r="L79" s="303">
        <v>57203793.95882152</v>
      </c>
      <c r="M79" s="303">
        <v>1014068.7663856298</v>
      </c>
      <c r="N79" s="277">
        <v>1.8047227725579641E-2</v>
      </c>
      <c r="O79" s="278">
        <v>258368562.99368009</v>
      </c>
      <c r="P79" s="278">
        <v>9038762.1913478971</v>
      </c>
      <c r="Q79" s="277">
        <v>3.6252233636980269E-2</v>
      </c>
    </row>
    <row r="80" spans="1:17">
      <c r="A80" s="363"/>
      <c r="B80" s="224" t="s">
        <v>326</v>
      </c>
      <c r="C80" s="273">
        <v>80753570.002314314</v>
      </c>
      <c r="D80" s="273">
        <v>860111.20640958846</v>
      </c>
      <c r="E80" s="274">
        <v>1.0765727499754674E-2</v>
      </c>
      <c r="F80" s="275">
        <v>391798015.02629799</v>
      </c>
      <c r="G80" s="275">
        <v>13372925.339845181</v>
      </c>
      <c r="H80" s="274">
        <v>3.5338368687249114E-2</v>
      </c>
      <c r="J80" s="218" t="s">
        <v>326</v>
      </c>
      <c r="K80" s="281" t="s">
        <v>326</v>
      </c>
      <c r="L80" s="273">
        <v>80753570.002314314</v>
      </c>
      <c r="M80" s="273">
        <v>860111.20640958846</v>
      </c>
      <c r="N80" s="274">
        <v>1.0765727499754674E-2</v>
      </c>
      <c r="O80" s="275">
        <v>391798015.02629799</v>
      </c>
      <c r="P80" s="275">
        <v>13372925.339845181</v>
      </c>
      <c r="Q80" s="274">
        <v>3.5338368687249114E-2</v>
      </c>
    </row>
    <row r="81" spans="1:17">
      <c r="A81" s="363"/>
      <c r="B81" s="224" t="s">
        <v>327</v>
      </c>
      <c r="C81" s="303">
        <v>92165752.528857127</v>
      </c>
      <c r="D81" s="303">
        <v>616919.78271494806</v>
      </c>
      <c r="E81" s="277">
        <v>6.7386963242406245E-3</v>
      </c>
      <c r="F81" s="278">
        <v>471970541.96336031</v>
      </c>
      <c r="G81" s="278">
        <v>17513919.994914412</v>
      </c>
      <c r="H81" s="277">
        <v>3.8538155564890084E-2</v>
      </c>
      <c r="J81" s="218" t="s">
        <v>327</v>
      </c>
      <c r="K81" s="280" t="s">
        <v>327</v>
      </c>
      <c r="L81" s="303">
        <v>92165752.528857127</v>
      </c>
      <c r="M81" s="303">
        <v>616919.78271494806</v>
      </c>
      <c r="N81" s="277">
        <v>6.7386963242406245E-3</v>
      </c>
      <c r="O81" s="278">
        <v>471970541.96336031</v>
      </c>
      <c r="P81" s="278">
        <v>17513919.994914412</v>
      </c>
      <c r="Q81" s="277">
        <v>3.8538155564890084E-2</v>
      </c>
    </row>
    <row r="82" spans="1:17">
      <c r="A82" s="363"/>
      <c r="B82" s="224" t="s">
        <v>329</v>
      </c>
      <c r="C82" s="273">
        <v>424765138.7493422</v>
      </c>
      <c r="D82" s="273">
        <v>3488658.8229833841</v>
      </c>
      <c r="E82" s="274">
        <v>8.2811621090102608E-3</v>
      </c>
      <c r="F82" s="275">
        <v>2126910191.3171349</v>
      </c>
      <c r="G82" s="275">
        <v>106059432.57756686</v>
      </c>
      <c r="H82" s="274">
        <v>5.2482565631772615E-2</v>
      </c>
      <c r="J82" s="218" t="s">
        <v>329</v>
      </c>
      <c r="K82" s="281" t="s">
        <v>329</v>
      </c>
      <c r="L82" s="273">
        <v>424765138.7493422</v>
      </c>
      <c r="M82" s="273">
        <v>3488658.8229833841</v>
      </c>
      <c r="N82" s="274">
        <v>8.2811621090102608E-3</v>
      </c>
      <c r="O82" s="275">
        <v>2126910191.3171349</v>
      </c>
      <c r="P82" s="275">
        <v>106059432.57756686</v>
      </c>
      <c r="Q82" s="274">
        <v>5.2482565631772615E-2</v>
      </c>
    </row>
    <row r="83" spans="1:17">
      <c r="A83" s="363"/>
      <c r="B83" s="224" t="s">
        <v>330</v>
      </c>
      <c r="C83" s="303">
        <v>46510227.237636939</v>
      </c>
      <c r="D83" s="303">
        <v>-548636.65162099153</v>
      </c>
      <c r="E83" s="277">
        <v>-1.1658518848055492E-2</v>
      </c>
      <c r="F83" s="278">
        <v>265847076.38887486</v>
      </c>
      <c r="G83" s="278">
        <v>9740536.8653860986</v>
      </c>
      <c r="H83" s="277">
        <v>3.803314387640909E-2</v>
      </c>
      <c r="J83" s="218" t="s">
        <v>330</v>
      </c>
      <c r="K83" s="280" t="s">
        <v>330</v>
      </c>
      <c r="L83" s="303">
        <v>46510227.237636939</v>
      </c>
      <c r="M83" s="303">
        <v>-548636.65162099153</v>
      </c>
      <c r="N83" s="277">
        <v>-1.1658518848055492E-2</v>
      </c>
      <c r="O83" s="278">
        <v>265847076.38887486</v>
      </c>
      <c r="P83" s="278">
        <v>9740536.8653860986</v>
      </c>
      <c r="Q83" s="277">
        <v>3.803314387640909E-2</v>
      </c>
    </row>
    <row r="84" spans="1:17">
      <c r="A84" s="363"/>
      <c r="B84" s="224" t="s">
        <v>331</v>
      </c>
      <c r="C84" s="273">
        <v>40672025.601624735</v>
      </c>
      <c r="D84" s="273">
        <v>-402186.44581338763</v>
      </c>
      <c r="E84" s="274">
        <v>-9.7917020379815842E-3</v>
      </c>
      <c r="F84" s="275">
        <v>199965437.00831908</v>
      </c>
      <c r="G84" s="275">
        <v>5697031.4989245832</v>
      </c>
      <c r="H84" s="274">
        <v>2.9325568838567958E-2</v>
      </c>
      <c r="J84" s="218" t="s">
        <v>331</v>
      </c>
      <c r="K84" s="281" t="s">
        <v>331</v>
      </c>
      <c r="L84" s="273">
        <v>40672025.601624735</v>
      </c>
      <c r="M84" s="273">
        <v>-402186.44581338763</v>
      </c>
      <c r="N84" s="274">
        <v>-9.7917020379815842E-3</v>
      </c>
      <c r="O84" s="275">
        <v>199965437.00831908</v>
      </c>
      <c r="P84" s="275">
        <v>5697031.4989245832</v>
      </c>
      <c r="Q84" s="274">
        <v>2.9325568838567958E-2</v>
      </c>
    </row>
    <row r="85" spans="1:17">
      <c r="A85" s="363"/>
      <c r="B85" s="224" t="s">
        <v>332</v>
      </c>
      <c r="C85" s="303">
        <v>231820023.7437745</v>
      </c>
      <c r="D85" s="303">
        <v>2730377.0902969837</v>
      </c>
      <c r="E85" s="277">
        <v>1.1918378373628424E-2</v>
      </c>
      <c r="F85" s="278">
        <v>1133136247.0351555</v>
      </c>
      <c r="G85" s="278">
        <v>50380693.237633944</v>
      </c>
      <c r="H85" s="277">
        <v>4.6530071409871782E-2</v>
      </c>
      <c r="J85" s="218" t="s">
        <v>332</v>
      </c>
      <c r="K85" s="280" t="s">
        <v>332</v>
      </c>
      <c r="L85" s="303">
        <v>231820023.7437745</v>
      </c>
      <c r="M85" s="303">
        <v>2730377.0902969837</v>
      </c>
      <c r="N85" s="277">
        <v>1.1918378373628424E-2</v>
      </c>
      <c r="O85" s="278">
        <v>1133136247.0351555</v>
      </c>
      <c r="P85" s="278">
        <v>50380693.237633944</v>
      </c>
      <c r="Q85" s="277">
        <v>4.6530071409871782E-2</v>
      </c>
    </row>
    <row r="86" spans="1:17">
      <c r="A86" s="363"/>
      <c r="B86" s="224" t="s">
        <v>333</v>
      </c>
      <c r="C86" s="273">
        <v>63487045.550134361</v>
      </c>
      <c r="D86" s="273">
        <v>323163.72851892561</v>
      </c>
      <c r="E86" s="274">
        <v>5.1162740350821044E-3</v>
      </c>
      <c r="F86" s="275">
        <v>324806172.30385953</v>
      </c>
      <c r="G86" s="275">
        <v>22363957.263957977</v>
      </c>
      <c r="H86" s="274">
        <v>7.3944562471239261E-2</v>
      </c>
      <c r="J86" s="218" t="s">
        <v>333</v>
      </c>
      <c r="K86" s="281" t="s">
        <v>333</v>
      </c>
      <c r="L86" s="273">
        <v>63487045.550134361</v>
      </c>
      <c r="M86" s="273">
        <v>323163.72851892561</v>
      </c>
      <c r="N86" s="274">
        <v>5.1162740350821044E-3</v>
      </c>
      <c r="O86" s="275">
        <v>324806172.30385953</v>
      </c>
      <c r="P86" s="275">
        <v>22363957.263957977</v>
      </c>
      <c r="Q86" s="274">
        <v>7.3944562471239261E-2</v>
      </c>
    </row>
    <row r="87" spans="1:17">
      <c r="A87" s="363"/>
      <c r="B87" s="224" t="s">
        <v>334</v>
      </c>
      <c r="C87" s="286">
        <v>13079239.708634675</v>
      </c>
      <c r="D87" s="286">
        <v>473741.20632123947</v>
      </c>
      <c r="E87" s="286">
        <v>3.75821080169337E-2</v>
      </c>
      <c r="F87" s="286">
        <v>68074908.254476786</v>
      </c>
      <c r="G87" s="286">
        <v>7820417.5535845757</v>
      </c>
      <c r="H87" s="286">
        <v>0.12978978765924207</v>
      </c>
      <c r="J87" s="218" t="s">
        <v>334</v>
      </c>
      <c r="K87" s="280" t="s">
        <v>334</v>
      </c>
      <c r="L87" s="286">
        <v>13079239.708634675</v>
      </c>
      <c r="M87" s="286">
        <v>473741.20632123947</v>
      </c>
      <c r="N87" s="286">
        <v>3.75821080169337E-2</v>
      </c>
      <c r="O87" s="286">
        <v>68074908.254476786</v>
      </c>
      <c r="P87" s="286">
        <v>7820417.5535845757</v>
      </c>
      <c r="Q87" s="286">
        <v>0.12978978765924207</v>
      </c>
    </row>
    <row r="88" spans="1:17">
      <c r="A88" s="363"/>
      <c r="B88" s="224" t="s">
        <v>335</v>
      </c>
      <c r="C88" s="273">
        <v>7216689.1572366897</v>
      </c>
      <c r="D88" s="273">
        <v>10509.54908703547</v>
      </c>
      <c r="E88" s="274">
        <v>1.4584078747010344E-3</v>
      </c>
      <c r="F88" s="275">
        <v>34342487.000182249</v>
      </c>
      <c r="G88" s="275">
        <v>2067376.4446751699</v>
      </c>
      <c r="H88" s="274">
        <v>6.4054821473645274E-2</v>
      </c>
      <c r="J88" s="218" t="s">
        <v>335</v>
      </c>
      <c r="K88" s="281" t="s">
        <v>335</v>
      </c>
      <c r="L88" s="273">
        <v>7216689.1572366897</v>
      </c>
      <c r="M88" s="273">
        <v>10509.54908703547</v>
      </c>
      <c r="N88" s="274">
        <v>1.4584078747010344E-3</v>
      </c>
      <c r="O88" s="275">
        <v>34342487.000182249</v>
      </c>
      <c r="P88" s="275">
        <v>2067376.4446751699</v>
      </c>
      <c r="Q88" s="274">
        <v>6.4054821473645274E-2</v>
      </c>
    </row>
    <row r="89" spans="1:17">
      <c r="A89" s="363"/>
      <c r="B89" s="281" t="s">
        <v>489</v>
      </c>
      <c r="C89" s="303">
        <v>21980010.030012835</v>
      </c>
      <c r="D89" s="303">
        <v>504962.87970606983</v>
      </c>
      <c r="E89" s="277">
        <v>2.351393578657901E-2</v>
      </c>
      <c r="F89" s="278">
        <v>104500021.77922557</v>
      </c>
      <c r="G89" s="278">
        <v>6868072.1356417239</v>
      </c>
      <c r="H89" s="277">
        <v>7.0346563401779597E-2</v>
      </c>
      <c r="J89" s="288" t="s">
        <v>489</v>
      </c>
      <c r="K89" s="280" t="s">
        <v>546</v>
      </c>
      <c r="L89" s="303">
        <v>21980010.030012835</v>
      </c>
      <c r="M89" s="303">
        <v>504962.87970606983</v>
      </c>
      <c r="N89" s="277">
        <v>2.351393578657901E-2</v>
      </c>
      <c r="O89" s="278">
        <v>104500021.77922557</v>
      </c>
      <c r="P89" s="278">
        <v>6868072.1356417239</v>
      </c>
      <c r="Q89" s="277">
        <v>7.0346563401779597E-2</v>
      </c>
    </row>
    <row r="90" spans="1:17">
      <c r="A90" s="363"/>
      <c r="B90" s="224" t="s">
        <v>336</v>
      </c>
      <c r="C90" s="273">
        <v>459043469.70823318</v>
      </c>
      <c r="D90" s="273">
        <v>-1253870.8129018545</v>
      </c>
      <c r="E90" s="274">
        <v>-2.7240453127151659E-3</v>
      </c>
      <c r="F90" s="275">
        <v>2134854530.2622571</v>
      </c>
      <c r="G90" s="275">
        <v>74065049.318418264</v>
      </c>
      <c r="H90" s="274">
        <v>3.5940133625146697E-2</v>
      </c>
      <c r="J90" s="218" t="s">
        <v>336</v>
      </c>
      <c r="K90" s="281" t="s">
        <v>336</v>
      </c>
      <c r="L90" s="273">
        <v>459043469.70823318</v>
      </c>
      <c r="M90" s="273">
        <v>-1253870.8129018545</v>
      </c>
      <c r="N90" s="274">
        <v>-2.7240453127151659E-3</v>
      </c>
      <c r="O90" s="275">
        <v>2134854530.2622571</v>
      </c>
      <c r="P90" s="275">
        <v>74065049.318418264</v>
      </c>
      <c r="Q90" s="274">
        <v>3.5940133625146697E-2</v>
      </c>
    </row>
    <row r="91" spans="1:17">
      <c r="A91" s="363"/>
      <c r="B91" s="223" t="s">
        <v>337</v>
      </c>
      <c r="C91" s="303">
        <v>38135628.410186194</v>
      </c>
      <c r="D91" s="303">
        <v>-551302.08736232668</v>
      </c>
      <c r="E91" s="277">
        <v>-1.4250344503223411E-2</v>
      </c>
      <c r="F91" s="278">
        <v>188358728.02710211</v>
      </c>
      <c r="G91" s="278">
        <v>7258573.1562349498</v>
      </c>
      <c r="H91" s="277">
        <v>4.0080435941154499E-2</v>
      </c>
      <c r="J91" s="258" t="s">
        <v>337</v>
      </c>
      <c r="K91" s="280" t="s">
        <v>337</v>
      </c>
      <c r="L91" s="303">
        <v>38135628.410186194</v>
      </c>
      <c r="M91" s="303">
        <v>-551302.08736232668</v>
      </c>
      <c r="N91" s="277">
        <v>-1.4250344503223411E-2</v>
      </c>
      <c r="O91" s="278">
        <v>188358728.02710211</v>
      </c>
      <c r="P91" s="278">
        <v>7258573.1562349498</v>
      </c>
      <c r="Q91" s="277">
        <v>4.0080435941154499E-2</v>
      </c>
    </row>
    <row r="92" spans="1:17">
      <c r="A92" s="363"/>
      <c r="B92" s="223" t="s">
        <v>338</v>
      </c>
      <c r="C92" s="273">
        <v>136710376.0670591</v>
      </c>
      <c r="D92" s="273">
        <v>-701703.45308539271</v>
      </c>
      <c r="E92" s="274">
        <v>-5.1065630877268975E-3</v>
      </c>
      <c r="F92" s="275">
        <v>599856923.20989645</v>
      </c>
      <c r="G92" s="275">
        <v>17446070.556018233</v>
      </c>
      <c r="H92" s="274">
        <v>2.9954920098967119E-2</v>
      </c>
      <c r="J92" s="258" t="s">
        <v>338</v>
      </c>
      <c r="K92" s="281" t="s">
        <v>338</v>
      </c>
      <c r="L92" s="273">
        <v>136710376.0670591</v>
      </c>
      <c r="M92" s="273">
        <v>-701703.45308539271</v>
      </c>
      <c r="N92" s="274">
        <v>-5.1065630877268975E-3</v>
      </c>
      <c r="O92" s="275">
        <v>599856923.20989645</v>
      </c>
      <c r="P92" s="275">
        <v>17446070.556018233</v>
      </c>
      <c r="Q92" s="274">
        <v>2.9954920098967119E-2</v>
      </c>
    </row>
    <row r="93" spans="1:17">
      <c r="A93" s="363"/>
      <c r="B93" s="223" t="s">
        <v>339</v>
      </c>
      <c r="C93" s="303">
        <v>44374145.909189321</v>
      </c>
      <c r="D93" s="303">
        <v>-444844.91455794126</v>
      </c>
      <c r="E93" s="277">
        <v>-9.9253665997809902E-3</v>
      </c>
      <c r="F93" s="278">
        <v>200150955.16775262</v>
      </c>
      <c r="G93" s="278">
        <v>3351661.6086516678</v>
      </c>
      <c r="H93" s="277">
        <v>1.7030861991611405E-2</v>
      </c>
      <c r="J93" s="258" t="s">
        <v>339</v>
      </c>
      <c r="K93" s="280" t="s">
        <v>339</v>
      </c>
      <c r="L93" s="303">
        <v>44374145.909189321</v>
      </c>
      <c r="M93" s="303">
        <v>-444844.91455794126</v>
      </c>
      <c r="N93" s="277">
        <v>-9.9253665997809902E-3</v>
      </c>
      <c r="O93" s="278">
        <v>200150955.16775262</v>
      </c>
      <c r="P93" s="278">
        <v>3351661.6086516678</v>
      </c>
      <c r="Q93" s="277">
        <v>1.7030861991611405E-2</v>
      </c>
    </row>
    <row r="94" spans="1:17">
      <c r="A94" s="363"/>
      <c r="B94" s="223" t="s">
        <v>340</v>
      </c>
      <c r="C94" s="273">
        <v>36927149.086801417</v>
      </c>
      <c r="D94" s="273">
        <v>37573.145085893571</v>
      </c>
      <c r="E94" s="274">
        <v>1.0185301437256439E-3</v>
      </c>
      <c r="F94" s="275">
        <v>173381623.32919943</v>
      </c>
      <c r="G94" s="275">
        <v>9201068.6565976739</v>
      </c>
      <c r="H94" s="274">
        <v>5.6042377703899526E-2</v>
      </c>
      <c r="J94" s="258" t="s">
        <v>340</v>
      </c>
      <c r="K94" s="281" t="s">
        <v>340</v>
      </c>
      <c r="L94" s="273">
        <v>36927149.086801417</v>
      </c>
      <c r="M94" s="273">
        <v>37573.145085893571</v>
      </c>
      <c r="N94" s="274">
        <v>1.0185301437256439E-3</v>
      </c>
      <c r="O94" s="275">
        <v>173381623.32919943</v>
      </c>
      <c r="P94" s="275">
        <v>9201068.6565976739</v>
      </c>
      <c r="Q94" s="274">
        <v>5.6042377703899526E-2</v>
      </c>
    </row>
    <row r="95" spans="1:17">
      <c r="A95" s="363"/>
      <c r="B95" s="223" t="s">
        <v>341</v>
      </c>
      <c r="C95" s="303">
        <v>67374299.031991273</v>
      </c>
      <c r="D95" s="303">
        <v>746891.16491602361</v>
      </c>
      <c r="E95" s="277">
        <v>1.1209968822531575E-2</v>
      </c>
      <c r="F95" s="278">
        <v>309559300.60937619</v>
      </c>
      <c r="G95" s="278">
        <v>5530301.3066580296</v>
      </c>
      <c r="H95" s="277">
        <v>1.8190045421132912E-2</v>
      </c>
      <c r="J95" s="258" t="s">
        <v>341</v>
      </c>
      <c r="K95" s="280" t="s">
        <v>341</v>
      </c>
      <c r="L95" s="303">
        <v>67374299.031991273</v>
      </c>
      <c r="M95" s="303">
        <v>746891.16491602361</v>
      </c>
      <c r="N95" s="277">
        <v>1.1209968822531575E-2</v>
      </c>
      <c r="O95" s="278">
        <v>309559300.60937619</v>
      </c>
      <c r="P95" s="278">
        <v>5530301.3066580296</v>
      </c>
      <c r="Q95" s="277">
        <v>1.8190045421132912E-2</v>
      </c>
    </row>
    <row r="96" spans="1:17">
      <c r="A96" s="363"/>
      <c r="B96" s="223" t="s">
        <v>342</v>
      </c>
      <c r="C96" s="273">
        <v>75683993.157791927</v>
      </c>
      <c r="D96" s="273">
        <v>-78029.325161874294</v>
      </c>
      <c r="E96" s="274">
        <v>-1.0299266387647653E-3</v>
      </c>
      <c r="F96" s="275">
        <v>385073081.30482614</v>
      </c>
      <c r="G96" s="275">
        <v>21096998.918025434</v>
      </c>
      <c r="H96" s="274">
        <v>5.7962596826913099E-2</v>
      </c>
      <c r="J96" s="258" t="s">
        <v>342</v>
      </c>
      <c r="K96" s="281" t="s">
        <v>342</v>
      </c>
      <c r="L96" s="273">
        <v>75683993.157791927</v>
      </c>
      <c r="M96" s="273">
        <v>-78029.325161874294</v>
      </c>
      <c r="N96" s="274">
        <v>-1.0299266387647653E-3</v>
      </c>
      <c r="O96" s="275">
        <v>385073081.30482614</v>
      </c>
      <c r="P96" s="275">
        <v>21096998.918025434</v>
      </c>
      <c r="Q96" s="274">
        <v>5.7962596826913099E-2</v>
      </c>
    </row>
    <row r="97" spans="1:24">
      <c r="A97" s="363"/>
      <c r="B97" s="223" t="s">
        <v>343</v>
      </c>
      <c r="C97" s="303">
        <v>26605654.780710835</v>
      </c>
      <c r="D97" s="303">
        <v>-31871.830411393195</v>
      </c>
      <c r="E97" s="277">
        <v>-1.1965011195173908E-3</v>
      </c>
      <c r="F97" s="278">
        <v>117402678.25386089</v>
      </c>
      <c r="G97" s="278">
        <v>7312495.9390584677</v>
      </c>
      <c r="H97" s="277">
        <v>6.6422779809269597E-2</v>
      </c>
      <c r="J97" s="258" t="s">
        <v>343</v>
      </c>
      <c r="K97" s="280" t="s">
        <v>343</v>
      </c>
      <c r="L97" s="303">
        <v>26605654.780710835</v>
      </c>
      <c r="M97" s="303">
        <v>-31871.830411393195</v>
      </c>
      <c r="N97" s="277">
        <v>-1.1965011195173908E-3</v>
      </c>
      <c r="O97" s="278">
        <v>117402678.25386089</v>
      </c>
      <c r="P97" s="278">
        <v>7312495.9390584677</v>
      </c>
      <c r="Q97" s="277">
        <v>6.6422779809269597E-2</v>
      </c>
    </row>
    <row r="98" spans="1:24">
      <c r="A98" s="363"/>
      <c r="B98" s="223" t="s">
        <v>344</v>
      </c>
      <c r="C98" s="273">
        <v>11914548.145791486</v>
      </c>
      <c r="D98" s="273">
        <v>-99534.493091296405</v>
      </c>
      <c r="E98" s="274">
        <v>-8.284818415445188E-3</v>
      </c>
      <c r="F98" s="275">
        <v>54179302.133855626</v>
      </c>
      <c r="G98" s="275">
        <v>1703765.4374493659</v>
      </c>
      <c r="H98" s="274">
        <v>3.2467803946558717E-2</v>
      </c>
      <c r="J98" s="258" t="s">
        <v>344</v>
      </c>
      <c r="K98" s="281" t="s">
        <v>344</v>
      </c>
      <c r="L98" s="273">
        <v>11914548.145791486</v>
      </c>
      <c r="M98" s="273">
        <v>-99534.493091296405</v>
      </c>
      <c r="N98" s="274">
        <v>-8.284818415445188E-3</v>
      </c>
      <c r="O98" s="275">
        <v>54179302.133855626</v>
      </c>
      <c r="P98" s="275">
        <v>1703765.4374493659</v>
      </c>
      <c r="Q98" s="274">
        <v>3.2467803946558717E-2</v>
      </c>
    </row>
    <row r="99" spans="1:24">
      <c r="A99" s="363"/>
      <c r="B99" s="223" t="s">
        <v>345</v>
      </c>
      <c r="C99" s="303">
        <v>11565399.243154263</v>
      </c>
      <c r="D99" s="303">
        <v>-70788.84226905182</v>
      </c>
      <c r="E99" s="277">
        <v>-6.0835079107845764E-3</v>
      </c>
      <c r="F99" s="278">
        <v>57533073.310197383</v>
      </c>
      <c r="G99" s="278">
        <v>491510.3661916256</v>
      </c>
      <c r="H99" s="277">
        <v>8.6167057987894102E-3</v>
      </c>
      <c r="J99" s="258" t="s">
        <v>345</v>
      </c>
      <c r="K99" s="280" t="s">
        <v>345</v>
      </c>
      <c r="L99" s="303">
        <v>11565399.243154263</v>
      </c>
      <c r="M99" s="303">
        <v>-70788.84226905182</v>
      </c>
      <c r="N99" s="277">
        <v>-6.0835079107845764E-3</v>
      </c>
      <c r="O99" s="278">
        <v>57533073.310197383</v>
      </c>
      <c r="P99" s="278">
        <v>491510.3661916256</v>
      </c>
      <c r="Q99" s="277">
        <v>8.6167057987894102E-3</v>
      </c>
    </row>
    <row r="100" spans="1:24">
      <c r="A100" s="363"/>
      <c r="B100" s="223" t="s">
        <v>490</v>
      </c>
      <c r="C100" s="287">
        <v>9752275.8755627405</v>
      </c>
      <c r="D100" s="287">
        <v>-60260.176963230595</v>
      </c>
      <c r="E100" s="287">
        <v>-6.1411419678522603E-3</v>
      </c>
      <c r="F100" s="287">
        <v>49358864.916188754</v>
      </c>
      <c r="G100" s="287">
        <v>672603.37353213876</v>
      </c>
      <c r="H100" s="287">
        <v>1.3815054847512481E-2</v>
      </c>
      <c r="J100" s="258" t="s">
        <v>490</v>
      </c>
      <c r="K100" s="281" t="s">
        <v>547</v>
      </c>
      <c r="L100" s="287">
        <v>9752275.8755627405</v>
      </c>
      <c r="M100" s="287">
        <v>-60260.176963230595</v>
      </c>
      <c r="N100" s="287">
        <v>-6.1411419678522603E-3</v>
      </c>
      <c r="O100" s="287">
        <v>49358864.916188754</v>
      </c>
      <c r="P100" s="287">
        <v>672603.37353213876</v>
      </c>
      <c r="Q100" s="287">
        <v>1.3815054847512481E-2</v>
      </c>
    </row>
    <row r="101" spans="1:24">
      <c r="A101" s="363"/>
      <c r="B101" s="224" t="s">
        <v>346</v>
      </c>
      <c r="C101" s="303">
        <v>119360205.56822588</v>
      </c>
      <c r="D101" s="303">
        <v>1442416.9765539467</v>
      </c>
      <c r="E101" s="277">
        <v>1.2232395076104904E-2</v>
      </c>
      <c r="F101" s="278">
        <v>545893474.27560306</v>
      </c>
      <c r="G101" s="278">
        <v>38155174.282113552</v>
      </c>
      <c r="H101" s="277">
        <v>7.5147323498351015E-2</v>
      </c>
      <c r="J101" s="218" t="s">
        <v>346</v>
      </c>
      <c r="K101" s="280" t="s">
        <v>346</v>
      </c>
      <c r="L101" s="303">
        <v>119360205.56822588</v>
      </c>
      <c r="M101" s="303">
        <v>1442416.9765539467</v>
      </c>
      <c r="N101" s="277">
        <v>1.2232395076104904E-2</v>
      </c>
      <c r="O101" s="278">
        <v>545893474.27560306</v>
      </c>
      <c r="P101" s="278">
        <v>38155174.282113552</v>
      </c>
      <c r="Q101" s="277">
        <v>7.5147323498351015E-2</v>
      </c>
      <c r="R101" s="259" t="s">
        <v>269</v>
      </c>
      <c r="S101" s="260">
        <f>(L90-(SUM(L91:L99)))</f>
        <v>9752275.875557363</v>
      </c>
      <c r="T101" s="260">
        <f>(M90-(SUM(M91:M99)))</f>
        <v>-60260.176964495331</v>
      </c>
      <c r="U101" s="261">
        <f>(((S101+T101)-(S101))/S101)</f>
        <v>-6.1790886284839985E-3</v>
      </c>
      <c r="V101" s="260">
        <f>(O90-(SUM(O91:O99)))</f>
        <v>49358864.916190386</v>
      </c>
      <c r="W101" s="260">
        <f>(P90-(SUM(P91:P99)))</f>
        <v>672603.37353281677</v>
      </c>
      <c r="X101" s="261">
        <f>(((V101+W101)-(V101))/V101)</f>
        <v>1.3626799860063103E-2</v>
      </c>
    </row>
    <row r="102" spans="1:24">
      <c r="A102" s="363"/>
      <c r="B102" s="224" t="s">
        <v>347</v>
      </c>
      <c r="C102" s="273">
        <v>31845529.170243237</v>
      </c>
      <c r="D102" s="273">
        <v>294803.95552571118</v>
      </c>
      <c r="E102" s="274">
        <v>9.3438091682340602E-3</v>
      </c>
      <c r="F102" s="275">
        <v>157471942.55156726</v>
      </c>
      <c r="G102" s="275">
        <v>9568315.9937742054</v>
      </c>
      <c r="H102" s="274">
        <v>6.4692909947244637E-2</v>
      </c>
      <c r="J102" s="218" t="s">
        <v>347</v>
      </c>
      <c r="K102" s="281" t="s">
        <v>347</v>
      </c>
      <c r="L102" s="273">
        <v>31845529.170243237</v>
      </c>
      <c r="M102" s="273">
        <v>294803.95552571118</v>
      </c>
      <c r="N102" s="274">
        <v>9.3438091682340602E-3</v>
      </c>
      <c r="O102" s="275">
        <v>157471942.55156726</v>
      </c>
      <c r="P102" s="275">
        <v>9568315.9937742054</v>
      </c>
      <c r="Q102" s="274">
        <v>6.4692909947244637E-2</v>
      </c>
    </row>
    <row r="103" spans="1:24">
      <c r="A103" s="363"/>
      <c r="B103" s="224" t="s">
        <v>348</v>
      </c>
      <c r="C103" s="303">
        <v>87514676.397983074</v>
      </c>
      <c r="D103" s="303">
        <v>1147613.0210283846</v>
      </c>
      <c r="E103" s="277">
        <v>1.3287623500865748E-2</v>
      </c>
      <c r="F103" s="278">
        <v>388421531.72403574</v>
      </c>
      <c r="G103" s="278">
        <v>28586858.288339257</v>
      </c>
      <c r="H103" s="277">
        <v>7.9444423783267826E-2</v>
      </c>
      <c r="J103" s="218" t="s">
        <v>348</v>
      </c>
      <c r="K103" s="280" t="s">
        <v>348</v>
      </c>
      <c r="L103" s="303">
        <v>87514676.397983074</v>
      </c>
      <c r="M103" s="303">
        <v>1147613.0210283846</v>
      </c>
      <c r="N103" s="277">
        <v>1.3287623500865748E-2</v>
      </c>
      <c r="O103" s="278">
        <v>388421531.72403574</v>
      </c>
      <c r="P103" s="278">
        <v>28586858.288339257</v>
      </c>
      <c r="Q103" s="277">
        <v>7.9444423783267826E-2</v>
      </c>
    </row>
    <row r="104" spans="1:24">
      <c r="A104" s="363"/>
      <c r="B104" s="224" t="s">
        <v>349</v>
      </c>
      <c r="C104" s="273">
        <v>135312424.7421442</v>
      </c>
      <c r="D104" s="273">
        <v>-480191.3493206203</v>
      </c>
      <c r="E104" s="274">
        <v>-3.5362110484503913E-3</v>
      </c>
      <c r="F104" s="275">
        <v>750802541.22037256</v>
      </c>
      <c r="G104" s="275">
        <v>17264805.493706942</v>
      </c>
      <c r="H104" s="274">
        <v>2.3536356281117402E-2</v>
      </c>
      <c r="J104" s="218" t="s">
        <v>349</v>
      </c>
      <c r="K104" s="281" t="s">
        <v>349</v>
      </c>
      <c r="L104" s="273">
        <v>135312424.7421442</v>
      </c>
      <c r="M104" s="273">
        <v>-480191.3493206203</v>
      </c>
      <c r="N104" s="274">
        <v>-3.5362110484503913E-3</v>
      </c>
      <c r="O104" s="275">
        <v>750802541.22037256</v>
      </c>
      <c r="P104" s="275">
        <v>17264805.493706942</v>
      </c>
      <c r="Q104" s="274">
        <v>2.3536356281117402E-2</v>
      </c>
    </row>
    <row r="105" spans="1:24">
      <c r="A105" s="363"/>
      <c r="B105" s="224" t="s">
        <v>350</v>
      </c>
      <c r="C105" s="303">
        <v>34358314.893946797</v>
      </c>
      <c r="D105" s="303">
        <v>-124656.28292813897</v>
      </c>
      <c r="E105" s="277">
        <v>-3.6150099215271885E-3</v>
      </c>
      <c r="F105" s="278">
        <v>202154276.7581197</v>
      </c>
      <c r="G105" s="278">
        <v>3604339.8402008414</v>
      </c>
      <c r="H105" s="277">
        <v>1.8153316471165068E-2</v>
      </c>
      <c r="J105" s="218" t="s">
        <v>350</v>
      </c>
      <c r="K105" s="280" t="s">
        <v>350</v>
      </c>
      <c r="L105" s="303">
        <v>34358314.893946797</v>
      </c>
      <c r="M105" s="303">
        <v>-124656.28292813897</v>
      </c>
      <c r="N105" s="277">
        <v>-3.6150099215271885E-3</v>
      </c>
      <c r="O105" s="278">
        <v>202154276.7581197</v>
      </c>
      <c r="P105" s="278">
        <v>3604339.8402008414</v>
      </c>
      <c r="Q105" s="277">
        <v>1.8153316471165068E-2</v>
      </c>
    </row>
    <row r="106" spans="1:24">
      <c r="A106" s="363"/>
      <c r="B106" s="224" t="s">
        <v>351</v>
      </c>
      <c r="C106" s="273">
        <v>67588304.918458223</v>
      </c>
      <c r="D106" s="273">
        <v>-334466.85404032469</v>
      </c>
      <c r="E106" s="274">
        <v>-4.924222691626786E-3</v>
      </c>
      <c r="F106" s="275">
        <v>375371299.14610499</v>
      </c>
      <c r="G106" s="275">
        <v>8265591.5753287077</v>
      </c>
      <c r="H106" s="274">
        <v>2.2515562697251554E-2</v>
      </c>
      <c r="J106" s="218" t="s">
        <v>351</v>
      </c>
      <c r="K106" s="281" t="s">
        <v>351</v>
      </c>
      <c r="L106" s="273">
        <v>67588304.918458223</v>
      </c>
      <c r="M106" s="273">
        <v>-334466.85404032469</v>
      </c>
      <c r="N106" s="274">
        <v>-4.924222691626786E-3</v>
      </c>
      <c r="O106" s="275">
        <v>375371299.14610499</v>
      </c>
      <c r="P106" s="275">
        <v>8265591.5753287077</v>
      </c>
      <c r="Q106" s="274">
        <v>2.2515562697251554E-2</v>
      </c>
    </row>
    <row r="107" spans="1:24">
      <c r="A107" s="363"/>
      <c r="B107" s="224" t="s">
        <v>352</v>
      </c>
      <c r="C107" s="303">
        <v>19468281.156597033</v>
      </c>
      <c r="D107" s="303">
        <v>-73852.493300996721</v>
      </c>
      <c r="E107" s="277">
        <v>-3.7791417571940555E-3</v>
      </c>
      <c r="F107" s="278">
        <v>93765492.144700333</v>
      </c>
      <c r="G107" s="278">
        <v>3026472.4113016278</v>
      </c>
      <c r="H107" s="277">
        <v>3.3353593858449639E-2</v>
      </c>
      <c r="J107" s="218" t="s">
        <v>352</v>
      </c>
      <c r="K107" s="280" t="s">
        <v>352</v>
      </c>
      <c r="L107" s="303">
        <v>19468281.156597033</v>
      </c>
      <c r="M107" s="303">
        <v>-73852.493300996721</v>
      </c>
      <c r="N107" s="277">
        <v>-3.7791417571940555E-3</v>
      </c>
      <c r="O107" s="278">
        <v>93765492.144700333</v>
      </c>
      <c r="P107" s="278">
        <v>3026472.4113016278</v>
      </c>
      <c r="Q107" s="277">
        <v>3.3353593858449639E-2</v>
      </c>
    </row>
    <row r="108" spans="1:24">
      <c r="A108" s="363"/>
      <c r="B108" s="224" t="s">
        <v>353</v>
      </c>
      <c r="C108" s="273">
        <v>8455492.772665631</v>
      </c>
      <c r="D108" s="273">
        <v>49251.536808546633</v>
      </c>
      <c r="E108" s="274">
        <v>5.8589249852196322E-3</v>
      </c>
      <c r="F108" s="275">
        <v>47406581.218963526</v>
      </c>
      <c r="G108" s="275">
        <v>1700563.7813807279</v>
      </c>
      <c r="H108" s="274">
        <v>3.7206562214768708E-2</v>
      </c>
      <c r="J108" s="218" t="s">
        <v>353</v>
      </c>
      <c r="K108" s="281" t="s">
        <v>353</v>
      </c>
      <c r="L108" s="273">
        <v>8455492.772665631</v>
      </c>
      <c r="M108" s="273">
        <v>49251.536808546633</v>
      </c>
      <c r="N108" s="274">
        <v>5.8589249852196322E-3</v>
      </c>
      <c r="O108" s="275">
        <v>47406581.218963526</v>
      </c>
      <c r="P108" s="275">
        <v>1700563.7813807279</v>
      </c>
      <c r="Q108" s="274">
        <v>3.7206562214768708E-2</v>
      </c>
    </row>
    <row r="109" spans="1:24">
      <c r="A109" s="363"/>
      <c r="B109" s="224" t="s">
        <v>354</v>
      </c>
      <c r="C109" s="303">
        <v>5442031.000477518</v>
      </c>
      <c r="D109" s="303">
        <v>3532.7441403167322</v>
      </c>
      <c r="E109" s="277">
        <v>6.4958081694706953E-4</v>
      </c>
      <c r="F109" s="278">
        <v>32104891.95248406</v>
      </c>
      <c r="G109" s="278">
        <v>667837.88549492881</v>
      </c>
      <c r="H109" s="277">
        <v>2.1243653558372069E-2</v>
      </c>
      <c r="J109" s="218" t="s">
        <v>354</v>
      </c>
      <c r="K109" s="280" t="s">
        <v>354</v>
      </c>
      <c r="L109" s="303">
        <v>5442031.000477518</v>
      </c>
      <c r="M109" s="303">
        <v>3532.7441403167322</v>
      </c>
      <c r="N109" s="277">
        <v>6.4958081694706953E-4</v>
      </c>
      <c r="O109" s="278">
        <v>32104891.95248406</v>
      </c>
      <c r="P109" s="278">
        <v>667837.88549492881</v>
      </c>
      <c r="Q109" s="277">
        <v>2.1243653558372069E-2</v>
      </c>
    </row>
    <row r="110" spans="1:24">
      <c r="A110" s="363"/>
      <c r="B110" s="224" t="s">
        <v>355</v>
      </c>
      <c r="C110" s="273">
        <v>344142457.12945116</v>
      </c>
      <c r="D110" s="273">
        <v>4212419.0844640136</v>
      </c>
      <c r="E110" s="274">
        <v>1.2392017806636235E-2</v>
      </c>
      <c r="F110" s="275">
        <v>2107096601.1748323</v>
      </c>
      <c r="G110" s="275">
        <v>129446380.6900835</v>
      </c>
      <c r="H110" s="274">
        <v>6.545463871682751E-2</v>
      </c>
      <c r="J110" s="218" t="s">
        <v>355</v>
      </c>
      <c r="K110" s="281" t="s">
        <v>355</v>
      </c>
      <c r="L110" s="273">
        <v>344142457.12945116</v>
      </c>
      <c r="M110" s="273">
        <v>4212419.0844640136</v>
      </c>
      <c r="N110" s="274">
        <v>1.2392017806636235E-2</v>
      </c>
      <c r="O110" s="275">
        <v>2107096601.1748323</v>
      </c>
      <c r="P110" s="275">
        <v>129446380.6900835</v>
      </c>
      <c r="Q110" s="274">
        <v>6.545463871682751E-2</v>
      </c>
    </row>
    <row r="111" spans="1:24">
      <c r="A111" s="363"/>
      <c r="B111" s="224" t="s">
        <v>356</v>
      </c>
      <c r="C111" s="303">
        <v>344142457.12945127</v>
      </c>
      <c r="D111" s="303">
        <v>4212419.084463954</v>
      </c>
      <c r="E111" s="277">
        <v>1.2392017806636053E-2</v>
      </c>
      <c r="F111" s="278">
        <v>2107096601.1748323</v>
      </c>
      <c r="G111" s="278">
        <v>129446380.69008327</v>
      </c>
      <c r="H111" s="277">
        <v>6.5454638716827385E-2</v>
      </c>
      <c r="J111" s="218" t="s">
        <v>356</v>
      </c>
      <c r="K111" s="280" t="s">
        <v>356</v>
      </c>
      <c r="L111" s="303">
        <v>344142457.12945127</v>
      </c>
      <c r="M111" s="303">
        <v>4212419.084463954</v>
      </c>
      <c r="N111" s="277">
        <v>1.2392017806636053E-2</v>
      </c>
      <c r="O111" s="278">
        <v>2107096601.1748323</v>
      </c>
      <c r="P111" s="278">
        <v>129446380.69008327</v>
      </c>
      <c r="Q111" s="277">
        <v>6.5454638716827385E-2</v>
      </c>
    </row>
    <row r="112" spans="1:24">
      <c r="A112" s="363"/>
      <c r="B112" s="223" t="s">
        <v>357</v>
      </c>
      <c r="C112" s="273">
        <v>163754919.26051638</v>
      </c>
      <c r="D112" s="273">
        <v>2196054.5597445369</v>
      </c>
      <c r="E112" s="274">
        <v>1.3592906609067335E-2</v>
      </c>
      <c r="F112" s="275">
        <v>915934026.07496536</v>
      </c>
      <c r="G112" s="275">
        <v>17339072.444063067</v>
      </c>
      <c r="H112" s="274">
        <v>1.9295759868227669E-2</v>
      </c>
      <c r="J112" s="258" t="s">
        <v>357</v>
      </c>
      <c r="K112" s="281" t="s">
        <v>357</v>
      </c>
      <c r="L112" s="273">
        <v>163754919.26051638</v>
      </c>
      <c r="M112" s="273">
        <v>2196054.5597445369</v>
      </c>
      <c r="N112" s="274">
        <v>1.3592906609067335E-2</v>
      </c>
      <c r="O112" s="275">
        <v>915934026.07496536</v>
      </c>
      <c r="P112" s="275">
        <v>17339072.444063067</v>
      </c>
      <c r="Q112" s="274">
        <v>1.9295759868227669E-2</v>
      </c>
    </row>
    <row r="113" spans="1:17">
      <c r="A113" s="363"/>
      <c r="B113" s="223" t="s">
        <v>358</v>
      </c>
      <c r="C113" s="303">
        <v>20033762.700074498</v>
      </c>
      <c r="D113" s="303">
        <v>481909.39747401327</v>
      </c>
      <c r="E113" s="277">
        <v>2.4647760496950801E-2</v>
      </c>
      <c r="F113" s="278">
        <v>106671062.07243744</v>
      </c>
      <c r="G113" s="278">
        <v>3208756.3971933126</v>
      </c>
      <c r="H113" s="277">
        <v>3.1013772371023873E-2</v>
      </c>
      <c r="J113" s="258" t="s">
        <v>358</v>
      </c>
      <c r="K113" s="280" t="s">
        <v>358</v>
      </c>
      <c r="L113" s="303">
        <v>20033762.700074498</v>
      </c>
      <c r="M113" s="303">
        <v>481909.39747401327</v>
      </c>
      <c r="N113" s="277">
        <v>2.4647760496950801E-2</v>
      </c>
      <c r="O113" s="278">
        <v>106671062.07243744</v>
      </c>
      <c r="P113" s="278">
        <v>3208756.3971933126</v>
      </c>
      <c r="Q113" s="277">
        <v>3.1013772371023873E-2</v>
      </c>
    </row>
    <row r="114" spans="1:17">
      <c r="A114" s="363"/>
      <c r="B114" s="223" t="s">
        <v>359</v>
      </c>
      <c r="C114" s="273">
        <v>55720005.027094424</v>
      </c>
      <c r="D114" s="273">
        <v>739926.10870019346</v>
      </c>
      <c r="E114" s="274">
        <v>1.3458076511647977E-2</v>
      </c>
      <c r="F114" s="275">
        <v>340483910.88898158</v>
      </c>
      <c r="G114" s="275">
        <v>4705976.8993738294</v>
      </c>
      <c r="H114" s="274">
        <v>1.4015146389933647E-2</v>
      </c>
      <c r="J114" s="258" t="s">
        <v>359</v>
      </c>
      <c r="K114" s="281" t="s">
        <v>359</v>
      </c>
      <c r="L114" s="273">
        <v>55720005.027094424</v>
      </c>
      <c r="M114" s="273">
        <v>739926.10870019346</v>
      </c>
      <c r="N114" s="274">
        <v>1.3458076511647977E-2</v>
      </c>
      <c r="O114" s="275">
        <v>340483910.88898158</v>
      </c>
      <c r="P114" s="275">
        <v>4705976.8993738294</v>
      </c>
      <c r="Q114" s="274">
        <v>1.4015146389933647E-2</v>
      </c>
    </row>
    <row r="115" spans="1:17">
      <c r="A115" s="363"/>
      <c r="B115" s="223" t="s">
        <v>360</v>
      </c>
      <c r="C115" s="303">
        <v>44194499.063365087</v>
      </c>
      <c r="D115" s="303">
        <v>670429.25404798239</v>
      </c>
      <c r="E115" s="277">
        <v>1.5403643477854754E-2</v>
      </c>
      <c r="F115" s="278">
        <v>233769600.40203178</v>
      </c>
      <c r="G115" s="278">
        <v>7958080.3925418556</v>
      </c>
      <c r="H115" s="277">
        <v>3.5242136416279428E-2</v>
      </c>
      <c r="J115" s="258" t="s">
        <v>360</v>
      </c>
      <c r="K115" s="280" t="s">
        <v>360</v>
      </c>
      <c r="L115" s="303">
        <v>44194499.063365087</v>
      </c>
      <c r="M115" s="303">
        <v>670429.25404798239</v>
      </c>
      <c r="N115" s="277">
        <v>1.5403643477854754E-2</v>
      </c>
      <c r="O115" s="278">
        <v>233769600.40203178</v>
      </c>
      <c r="P115" s="278">
        <v>7958080.3925418556</v>
      </c>
      <c r="Q115" s="277">
        <v>3.5242136416279428E-2</v>
      </c>
    </row>
    <row r="116" spans="1:17">
      <c r="A116" s="363"/>
      <c r="B116" s="223" t="s">
        <v>361</v>
      </c>
      <c r="C116" s="273">
        <v>43806652.46998439</v>
      </c>
      <c r="D116" s="273">
        <v>303789.79952240735</v>
      </c>
      <c r="E116" s="274">
        <v>6.9832139972866121E-3</v>
      </c>
      <c r="F116" s="275">
        <v>235009452.71151456</v>
      </c>
      <c r="G116" s="275">
        <v>1466258.7549542785</v>
      </c>
      <c r="H116" s="274">
        <v>6.2783193554636699E-3</v>
      </c>
      <c r="J116" s="258" t="s">
        <v>361</v>
      </c>
      <c r="K116" s="281" t="s">
        <v>361</v>
      </c>
      <c r="L116" s="273">
        <v>43806652.46998439</v>
      </c>
      <c r="M116" s="273">
        <v>303789.79952240735</v>
      </c>
      <c r="N116" s="274">
        <v>6.9832139972866121E-3</v>
      </c>
      <c r="O116" s="275">
        <v>235009452.71151456</v>
      </c>
      <c r="P116" s="275">
        <v>1466258.7549542785</v>
      </c>
      <c r="Q116" s="274">
        <v>6.2783193554636699E-3</v>
      </c>
    </row>
    <row r="117" spans="1:17">
      <c r="A117" s="363"/>
      <c r="B117" s="224" t="s">
        <v>362</v>
      </c>
      <c r="C117" s="303">
        <v>15006135.756412776</v>
      </c>
      <c r="D117" s="303">
        <v>200426.85536284186</v>
      </c>
      <c r="E117" s="277">
        <v>1.3537133324877727E-2</v>
      </c>
      <c r="F117" s="278">
        <v>84344570.581873626</v>
      </c>
      <c r="G117" s="278">
        <v>2557965.3309879601</v>
      </c>
      <c r="H117" s="277">
        <v>3.1276091276086555E-2</v>
      </c>
      <c r="J117" s="218" t="s">
        <v>362</v>
      </c>
      <c r="K117" s="280" t="s">
        <v>362</v>
      </c>
      <c r="L117" s="303">
        <v>15006135.756412776</v>
      </c>
      <c r="M117" s="303">
        <v>200426.85536284186</v>
      </c>
      <c r="N117" s="277">
        <v>1.3537133324877727E-2</v>
      </c>
      <c r="O117" s="278">
        <v>84344570.581873626</v>
      </c>
      <c r="P117" s="278">
        <v>2557965.3309879601</v>
      </c>
      <c r="Q117" s="277">
        <v>3.1276091276086555E-2</v>
      </c>
    </row>
    <row r="118" spans="1:17">
      <c r="A118" s="363"/>
      <c r="B118" s="224" t="s">
        <v>363</v>
      </c>
      <c r="C118" s="273">
        <v>15006135.756412771</v>
      </c>
      <c r="D118" s="273">
        <v>200426.85536283255</v>
      </c>
      <c r="E118" s="274">
        <v>1.3537133324877096E-2</v>
      </c>
      <c r="F118" s="275">
        <v>84344570.581873685</v>
      </c>
      <c r="G118" s="275">
        <v>2557965.3309880346</v>
      </c>
      <c r="H118" s="274">
        <v>3.1276091276087471E-2</v>
      </c>
      <c r="J118" s="218" t="s">
        <v>363</v>
      </c>
      <c r="K118" s="281" t="s">
        <v>363</v>
      </c>
      <c r="L118" s="273">
        <v>15006135.756412771</v>
      </c>
      <c r="M118" s="273">
        <v>200426.85536283255</v>
      </c>
      <c r="N118" s="274">
        <v>1.3537133324877096E-2</v>
      </c>
      <c r="O118" s="275">
        <v>84344570.581873685</v>
      </c>
      <c r="P118" s="275">
        <v>2557965.3309880346</v>
      </c>
      <c r="Q118" s="274">
        <v>3.1276091276087471E-2</v>
      </c>
    </row>
    <row r="119" spans="1:17">
      <c r="A119" s="363"/>
      <c r="B119" s="224" t="s">
        <v>364</v>
      </c>
      <c r="C119" s="303">
        <v>93641344.651002824</v>
      </c>
      <c r="D119" s="303">
        <v>283590.79044267535</v>
      </c>
      <c r="E119" s="277">
        <v>3.0376779508453976E-3</v>
      </c>
      <c r="F119" s="278">
        <v>357976704.09052277</v>
      </c>
      <c r="G119" s="278">
        <v>13811700.505955815</v>
      </c>
      <c r="H119" s="277">
        <v>4.0131042848934102E-2</v>
      </c>
      <c r="J119" s="218" t="s">
        <v>364</v>
      </c>
      <c r="K119" s="280" t="s">
        <v>364</v>
      </c>
      <c r="L119" s="303">
        <v>93641344.651002824</v>
      </c>
      <c r="M119" s="303">
        <v>283590.79044267535</v>
      </c>
      <c r="N119" s="277">
        <v>3.0376779508453976E-3</v>
      </c>
      <c r="O119" s="278">
        <v>357976704.09052277</v>
      </c>
      <c r="P119" s="278">
        <v>13811700.505955815</v>
      </c>
      <c r="Q119" s="277">
        <v>4.0131042848934102E-2</v>
      </c>
    </row>
    <row r="120" spans="1:17">
      <c r="A120" s="363"/>
      <c r="B120" s="224" t="s">
        <v>365</v>
      </c>
      <c r="C120" s="273">
        <v>93641344.651002839</v>
      </c>
      <c r="D120" s="273">
        <v>283590.79044270515</v>
      </c>
      <c r="E120" s="274">
        <v>3.0376779508457172E-3</v>
      </c>
      <c r="F120" s="275">
        <v>357976704.09052277</v>
      </c>
      <c r="G120" s="275">
        <v>13811700.505955935</v>
      </c>
      <c r="H120" s="274">
        <v>4.0131042848934463E-2</v>
      </c>
      <c r="J120" s="218" t="s">
        <v>365</v>
      </c>
      <c r="K120" s="281" t="s">
        <v>365</v>
      </c>
      <c r="L120" s="273">
        <v>93641344.651002839</v>
      </c>
      <c r="M120" s="273">
        <v>283590.79044270515</v>
      </c>
      <c r="N120" s="274">
        <v>3.0376779508457172E-3</v>
      </c>
      <c r="O120" s="275">
        <v>357976704.09052277</v>
      </c>
      <c r="P120" s="275">
        <v>13811700.505955935</v>
      </c>
      <c r="Q120" s="274">
        <v>4.0131042848934463E-2</v>
      </c>
    </row>
    <row r="121" spans="1:17">
      <c r="A121" s="363"/>
      <c r="B121" s="224" t="s">
        <v>366</v>
      </c>
      <c r="C121" s="303">
        <v>44678463.672163643</v>
      </c>
      <c r="D121" s="303">
        <v>-79435.364142917097</v>
      </c>
      <c r="E121" s="277">
        <v>-1.774778661493494E-3</v>
      </c>
      <c r="F121" s="278">
        <v>241773499.92420894</v>
      </c>
      <c r="G121" s="278">
        <v>14602687.587962985</v>
      </c>
      <c r="H121" s="277">
        <v>6.4280650484045798E-2</v>
      </c>
      <c r="J121" s="218" t="s">
        <v>366</v>
      </c>
      <c r="K121" s="280" t="s">
        <v>366</v>
      </c>
      <c r="L121" s="303">
        <v>44678463.672163643</v>
      </c>
      <c r="M121" s="303">
        <v>-79435.364142917097</v>
      </c>
      <c r="N121" s="277">
        <v>-1.774778661493494E-3</v>
      </c>
      <c r="O121" s="278">
        <v>241773499.92420894</v>
      </c>
      <c r="P121" s="278">
        <v>14602687.587962985</v>
      </c>
      <c r="Q121" s="277">
        <v>6.4280650484045798E-2</v>
      </c>
    </row>
    <row r="122" spans="1:17">
      <c r="A122" s="363"/>
      <c r="B122" s="224" t="s">
        <v>367</v>
      </c>
      <c r="C122" s="273">
        <v>44678463.672163643</v>
      </c>
      <c r="D122" s="273">
        <v>-79435.364142917097</v>
      </c>
      <c r="E122" s="274">
        <v>-1.774778661493494E-3</v>
      </c>
      <c r="F122" s="275">
        <v>241773499.92420906</v>
      </c>
      <c r="G122" s="275">
        <v>14602687.587963164</v>
      </c>
      <c r="H122" s="274">
        <v>6.4280650484046603E-2</v>
      </c>
      <c r="J122" s="218" t="s">
        <v>367</v>
      </c>
      <c r="K122" s="281" t="s">
        <v>367</v>
      </c>
      <c r="L122" s="273">
        <v>44678463.672163643</v>
      </c>
      <c r="M122" s="273">
        <v>-79435.364142917097</v>
      </c>
      <c r="N122" s="274">
        <v>-1.774778661493494E-3</v>
      </c>
      <c r="O122" s="275">
        <v>241773499.92420906</v>
      </c>
      <c r="P122" s="275">
        <v>14602687.587963164</v>
      </c>
      <c r="Q122" s="274">
        <v>6.4280650484046603E-2</v>
      </c>
    </row>
    <row r="123" spans="1:17">
      <c r="A123" s="363"/>
      <c r="B123" s="224" t="s">
        <v>368</v>
      </c>
      <c r="C123" s="303">
        <v>116950404.29196417</v>
      </c>
      <c r="D123" s="303">
        <v>-703374.29502616823</v>
      </c>
      <c r="E123" s="277">
        <v>-5.9783400369594619E-3</v>
      </c>
      <c r="F123" s="278">
        <v>493391069.78546792</v>
      </c>
      <c r="G123" s="278">
        <v>10609684.359443963</v>
      </c>
      <c r="H123" s="277">
        <v>2.1976167018290461E-2</v>
      </c>
      <c r="J123" s="218" t="s">
        <v>368</v>
      </c>
      <c r="K123" s="280" t="s">
        <v>368</v>
      </c>
      <c r="L123" s="303">
        <v>116950404.29196417</v>
      </c>
      <c r="M123" s="303">
        <v>-703374.29502616823</v>
      </c>
      <c r="N123" s="277">
        <v>-5.9783400369594619E-3</v>
      </c>
      <c r="O123" s="278">
        <v>493391069.78546792</v>
      </c>
      <c r="P123" s="278">
        <v>10609684.359443963</v>
      </c>
      <c r="Q123" s="277">
        <v>2.1976167018290461E-2</v>
      </c>
    </row>
    <row r="124" spans="1:17">
      <c r="A124" s="363"/>
      <c r="B124" s="224" t="s">
        <v>369</v>
      </c>
      <c r="C124" s="273">
        <v>116950404.29196422</v>
      </c>
      <c r="D124" s="273">
        <v>-703374.29502609372</v>
      </c>
      <c r="E124" s="274">
        <v>-5.9783400369588305E-3</v>
      </c>
      <c r="F124" s="275">
        <v>493391069.78546792</v>
      </c>
      <c r="G124" s="275">
        <v>10609684.359443963</v>
      </c>
      <c r="H124" s="274">
        <v>2.1976167018290461E-2</v>
      </c>
      <c r="J124" s="218" t="s">
        <v>369</v>
      </c>
      <c r="K124" s="281" t="s">
        <v>369</v>
      </c>
      <c r="L124" s="273">
        <v>116950404.29196422</v>
      </c>
      <c r="M124" s="273">
        <v>-703374.29502609372</v>
      </c>
      <c r="N124" s="274">
        <v>-5.9783400369588305E-3</v>
      </c>
      <c r="O124" s="275">
        <v>493391069.78546792</v>
      </c>
      <c r="P124" s="275">
        <v>10609684.359443963</v>
      </c>
      <c r="Q124" s="274">
        <v>2.1976167018290461E-2</v>
      </c>
    </row>
    <row r="125" spans="1:17">
      <c r="A125" s="363"/>
      <c r="B125" s="224" t="s">
        <v>370</v>
      </c>
      <c r="C125" s="303">
        <v>80421330.693515033</v>
      </c>
      <c r="D125" s="303">
        <v>350113.9089576304</v>
      </c>
      <c r="E125" s="277">
        <v>4.3725313916442646E-3</v>
      </c>
      <c r="F125" s="278">
        <v>450440407.30936354</v>
      </c>
      <c r="G125" s="278">
        <v>29490252.039412677</v>
      </c>
      <c r="H125" s="277">
        <v>7.0056399006435552E-2</v>
      </c>
      <c r="J125" s="218" t="s">
        <v>370</v>
      </c>
      <c r="K125" s="280" t="s">
        <v>370</v>
      </c>
      <c r="L125" s="303">
        <v>80421330.693515033</v>
      </c>
      <c r="M125" s="303">
        <v>350113.9089576304</v>
      </c>
      <c r="N125" s="277">
        <v>4.3725313916442646E-3</v>
      </c>
      <c r="O125" s="278">
        <v>450440407.30936354</v>
      </c>
      <c r="P125" s="278">
        <v>29490252.039412677</v>
      </c>
      <c r="Q125" s="277">
        <v>7.0056399006435552E-2</v>
      </c>
    </row>
    <row r="126" spans="1:17">
      <c r="A126" s="363"/>
      <c r="B126" s="224" t="s">
        <v>371</v>
      </c>
      <c r="C126" s="273">
        <v>80421330.693515077</v>
      </c>
      <c r="D126" s="273">
        <v>350113.9089577198</v>
      </c>
      <c r="E126" s="274">
        <v>4.3725313916453835E-3</v>
      </c>
      <c r="F126" s="275">
        <v>450440407.30936348</v>
      </c>
      <c r="G126" s="275">
        <v>29490252.039412439</v>
      </c>
      <c r="H126" s="274">
        <v>7.0056399006434955E-2</v>
      </c>
      <c r="J126" s="218" t="s">
        <v>371</v>
      </c>
      <c r="K126" s="281" t="s">
        <v>371</v>
      </c>
      <c r="L126" s="273">
        <v>80421330.693515077</v>
      </c>
      <c r="M126" s="273">
        <v>350113.9089577198</v>
      </c>
      <c r="N126" s="274">
        <v>4.3725313916453835E-3</v>
      </c>
      <c r="O126" s="275">
        <v>450440407.30936348</v>
      </c>
      <c r="P126" s="275">
        <v>29490252.039412439</v>
      </c>
      <c r="Q126" s="274">
        <v>7.0056399006434955E-2</v>
      </c>
    </row>
    <row r="127" spans="1:17">
      <c r="A127" s="363"/>
      <c r="B127" s="224" t="s">
        <v>372</v>
      </c>
      <c r="C127" s="303">
        <v>60416274.974614032</v>
      </c>
      <c r="D127" s="303">
        <v>292367.05908886343</v>
      </c>
      <c r="E127" s="277">
        <v>4.8627421141626851E-3</v>
      </c>
      <c r="F127" s="278">
        <v>260179500.79497927</v>
      </c>
      <c r="G127" s="278">
        <v>10970652.391946673</v>
      </c>
      <c r="H127" s="277">
        <v>4.4021921622158469E-2</v>
      </c>
      <c r="J127" s="218" t="s">
        <v>372</v>
      </c>
      <c r="K127" s="280" t="s">
        <v>372</v>
      </c>
      <c r="L127" s="303">
        <v>60416274.974614032</v>
      </c>
      <c r="M127" s="303">
        <v>292367.05908886343</v>
      </c>
      <c r="N127" s="277">
        <v>4.8627421141626851E-3</v>
      </c>
      <c r="O127" s="278">
        <v>260179500.79497927</v>
      </c>
      <c r="P127" s="278">
        <v>10970652.391946673</v>
      </c>
      <c r="Q127" s="277">
        <v>4.4021921622158469E-2</v>
      </c>
    </row>
    <row r="128" spans="1:17">
      <c r="A128" s="363"/>
      <c r="B128" s="224" t="s">
        <v>373</v>
      </c>
      <c r="C128" s="273">
        <v>60416274.974614002</v>
      </c>
      <c r="D128" s="273">
        <v>292367.05908881873</v>
      </c>
      <c r="E128" s="274">
        <v>4.8627421141619401E-3</v>
      </c>
      <c r="F128" s="275">
        <v>260179500.79497933</v>
      </c>
      <c r="G128" s="275">
        <v>10970652.391946882</v>
      </c>
      <c r="H128" s="274">
        <v>4.4021921622159337E-2</v>
      </c>
      <c r="J128" s="218" t="s">
        <v>373</v>
      </c>
      <c r="K128" s="281" t="s">
        <v>373</v>
      </c>
      <c r="L128" s="273">
        <v>60416274.974614002</v>
      </c>
      <c r="M128" s="273">
        <v>292367.05908881873</v>
      </c>
      <c r="N128" s="274">
        <v>4.8627421141619401E-3</v>
      </c>
      <c r="O128" s="275">
        <v>260179500.79497933</v>
      </c>
      <c r="P128" s="275">
        <v>10970652.391946882</v>
      </c>
      <c r="Q128" s="274">
        <v>4.4021921622159337E-2</v>
      </c>
    </row>
    <row r="129" spans="1:17">
      <c r="A129" s="363"/>
      <c r="B129" s="224" t="s">
        <v>374</v>
      </c>
      <c r="C129" s="303">
        <v>66978484.319798015</v>
      </c>
      <c r="D129" s="303">
        <v>1116656.7172701582</v>
      </c>
      <c r="E129" s="277">
        <v>1.6954535850555407E-2</v>
      </c>
      <c r="F129" s="278">
        <v>308905775.25704157</v>
      </c>
      <c r="G129" s="278">
        <v>34429897.601482451</v>
      </c>
      <c r="H129" s="277">
        <v>0.12543870119139819</v>
      </c>
      <c r="J129" s="218" t="s">
        <v>374</v>
      </c>
      <c r="K129" s="280" t="s">
        <v>374</v>
      </c>
      <c r="L129" s="303">
        <v>66978484.319798015</v>
      </c>
      <c r="M129" s="303">
        <v>1116656.7172701582</v>
      </c>
      <c r="N129" s="277">
        <v>1.6954535850555407E-2</v>
      </c>
      <c r="O129" s="278">
        <v>308905775.25704157</v>
      </c>
      <c r="P129" s="278">
        <v>34429897.601482451</v>
      </c>
      <c r="Q129" s="277">
        <v>0.12543870119139819</v>
      </c>
    </row>
    <row r="130" spans="1:17">
      <c r="A130" s="363"/>
      <c r="B130" s="224" t="s">
        <v>375</v>
      </c>
      <c r="C130" s="273">
        <v>21346949.264082357</v>
      </c>
      <c r="D130" s="273">
        <v>464451.88116494194</v>
      </c>
      <c r="E130" s="274">
        <v>2.2241203848773337E-2</v>
      </c>
      <c r="F130" s="275">
        <v>105119366.311478</v>
      </c>
      <c r="G130" s="275">
        <v>10394327.093184456</v>
      </c>
      <c r="H130" s="274">
        <v>0.10973156811506578</v>
      </c>
      <c r="J130" s="218" t="s">
        <v>375</v>
      </c>
      <c r="K130" s="281" t="s">
        <v>375</v>
      </c>
      <c r="L130" s="273">
        <v>21346949.264082357</v>
      </c>
      <c r="M130" s="273">
        <v>464451.88116494194</v>
      </c>
      <c r="N130" s="274">
        <v>2.2241203848773337E-2</v>
      </c>
      <c r="O130" s="275">
        <v>105119366.311478</v>
      </c>
      <c r="P130" s="275">
        <v>10394327.093184456</v>
      </c>
      <c r="Q130" s="274">
        <v>0.10973156811506578</v>
      </c>
    </row>
    <row r="131" spans="1:17">
      <c r="A131" s="363"/>
      <c r="B131" s="224" t="s">
        <v>376</v>
      </c>
      <c r="C131" s="303">
        <v>45631535.055715732</v>
      </c>
      <c r="D131" s="303">
        <v>652204.83610518277</v>
      </c>
      <c r="E131" s="277">
        <v>1.4500101111350649E-2</v>
      </c>
      <c r="F131" s="278">
        <v>203786408.94556341</v>
      </c>
      <c r="G131" s="278">
        <v>24035570.508297831</v>
      </c>
      <c r="H131" s="277">
        <v>0.13371604114484523</v>
      </c>
      <c r="J131" s="218" t="s">
        <v>376</v>
      </c>
      <c r="K131" s="280" t="s">
        <v>376</v>
      </c>
      <c r="L131" s="303">
        <v>45631535.055715732</v>
      </c>
      <c r="M131" s="303">
        <v>652204.83610518277</v>
      </c>
      <c r="N131" s="277">
        <v>1.4500101111350649E-2</v>
      </c>
      <c r="O131" s="278">
        <v>203786408.94556341</v>
      </c>
      <c r="P131" s="278">
        <v>24035570.508297831</v>
      </c>
      <c r="Q131" s="277">
        <v>0.13371604114484523</v>
      </c>
    </row>
    <row r="132" spans="1:17">
      <c r="A132" s="363"/>
      <c r="B132" s="224" t="s">
        <v>377</v>
      </c>
      <c r="C132" s="273">
        <v>443609691.07433391</v>
      </c>
      <c r="D132" s="273">
        <v>-101112.29210335016</v>
      </c>
      <c r="E132" s="274">
        <v>-2.2787881506650375E-4</v>
      </c>
      <c r="F132" s="275">
        <v>2554551253.1210861</v>
      </c>
      <c r="G132" s="275">
        <v>66035743.143092632</v>
      </c>
      <c r="H132" s="274">
        <v>2.6536199142948722E-2</v>
      </c>
      <c r="J132" s="218" t="s">
        <v>377</v>
      </c>
      <c r="K132" s="281" t="s">
        <v>377</v>
      </c>
      <c r="L132" s="273">
        <v>443609691.07433391</v>
      </c>
      <c r="M132" s="273">
        <v>-101112.29210335016</v>
      </c>
      <c r="N132" s="274">
        <v>-2.2787881506650375E-4</v>
      </c>
      <c r="O132" s="275">
        <v>2554551253.1210861</v>
      </c>
      <c r="P132" s="275">
        <v>66035743.143092632</v>
      </c>
      <c r="Q132" s="274">
        <v>2.6536199142948722E-2</v>
      </c>
    </row>
    <row r="133" spans="1:17">
      <c r="A133" s="363"/>
      <c r="B133" s="224" t="s">
        <v>378</v>
      </c>
      <c r="C133" s="303">
        <v>122165655.35046667</v>
      </c>
      <c r="D133" s="303">
        <v>251591.33440040052</v>
      </c>
      <c r="E133" s="277">
        <v>2.0636776932253273E-3</v>
      </c>
      <c r="F133" s="278">
        <v>691981121.74747896</v>
      </c>
      <c r="G133" s="278">
        <v>36777973.897957325</v>
      </c>
      <c r="H133" s="277">
        <v>5.6132169112233878E-2</v>
      </c>
      <c r="J133" s="218" t="s">
        <v>378</v>
      </c>
      <c r="K133" s="280" t="s">
        <v>378</v>
      </c>
      <c r="L133" s="303">
        <v>122165655.35046667</v>
      </c>
      <c r="M133" s="303">
        <v>251591.33440040052</v>
      </c>
      <c r="N133" s="277">
        <v>2.0636776932253273E-3</v>
      </c>
      <c r="O133" s="278">
        <v>691981121.74747896</v>
      </c>
      <c r="P133" s="278">
        <v>36777973.897957325</v>
      </c>
      <c r="Q133" s="277">
        <v>5.6132169112233878E-2</v>
      </c>
    </row>
    <row r="134" spans="1:17">
      <c r="A134" s="363"/>
      <c r="B134" s="224" t="s">
        <v>379</v>
      </c>
      <c r="C134" s="273">
        <v>81039551.718503848</v>
      </c>
      <c r="D134" s="273">
        <v>-268588.96248543262</v>
      </c>
      <c r="E134" s="274">
        <v>-3.3033465067075578E-3</v>
      </c>
      <c r="F134" s="275">
        <v>517997729.29490304</v>
      </c>
      <c r="G134" s="275">
        <v>7873634.9676414728</v>
      </c>
      <c r="H134" s="274">
        <v>1.5434744320448182E-2</v>
      </c>
      <c r="J134" s="218" t="s">
        <v>379</v>
      </c>
      <c r="K134" s="281" t="s">
        <v>379</v>
      </c>
      <c r="L134" s="273">
        <v>81039551.718503848</v>
      </c>
      <c r="M134" s="273">
        <v>-268588.96248543262</v>
      </c>
      <c r="N134" s="274">
        <v>-3.3033465067075578E-3</v>
      </c>
      <c r="O134" s="275">
        <v>517997729.29490304</v>
      </c>
      <c r="P134" s="275">
        <v>7873634.9676414728</v>
      </c>
      <c r="Q134" s="274">
        <v>1.5434744320448182E-2</v>
      </c>
    </row>
    <row r="135" spans="1:17">
      <c r="A135" s="363"/>
      <c r="B135" s="224" t="s">
        <v>380</v>
      </c>
      <c r="C135" s="303">
        <v>150022700.71748626</v>
      </c>
      <c r="D135" s="303">
        <v>-309532.58402341604</v>
      </c>
      <c r="E135" s="277">
        <v>-2.0589901262399964E-3</v>
      </c>
      <c r="F135" s="278">
        <v>864916489.19027436</v>
      </c>
      <c r="G135" s="278">
        <v>16218162.451068878</v>
      </c>
      <c r="H135" s="277">
        <v>1.9109454961907236E-2</v>
      </c>
      <c r="J135" s="218" t="s">
        <v>380</v>
      </c>
      <c r="K135" s="280" t="s">
        <v>380</v>
      </c>
      <c r="L135" s="303">
        <v>150022700.71748626</v>
      </c>
      <c r="M135" s="303">
        <v>-309532.58402341604</v>
      </c>
      <c r="N135" s="277">
        <v>-2.0589901262399964E-3</v>
      </c>
      <c r="O135" s="278">
        <v>864916489.19027436</v>
      </c>
      <c r="P135" s="278">
        <v>16218162.451068878</v>
      </c>
      <c r="Q135" s="277">
        <v>1.9109454961907236E-2</v>
      </c>
    </row>
    <row r="136" spans="1:17">
      <c r="A136" s="363"/>
      <c r="B136" s="224" t="s">
        <v>381</v>
      </c>
      <c r="C136" s="273">
        <v>10179453.991546575</v>
      </c>
      <c r="D136" s="273">
        <v>103877.07153409347</v>
      </c>
      <c r="E136" s="274">
        <v>1.0309788943972926E-2</v>
      </c>
      <c r="F136" s="275">
        <v>49098232.648814812</v>
      </c>
      <c r="G136" s="275">
        <v>852304.05767654628</v>
      </c>
      <c r="H136" s="274">
        <v>1.7665823470813993E-2</v>
      </c>
      <c r="J136" s="218" t="s">
        <v>381</v>
      </c>
      <c r="K136" s="281" t="s">
        <v>381</v>
      </c>
      <c r="L136" s="273">
        <v>10179453.991546575</v>
      </c>
      <c r="M136" s="273">
        <v>103877.07153409347</v>
      </c>
      <c r="N136" s="274">
        <v>1.0309788943972926E-2</v>
      </c>
      <c r="O136" s="275">
        <v>49098232.648814812</v>
      </c>
      <c r="P136" s="275">
        <v>852304.05767654628</v>
      </c>
      <c r="Q136" s="274">
        <v>1.7665823470813993E-2</v>
      </c>
    </row>
    <row r="137" spans="1:17">
      <c r="A137" s="363"/>
      <c r="B137" s="224" t="s">
        <v>382</v>
      </c>
      <c r="C137" s="303">
        <v>80202329.296338871</v>
      </c>
      <c r="D137" s="303">
        <v>121540.84847071767</v>
      </c>
      <c r="E137" s="277">
        <v>1.517727919847338E-3</v>
      </c>
      <c r="F137" s="278">
        <v>430557680.23961556</v>
      </c>
      <c r="G137" s="278">
        <v>4313667.7687497139</v>
      </c>
      <c r="H137" s="277">
        <v>1.0120183844329209E-2</v>
      </c>
      <c r="J137" s="218" t="s">
        <v>382</v>
      </c>
      <c r="K137" s="280" t="s">
        <v>382</v>
      </c>
      <c r="L137" s="303">
        <v>80202329.296338871</v>
      </c>
      <c r="M137" s="303">
        <v>121540.84847071767</v>
      </c>
      <c r="N137" s="277">
        <v>1.517727919847338E-3</v>
      </c>
      <c r="O137" s="278">
        <v>430557680.23961556</v>
      </c>
      <c r="P137" s="278">
        <v>4313667.7687497139</v>
      </c>
      <c r="Q137" s="277">
        <v>1.0120183844329209E-2</v>
      </c>
    </row>
    <row r="138" spans="1:17">
      <c r="A138" s="363"/>
      <c r="B138" s="224" t="s">
        <v>383</v>
      </c>
      <c r="C138" s="273">
        <v>164972599.78877422</v>
      </c>
      <c r="D138" s="273">
        <v>589385.83798888326</v>
      </c>
      <c r="E138" s="274">
        <v>3.5854380981098191E-3</v>
      </c>
      <c r="F138" s="275">
        <v>659354714.73397326</v>
      </c>
      <c r="G138" s="275">
        <v>21338679.942710519</v>
      </c>
      <c r="H138" s="274">
        <v>3.3445366227655725E-2</v>
      </c>
      <c r="J138" s="218" t="s">
        <v>383</v>
      </c>
      <c r="K138" s="281" t="s">
        <v>383</v>
      </c>
      <c r="L138" s="273">
        <v>164972599.78877422</v>
      </c>
      <c r="M138" s="273">
        <v>589385.83798888326</v>
      </c>
      <c r="N138" s="274">
        <v>3.5854380981098191E-3</v>
      </c>
      <c r="O138" s="275">
        <v>659354714.73397326</v>
      </c>
      <c r="P138" s="275">
        <v>21338679.942710519</v>
      </c>
      <c r="Q138" s="274">
        <v>3.3445366227655725E-2</v>
      </c>
    </row>
    <row r="139" spans="1:17">
      <c r="A139" s="363"/>
      <c r="B139" s="224" t="s">
        <v>384</v>
      </c>
      <c r="C139" s="303">
        <v>139985710.31503749</v>
      </c>
      <c r="D139" s="303">
        <v>780445.45437008142</v>
      </c>
      <c r="E139" s="277">
        <v>5.6064363309192419E-3</v>
      </c>
      <c r="F139" s="278">
        <v>555368524.48625147</v>
      </c>
      <c r="G139" s="278">
        <v>16781102.118621349</v>
      </c>
      <c r="H139" s="277">
        <v>3.1157619769231946E-2</v>
      </c>
      <c r="J139" s="218" t="s">
        <v>384</v>
      </c>
      <c r="K139" s="280" t="s">
        <v>384</v>
      </c>
      <c r="L139" s="303">
        <v>139985710.31503749</v>
      </c>
      <c r="M139" s="303">
        <v>780445.45437008142</v>
      </c>
      <c r="N139" s="277">
        <v>5.6064363309192419E-3</v>
      </c>
      <c r="O139" s="278">
        <v>555368524.48625147</v>
      </c>
      <c r="P139" s="278">
        <v>16781102.118621349</v>
      </c>
      <c r="Q139" s="277">
        <v>3.1157619769231946E-2</v>
      </c>
    </row>
    <row r="140" spans="1:17">
      <c r="A140" s="363"/>
      <c r="B140" s="224" t="s">
        <v>385</v>
      </c>
      <c r="C140" s="273">
        <v>24986889.473737467</v>
      </c>
      <c r="D140" s="273">
        <v>-191059.61638094485</v>
      </c>
      <c r="E140" s="274">
        <v>-7.588370907300389E-3</v>
      </c>
      <c r="F140" s="275">
        <v>103986190.24772155</v>
      </c>
      <c r="G140" s="275">
        <v>4557577.8240890801</v>
      </c>
      <c r="H140" s="274">
        <v>4.5837689101711952E-2</v>
      </c>
      <c r="J140" s="218" t="s">
        <v>385</v>
      </c>
      <c r="K140" s="281" t="s">
        <v>385</v>
      </c>
      <c r="L140" s="273">
        <v>24986889.473737467</v>
      </c>
      <c r="M140" s="273">
        <v>-191059.61638094485</v>
      </c>
      <c r="N140" s="274">
        <v>-7.588370907300389E-3</v>
      </c>
      <c r="O140" s="275">
        <v>103986190.24772155</v>
      </c>
      <c r="P140" s="275">
        <v>4557577.8240890801</v>
      </c>
      <c r="Q140" s="274">
        <v>4.5837689101711952E-2</v>
      </c>
    </row>
    <row r="141" spans="1:17">
      <c r="A141" s="363"/>
      <c r="B141" s="225" t="s">
        <v>386</v>
      </c>
      <c r="C141" s="303">
        <v>3373680946.7619624</v>
      </c>
      <c r="D141" s="303">
        <v>18248346.592583179</v>
      </c>
      <c r="E141" s="277">
        <v>5.4384482619801514E-3</v>
      </c>
      <c r="F141" s="278">
        <v>17050288031.187559</v>
      </c>
      <c r="G141" s="278">
        <v>701286594.98122406</v>
      </c>
      <c r="H141" s="277">
        <v>4.289476624720099E-2</v>
      </c>
      <c r="J141" s="218" t="s">
        <v>386</v>
      </c>
      <c r="K141" s="280" t="s">
        <v>386</v>
      </c>
      <c r="L141" s="303">
        <v>3373680946.7619624</v>
      </c>
      <c r="M141" s="303">
        <v>18248346.592583179</v>
      </c>
      <c r="N141" s="277">
        <v>5.4384482619801514E-3</v>
      </c>
      <c r="O141" s="278">
        <v>17050288031.187559</v>
      </c>
      <c r="P141" s="278">
        <v>701286594.98122406</v>
      </c>
      <c r="Q141" s="277">
        <v>4.289476624720099E-2</v>
      </c>
    </row>
    <row r="142" spans="1:17">
      <c r="A142" s="363"/>
      <c r="B142" s="224" t="s">
        <v>320</v>
      </c>
      <c r="C142" s="273">
        <v>604958031.88642073</v>
      </c>
      <c r="D142" s="273">
        <v>6904138.84486413</v>
      </c>
      <c r="E142" s="274">
        <v>1.1544342282852402E-2</v>
      </c>
      <c r="F142" s="275">
        <v>2858460445.8236861</v>
      </c>
      <c r="G142" s="275">
        <v>94113590.456473351</v>
      </c>
      <c r="H142" s="274">
        <v>3.4045507087413385E-2</v>
      </c>
      <c r="J142" s="218" t="s">
        <v>320</v>
      </c>
      <c r="K142" s="281" t="s">
        <v>320</v>
      </c>
      <c r="L142" s="273">
        <v>604958031.88642073</v>
      </c>
      <c r="M142" s="273">
        <v>6904138.84486413</v>
      </c>
      <c r="N142" s="274">
        <v>1.1544342282852402E-2</v>
      </c>
      <c r="O142" s="275">
        <v>2858460445.8236861</v>
      </c>
      <c r="P142" s="275">
        <v>94113590.456473351</v>
      </c>
      <c r="Q142" s="274">
        <v>3.4045507087413385E-2</v>
      </c>
    </row>
    <row r="143" spans="1:17">
      <c r="A143" s="364"/>
      <c r="B143" s="224" t="s">
        <v>321</v>
      </c>
      <c r="C143" s="303">
        <v>53669798.139243796</v>
      </c>
      <c r="D143" s="303">
        <v>509428.34046361595</v>
      </c>
      <c r="E143" s="277">
        <v>9.582859231263386E-3</v>
      </c>
      <c r="F143" s="278">
        <v>268862837.56445539</v>
      </c>
      <c r="G143" s="278">
        <v>11932679.984917343</v>
      </c>
      <c r="H143" s="277">
        <v>4.6443282864617928E-2</v>
      </c>
      <c r="J143" s="218" t="s">
        <v>321</v>
      </c>
      <c r="K143" s="280" t="s">
        <v>321</v>
      </c>
      <c r="L143" s="303">
        <v>53669798.139243796</v>
      </c>
      <c r="M143" s="303">
        <v>509428.34046361595</v>
      </c>
      <c r="N143" s="277">
        <v>9.582859231263386E-3</v>
      </c>
      <c r="O143" s="278">
        <v>268862837.56445539</v>
      </c>
      <c r="P143" s="278">
        <v>11932679.984917343</v>
      </c>
      <c r="Q143" s="277">
        <v>4.6443282864617928E-2</v>
      </c>
    </row>
    <row r="144" spans="1:17">
      <c r="A144" s="362" t="s">
        <v>136</v>
      </c>
      <c r="B144" s="224" t="s">
        <v>322</v>
      </c>
      <c r="C144" s="273">
        <v>110127092.97131513</v>
      </c>
      <c r="D144" s="273">
        <v>1538361.1609809697</v>
      </c>
      <c r="E144" s="274">
        <v>1.4166858156773933E-2</v>
      </c>
      <c r="F144" s="275">
        <v>526286871.58222449</v>
      </c>
      <c r="G144" s="275">
        <v>11382715.665420115</v>
      </c>
      <c r="H144" s="274">
        <v>2.2106474641193762E-2</v>
      </c>
      <c r="J144" s="218" t="s">
        <v>322</v>
      </c>
      <c r="K144" s="281" t="s">
        <v>322</v>
      </c>
      <c r="L144" s="273">
        <v>110127092.97131513</v>
      </c>
      <c r="M144" s="273">
        <v>1538361.1609809697</v>
      </c>
      <c r="N144" s="274">
        <v>1.4166858156773933E-2</v>
      </c>
      <c r="O144" s="275">
        <v>526286871.58222449</v>
      </c>
      <c r="P144" s="275">
        <v>11382715.665420115</v>
      </c>
      <c r="Q144" s="274">
        <v>2.2106474641193762E-2</v>
      </c>
    </row>
    <row r="145" spans="1:17">
      <c r="A145" s="363"/>
      <c r="B145" s="224" t="s">
        <v>323</v>
      </c>
      <c r="C145" s="303">
        <v>63148810.530892871</v>
      </c>
      <c r="D145" s="303">
        <v>67999.232545807958</v>
      </c>
      <c r="E145" s="277">
        <v>1.0779701647177415E-3</v>
      </c>
      <c r="F145" s="278">
        <v>245451233.68109402</v>
      </c>
      <c r="G145" s="278">
        <v>10908132.183721483</v>
      </c>
      <c r="H145" s="277">
        <v>4.6508006903983407E-2</v>
      </c>
      <c r="J145" s="218" t="s">
        <v>323</v>
      </c>
      <c r="K145" s="280" t="s">
        <v>323</v>
      </c>
      <c r="L145" s="303">
        <v>63148810.530892871</v>
      </c>
      <c r="M145" s="303">
        <v>67999.232545807958</v>
      </c>
      <c r="N145" s="277">
        <v>1.0779701647177415E-3</v>
      </c>
      <c r="O145" s="278">
        <v>245451233.68109402</v>
      </c>
      <c r="P145" s="278">
        <v>10908132.183721483</v>
      </c>
      <c r="Q145" s="277">
        <v>4.6508006903983407E-2</v>
      </c>
    </row>
    <row r="146" spans="1:17">
      <c r="A146" s="363"/>
      <c r="B146" s="224" t="s">
        <v>328</v>
      </c>
      <c r="C146" s="273">
        <v>31762163.229082663</v>
      </c>
      <c r="D146" s="273">
        <v>137764.72173785418</v>
      </c>
      <c r="E146" s="274">
        <v>4.3562795891867526E-3</v>
      </c>
      <c r="F146" s="275">
        <v>158924926.20885712</v>
      </c>
      <c r="G146" s="275">
        <v>6943472.6566100419</v>
      </c>
      <c r="H146" s="274">
        <v>4.5686315628130678E-2</v>
      </c>
      <c r="J146" s="218" t="s">
        <v>328</v>
      </c>
      <c r="K146" s="281" t="s">
        <v>328</v>
      </c>
      <c r="L146" s="273">
        <v>31762163.229082663</v>
      </c>
      <c r="M146" s="273">
        <v>137764.72173785418</v>
      </c>
      <c r="N146" s="274">
        <v>4.3562795891867526E-3</v>
      </c>
      <c r="O146" s="275">
        <v>158924926.20885712</v>
      </c>
      <c r="P146" s="275">
        <v>6943472.6566100419</v>
      </c>
      <c r="Q146" s="274">
        <v>4.5686315628130678E-2</v>
      </c>
    </row>
    <row r="147" spans="1:17">
      <c r="A147" s="363"/>
      <c r="B147" s="224" t="s">
        <v>324</v>
      </c>
      <c r="C147" s="303">
        <v>116680214.16132668</v>
      </c>
      <c r="D147" s="303">
        <v>1637604.6673778743</v>
      </c>
      <c r="E147" s="277">
        <v>1.4234766358146732E-2</v>
      </c>
      <c r="F147" s="278">
        <v>545016451.69371843</v>
      </c>
      <c r="G147" s="278">
        <v>19028224.181282163</v>
      </c>
      <c r="H147" s="277">
        <v>3.6176140806939004E-2</v>
      </c>
      <c r="J147" s="218" t="s">
        <v>324</v>
      </c>
      <c r="K147" s="280" t="s">
        <v>324</v>
      </c>
      <c r="L147" s="303">
        <v>116680214.16132668</v>
      </c>
      <c r="M147" s="303">
        <v>1637604.6673778743</v>
      </c>
      <c r="N147" s="277">
        <v>1.4234766358146732E-2</v>
      </c>
      <c r="O147" s="278">
        <v>545016451.69371843</v>
      </c>
      <c r="P147" s="278">
        <v>19028224.181282163</v>
      </c>
      <c r="Q147" s="277">
        <v>3.6176140806939004E-2</v>
      </c>
    </row>
    <row r="148" spans="1:17">
      <c r="A148" s="363"/>
      <c r="B148" s="224" t="s">
        <v>325</v>
      </c>
      <c r="C148" s="273">
        <v>56960189.454402186</v>
      </c>
      <c r="D148" s="273">
        <v>912056.74481754005</v>
      </c>
      <c r="E148" s="274">
        <v>1.6272740958978845E-2</v>
      </c>
      <c r="F148" s="275">
        <v>256063146.5170244</v>
      </c>
      <c r="G148" s="275">
        <v>6502858.8873137832</v>
      </c>
      <c r="H148" s="274">
        <v>2.6057266358670464E-2</v>
      </c>
      <c r="J148" s="218" t="s">
        <v>325</v>
      </c>
      <c r="K148" s="281" t="s">
        <v>325</v>
      </c>
      <c r="L148" s="273">
        <v>56960189.454402186</v>
      </c>
      <c r="M148" s="273">
        <v>912056.74481754005</v>
      </c>
      <c r="N148" s="274">
        <v>1.6272740958978845E-2</v>
      </c>
      <c r="O148" s="275">
        <v>256063146.5170244</v>
      </c>
      <c r="P148" s="275">
        <v>6502858.8873137832</v>
      </c>
      <c r="Q148" s="274">
        <v>2.6057266358670464E-2</v>
      </c>
    </row>
    <row r="149" spans="1:17">
      <c r="A149" s="363"/>
      <c r="B149" s="224" t="s">
        <v>326</v>
      </c>
      <c r="C149" s="303">
        <v>80725733.13669838</v>
      </c>
      <c r="D149" s="303">
        <v>1489296.8377981037</v>
      </c>
      <c r="E149" s="277">
        <v>1.879560600353216E-2</v>
      </c>
      <c r="F149" s="278">
        <v>389393708.42968649</v>
      </c>
      <c r="G149" s="278">
        <v>12163727.484517574</v>
      </c>
      <c r="H149" s="277">
        <v>3.2244858836619338E-2</v>
      </c>
      <c r="J149" s="218" t="s">
        <v>326</v>
      </c>
      <c r="K149" s="280" t="s">
        <v>326</v>
      </c>
      <c r="L149" s="303">
        <v>80725733.13669838</v>
      </c>
      <c r="M149" s="303">
        <v>1489296.8377981037</v>
      </c>
      <c r="N149" s="277">
        <v>1.879560600353216E-2</v>
      </c>
      <c r="O149" s="278">
        <v>389393708.42968649</v>
      </c>
      <c r="P149" s="278">
        <v>12163727.484517574</v>
      </c>
      <c r="Q149" s="277">
        <v>3.2244858836619338E-2</v>
      </c>
    </row>
    <row r="150" spans="1:17">
      <c r="A150" s="363"/>
      <c r="B150" s="224" t="s">
        <v>327</v>
      </c>
      <c r="C150" s="273">
        <v>91884030.263476402</v>
      </c>
      <c r="D150" s="273">
        <v>611627.13914576173</v>
      </c>
      <c r="E150" s="274">
        <v>6.7011179525163535E-3</v>
      </c>
      <c r="F150" s="275">
        <v>468461270.1466257</v>
      </c>
      <c r="G150" s="275">
        <v>15251779.412690759</v>
      </c>
      <c r="H150" s="274">
        <v>3.3652824410167967E-2</v>
      </c>
      <c r="J150" s="218" t="s">
        <v>327</v>
      </c>
      <c r="K150" s="281" t="s">
        <v>327</v>
      </c>
      <c r="L150" s="273">
        <v>91884030.263476402</v>
      </c>
      <c r="M150" s="273">
        <v>611627.13914576173</v>
      </c>
      <c r="N150" s="274">
        <v>6.7011179525163535E-3</v>
      </c>
      <c r="O150" s="275">
        <v>468461270.1466257</v>
      </c>
      <c r="P150" s="275">
        <v>15251779.412690759</v>
      </c>
      <c r="Q150" s="274">
        <v>3.3652824410167967E-2</v>
      </c>
    </row>
    <row r="151" spans="1:17">
      <c r="A151" s="363"/>
      <c r="B151" s="224" t="s">
        <v>329</v>
      </c>
      <c r="C151" s="303">
        <v>423975182.006823</v>
      </c>
      <c r="D151" s="303">
        <v>4183983.1850504875</v>
      </c>
      <c r="E151" s="277">
        <v>9.9668196874867047E-3</v>
      </c>
      <c r="F151" s="278">
        <v>2111965790.3496532</v>
      </c>
      <c r="G151" s="278">
        <v>95956929.266909122</v>
      </c>
      <c r="H151" s="277">
        <v>4.759747395920335E-2</v>
      </c>
      <c r="J151" s="218" t="s">
        <v>329</v>
      </c>
      <c r="K151" s="280" t="s">
        <v>329</v>
      </c>
      <c r="L151" s="303">
        <v>423975182.006823</v>
      </c>
      <c r="M151" s="303">
        <v>4183983.1850504875</v>
      </c>
      <c r="N151" s="277">
        <v>9.9668196874867047E-3</v>
      </c>
      <c r="O151" s="278">
        <v>2111965790.3496532</v>
      </c>
      <c r="P151" s="278">
        <v>95956929.266909122</v>
      </c>
      <c r="Q151" s="277">
        <v>4.759747395920335E-2</v>
      </c>
    </row>
    <row r="152" spans="1:17">
      <c r="A152" s="363"/>
      <c r="B152" s="224" t="s">
        <v>330</v>
      </c>
      <c r="C152" s="273">
        <v>46494085.832141705</v>
      </c>
      <c r="D152" s="273">
        <v>-414635.95435163379</v>
      </c>
      <c r="E152" s="274">
        <v>-8.8392081165388301E-3</v>
      </c>
      <c r="F152" s="275">
        <v>264179854.28139877</v>
      </c>
      <c r="G152" s="275">
        <v>8670494.9451492429</v>
      </c>
      <c r="H152" s="274">
        <v>3.3934157901976882E-2</v>
      </c>
      <c r="J152" s="218" t="s">
        <v>330</v>
      </c>
      <c r="K152" s="281" t="s">
        <v>330</v>
      </c>
      <c r="L152" s="273">
        <v>46494085.832141705</v>
      </c>
      <c r="M152" s="273">
        <v>-414635.95435163379</v>
      </c>
      <c r="N152" s="274">
        <v>-8.8392081165388301E-3</v>
      </c>
      <c r="O152" s="275">
        <v>264179854.28139877</v>
      </c>
      <c r="P152" s="275">
        <v>8670494.9451492429</v>
      </c>
      <c r="Q152" s="274">
        <v>3.3934157901976882E-2</v>
      </c>
    </row>
    <row r="153" spans="1:17">
      <c r="A153" s="363"/>
      <c r="B153" s="224" t="s">
        <v>331</v>
      </c>
      <c r="C153" s="303">
        <v>40682342.557800859</v>
      </c>
      <c r="D153" s="303">
        <v>-294810.93374183029</v>
      </c>
      <c r="E153" s="277">
        <v>-7.1945195949903295E-3</v>
      </c>
      <c r="F153" s="278">
        <v>198883750.12801564</v>
      </c>
      <c r="G153" s="278">
        <v>4235696.0460112393</v>
      </c>
      <c r="H153" s="277">
        <v>2.1760793170974926E-2</v>
      </c>
      <c r="J153" s="218" t="s">
        <v>331</v>
      </c>
      <c r="K153" s="280" t="s">
        <v>331</v>
      </c>
      <c r="L153" s="303">
        <v>40682342.557800859</v>
      </c>
      <c r="M153" s="303">
        <v>-294810.93374183029</v>
      </c>
      <c r="N153" s="277">
        <v>-7.1945195949903295E-3</v>
      </c>
      <c r="O153" s="278">
        <v>198883750.12801564</v>
      </c>
      <c r="P153" s="278">
        <v>4235696.0460112393</v>
      </c>
      <c r="Q153" s="277">
        <v>2.1760793170974926E-2</v>
      </c>
    </row>
    <row r="154" spans="1:17">
      <c r="A154" s="363"/>
      <c r="B154" s="224" t="s">
        <v>332</v>
      </c>
      <c r="C154" s="273">
        <v>231229878.7892386</v>
      </c>
      <c r="D154" s="273">
        <v>3345396.3234795332</v>
      </c>
      <c r="E154" s="274">
        <v>1.4680228716240905E-2</v>
      </c>
      <c r="F154" s="275">
        <v>1126106224.7870629</v>
      </c>
      <c r="G154" s="275">
        <v>47718831.741662979</v>
      </c>
      <c r="H154" s="274">
        <v>4.425017581752648E-2</v>
      </c>
      <c r="J154" s="218" t="s">
        <v>332</v>
      </c>
      <c r="K154" s="281" t="s">
        <v>332</v>
      </c>
      <c r="L154" s="273">
        <v>231229878.7892386</v>
      </c>
      <c r="M154" s="273">
        <v>3345396.3234795332</v>
      </c>
      <c r="N154" s="274">
        <v>1.4680228716240905E-2</v>
      </c>
      <c r="O154" s="275">
        <v>1126106224.7870629</v>
      </c>
      <c r="P154" s="275">
        <v>47718831.741662979</v>
      </c>
      <c r="Q154" s="274">
        <v>4.425017581752648E-2</v>
      </c>
    </row>
    <row r="155" spans="1:17">
      <c r="A155" s="363"/>
      <c r="B155" s="224" t="s">
        <v>333</v>
      </c>
      <c r="C155" s="303">
        <v>63422050.90778061</v>
      </c>
      <c r="D155" s="303">
        <v>255332.32443407178</v>
      </c>
      <c r="E155" s="277">
        <v>4.0421970645375324E-3</v>
      </c>
      <c r="F155" s="278">
        <v>321509195.799034</v>
      </c>
      <c r="G155" s="278">
        <v>18815269.067813158</v>
      </c>
      <c r="H155" s="277">
        <v>6.2159387441295795E-2</v>
      </c>
      <c r="J155" s="218" t="s">
        <v>333</v>
      </c>
      <c r="K155" s="280" t="s">
        <v>333</v>
      </c>
      <c r="L155" s="303">
        <v>63422050.90778061</v>
      </c>
      <c r="M155" s="303">
        <v>255332.32443407178</v>
      </c>
      <c r="N155" s="277">
        <v>4.0421970645375324E-3</v>
      </c>
      <c r="O155" s="278">
        <v>321509195.799034</v>
      </c>
      <c r="P155" s="278">
        <v>18815269.067813158</v>
      </c>
      <c r="Q155" s="277">
        <v>6.2159387441295795E-2</v>
      </c>
    </row>
    <row r="156" spans="1:17">
      <c r="A156" s="363"/>
      <c r="B156" s="224" t="s">
        <v>334</v>
      </c>
      <c r="C156" s="287">
        <v>13034875.713261485</v>
      </c>
      <c r="D156" s="287">
        <v>437450.51995813847</v>
      </c>
      <c r="E156" s="287">
        <v>3.4725391359393218E-2</v>
      </c>
      <c r="F156" s="287">
        <v>67249971.064994097</v>
      </c>
      <c r="G156" s="287">
        <v>7294250.4060041904</v>
      </c>
      <c r="H156" s="287">
        <v>0.12166062430458791</v>
      </c>
      <c r="J156" s="218" t="s">
        <v>334</v>
      </c>
      <c r="K156" s="281" t="s">
        <v>334</v>
      </c>
      <c r="L156" s="287">
        <v>13034875.713261485</v>
      </c>
      <c r="M156" s="287">
        <v>437450.51995813847</v>
      </c>
      <c r="N156" s="287">
        <v>3.4725391359393218E-2</v>
      </c>
      <c r="O156" s="287">
        <v>67249971.064994097</v>
      </c>
      <c r="P156" s="287">
        <v>7294250.4060041904</v>
      </c>
      <c r="Q156" s="287">
        <v>0.12166062430458791</v>
      </c>
    </row>
    <row r="157" spans="1:17">
      <c r="A157" s="363"/>
      <c r="B157" s="224" t="s">
        <v>335</v>
      </c>
      <c r="C157" s="303">
        <v>7212974.8095567636</v>
      </c>
      <c r="D157" s="303">
        <v>-5978.3979737814516</v>
      </c>
      <c r="E157" s="277">
        <v>-8.2815303021288567E-4</v>
      </c>
      <c r="F157" s="278">
        <v>34110839.288255714</v>
      </c>
      <c r="G157" s="278">
        <v>1751947.0090070367</v>
      </c>
      <c r="H157" s="277">
        <v>5.414113047777401E-2</v>
      </c>
      <c r="J157" s="218" t="s">
        <v>335</v>
      </c>
      <c r="K157" s="280" t="s">
        <v>335</v>
      </c>
      <c r="L157" s="303">
        <v>7212974.8095567636</v>
      </c>
      <c r="M157" s="303">
        <v>-5978.3979737814516</v>
      </c>
      <c r="N157" s="277">
        <v>-8.2815303021288567E-4</v>
      </c>
      <c r="O157" s="278">
        <v>34110839.288255714</v>
      </c>
      <c r="P157" s="278">
        <v>1751947.0090070367</v>
      </c>
      <c r="Q157" s="277">
        <v>5.414113047777401E-2</v>
      </c>
    </row>
    <row r="158" spans="1:17">
      <c r="A158" s="363"/>
      <c r="B158" s="281" t="s">
        <v>489</v>
      </c>
      <c r="C158" s="273">
        <v>21921735.56306836</v>
      </c>
      <c r="D158" s="273">
        <v>453319.76610478014</v>
      </c>
      <c r="E158" s="274">
        <v>2.1115659878773924E-2</v>
      </c>
      <c r="F158" s="275">
        <v>103722634.91456895</v>
      </c>
      <c r="G158" s="275">
        <v>6250650.1835203618</v>
      </c>
      <c r="H158" s="274">
        <v>6.4127658842359533E-2</v>
      </c>
      <c r="J158" s="288" t="s">
        <v>489</v>
      </c>
      <c r="K158" s="281" t="s">
        <v>546</v>
      </c>
      <c r="L158" s="273">
        <v>21921735.56306836</v>
      </c>
      <c r="M158" s="273">
        <v>453319.76610478014</v>
      </c>
      <c r="N158" s="274">
        <v>2.1115659878773924E-2</v>
      </c>
      <c r="O158" s="275">
        <v>103722634.91456895</v>
      </c>
      <c r="P158" s="275">
        <v>6250650.1835203618</v>
      </c>
      <c r="Q158" s="274">
        <v>6.4127658842359533E-2</v>
      </c>
    </row>
    <row r="159" spans="1:17">
      <c r="A159" s="363"/>
      <c r="B159" s="224" t="s">
        <v>336</v>
      </c>
      <c r="C159" s="303">
        <v>459109823.07303435</v>
      </c>
      <c r="D159" s="303">
        <v>-134571.89299631119</v>
      </c>
      <c r="E159" s="277">
        <v>-2.930289285430804E-4</v>
      </c>
      <c r="F159" s="278">
        <v>2123128383.8820012</v>
      </c>
      <c r="G159" s="278">
        <v>64736986.062711716</v>
      </c>
      <c r="H159" s="277">
        <v>3.1450280122281737E-2</v>
      </c>
      <c r="J159" s="218" t="s">
        <v>336</v>
      </c>
      <c r="K159" s="280" t="s">
        <v>336</v>
      </c>
      <c r="L159" s="303">
        <v>459109823.07303435</v>
      </c>
      <c r="M159" s="303">
        <v>-134571.89299631119</v>
      </c>
      <c r="N159" s="277">
        <v>-2.930289285430804E-4</v>
      </c>
      <c r="O159" s="278">
        <v>2123128383.8820012</v>
      </c>
      <c r="P159" s="278">
        <v>64736986.062711716</v>
      </c>
      <c r="Q159" s="277">
        <v>3.1450280122281737E-2</v>
      </c>
    </row>
    <row r="160" spans="1:17">
      <c r="A160" s="363"/>
      <c r="B160" s="223" t="s">
        <v>337</v>
      </c>
      <c r="C160" s="273">
        <v>38209633.622468807</v>
      </c>
      <c r="D160" s="273">
        <v>-278495.62292631716</v>
      </c>
      <c r="E160" s="274">
        <v>-7.2358835928518789E-3</v>
      </c>
      <c r="F160" s="275">
        <v>187599658.17284954</v>
      </c>
      <c r="G160" s="275">
        <v>7148603.5346981287</v>
      </c>
      <c r="H160" s="274">
        <v>3.9615193987271681E-2</v>
      </c>
      <c r="J160" s="258" t="s">
        <v>337</v>
      </c>
      <c r="K160" s="281" t="s">
        <v>337</v>
      </c>
      <c r="L160" s="273">
        <v>38209633.622468807</v>
      </c>
      <c r="M160" s="273">
        <v>-278495.62292631716</v>
      </c>
      <c r="N160" s="274">
        <v>-7.2358835928518789E-3</v>
      </c>
      <c r="O160" s="275">
        <v>187599658.17284954</v>
      </c>
      <c r="P160" s="275">
        <v>7148603.5346981287</v>
      </c>
      <c r="Q160" s="274">
        <v>3.9615193987271681E-2</v>
      </c>
    </row>
    <row r="161" spans="1:24">
      <c r="A161" s="363"/>
      <c r="B161" s="223" t="s">
        <v>338</v>
      </c>
      <c r="C161" s="303">
        <v>136786049.73789942</v>
      </c>
      <c r="D161" s="303">
        <v>-441130.68998113275</v>
      </c>
      <c r="E161" s="277">
        <v>-3.214601426668298E-3</v>
      </c>
      <c r="F161" s="278">
        <v>597523259.65428638</v>
      </c>
      <c r="G161" s="278">
        <v>15762760.196815491</v>
      </c>
      <c r="H161" s="277">
        <v>2.7094930321868327E-2</v>
      </c>
      <c r="J161" s="258" t="s">
        <v>338</v>
      </c>
      <c r="K161" s="280" t="s">
        <v>338</v>
      </c>
      <c r="L161" s="303">
        <v>136786049.73789942</v>
      </c>
      <c r="M161" s="303">
        <v>-441130.68998113275</v>
      </c>
      <c r="N161" s="277">
        <v>-3.214601426668298E-3</v>
      </c>
      <c r="O161" s="278">
        <v>597523259.65428638</v>
      </c>
      <c r="P161" s="278">
        <v>15762760.196815491</v>
      </c>
      <c r="Q161" s="277">
        <v>2.7094930321868327E-2</v>
      </c>
    </row>
    <row r="162" spans="1:24">
      <c r="A162" s="363"/>
      <c r="B162" s="223" t="s">
        <v>339</v>
      </c>
      <c r="C162" s="273">
        <v>44474394.203173235</v>
      </c>
      <c r="D162" s="273">
        <v>-201848.64127955586</v>
      </c>
      <c r="E162" s="274">
        <v>-4.5180308017915231E-3</v>
      </c>
      <c r="F162" s="275">
        <v>199580612.22059697</v>
      </c>
      <c r="G162" s="275">
        <v>2871885.2470167875</v>
      </c>
      <c r="H162" s="274">
        <v>1.4599683965228998E-2</v>
      </c>
      <c r="J162" s="258" t="s">
        <v>339</v>
      </c>
      <c r="K162" s="281" t="s">
        <v>339</v>
      </c>
      <c r="L162" s="273">
        <v>44474394.203173235</v>
      </c>
      <c r="M162" s="273">
        <v>-201848.64127955586</v>
      </c>
      <c r="N162" s="274">
        <v>-4.5180308017915231E-3</v>
      </c>
      <c r="O162" s="275">
        <v>199580612.22059697</v>
      </c>
      <c r="P162" s="275">
        <v>2871885.2470167875</v>
      </c>
      <c r="Q162" s="274">
        <v>1.4599683965228998E-2</v>
      </c>
    </row>
    <row r="163" spans="1:24">
      <c r="A163" s="363"/>
      <c r="B163" s="223" t="s">
        <v>340</v>
      </c>
      <c r="C163" s="303">
        <v>36901987.093234703</v>
      </c>
      <c r="D163" s="303">
        <v>145413.36638355255</v>
      </c>
      <c r="E163" s="277">
        <v>3.9561186378295702E-3</v>
      </c>
      <c r="F163" s="278">
        <v>172168107.48174965</v>
      </c>
      <c r="G163" s="278">
        <v>8674765.1585352719</v>
      </c>
      <c r="H163" s="277">
        <v>5.3058828177760878E-2</v>
      </c>
      <c r="J163" s="258" t="s">
        <v>340</v>
      </c>
      <c r="K163" s="280" t="s">
        <v>340</v>
      </c>
      <c r="L163" s="303">
        <v>36901987.093234703</v>
      </c>
      <c r="M163" s="303">
        <v>145413.36638355255</v>
      </c>
      <c r="N163" s="277">
        <v>3.9561186378295702E-3</v>
      </c>
      <c r="O163" s="278">
        <v>172168107.48174965</v>
      </c>
      <c r="P163" s="278">
        <v>8674765.1585352719</v>
      </c>
      <c r="Q163" s="277">
        <v>5.3058828177760878E-2</v>
      </c>
    </row>
    <row r="164" spans="1:24">
      <c r="A164" s="363"/>
      <c r="B164" s="223" t="s">
        <v>341</v>
      </c>
      <c r="C164" s="273">
        <v>67278154.705980837</v>
      </c>
      <c r="D164" s="273">
        <v>722379.82041820884</v>
      </c>
      <c r="E164" s="274">
        <v>1.0853751183278739E-2</v>
      </c>
      <c r="F164" s="275">
        <v>307682968.93055123</v>
      </c>
      <c r="G164" s="275">
        <v>3048066.9502744079</v>
      </c>
      <c r="H164" s="274">
        <v>1.0005639309417511E-2</v>
      </c>
      <c r="J164" s="258" t="s">
        <v>341</v>
      </c>
      <c r="K164" s="281" t="s">
        <v>341</v>
      </c>
      <c r="L164" s="273">
        <v>67278154.705980837</v>
      </c>
      <c r="M164" s="273">
        <v>722379.82041820884</v>
      </c>
      <c r="N164" s="274">
        <v>1.0853751183278739E-2</v>
      </c>
      <c r="O164" s="275">
        <v>307682968.93055123</v>
      </c>
      <c r="P164" s="275">
        <v>3048066.9502744079</v>
      </c>
      <c r="Q164" s="274">
        <v>1.0005639309417511E-2</v>
      </c>
    </row>
    <row r="165" spans="1:24">
      <c r="A165" s="363"/>
      <c r="B165" s="223" t="s">
        <v>342</v>
      </c>
      <c r="C165" s="303">
        <v>75632480.343323603</v>
      </c>
      <c r="D165" s="303">
        <v>129110.67171837389</v>
      </c>
      <c r="E165" s="277">
        <v>1.7099988024366138E-3</v>
      </c>
      <c r="F165" s="278">
        <v>381672109.96779716</v>
      </c>
      <c r="G165" s="278">
        <v>18614671.121010721</v>
      </c>
      <c r="H165" s="277">
        <v>5.1271972776919972E-2</v>
      </c>
      <c r="J165" s="258" t="s">
        <v>342</v>
      </c>
      <c r="K165" s="280" t="s">
        <v>342</v>
      </c>
      <c r="L165" s="303">
        <v>75632480.343323603</v>
      </c>
      <c r="M165" s="303">
        <v>129110.67171837389</v>
      </c>
      <c r="N165" s="277">
        <v>1.7099988024366138E-3</v>
      </c>
      <c r="O165" s="278">
        <v>381672109.96779716</v>
      </c>
      <c r="P165" s="278">
        <v>18614671.121010721</v>
      </c>
      <c r="Q165" s="277">
        <v>5.1271972776919972E-2</v>
      </c>
    </row>
    <row r="166" spans="1:24">
      <c r="A166" s="363"/>
      <c r="B166" s="223" t="s">
        <v>343</v>
      </c>
      <c r="C166" s="273">
        <v>26618860.95261592</v>
      </c>
      <c r="D166" s="273">
        <v>38539.924550082535</v>
      </c>
      <c r="E166" s="274">
        <v>1.4499420270127172E-3</v>
      </c>
      <c r="F166" s="275">
        <v>116736975.14393221</v>
      </c>
      <c r="G166" s="275">
        <v>7102981.8422604501</v>
      </c>
      <c r="H166" s="274">
        <v>6.4788133938674469E-2</v>
      </c>
      <c r="J166" s="258" t="s">
        <v>343</v>
      </c>
      <c r="K166" s="281" t="s">
        <v>343</v>
      </c>
      <c r="L166" s="273">
        <v>26618860.95261592</v>
      </c>
      <c r="M166" s="273">
        <v>38539.924550082535</v>
      </c>
      <c r="N166" s="274">
        <v>1.4499420270127172E-3</v>
      </c>
      <c r="O166" s="275">
        <v>116736975.14393221</v>
      </c>
      <c r="P166" s="275">
        <v>7102981.8422604501</v>
      </c>
      <c r="Q166" s="274">
        <v>6.4788133938674469E-2</v>
      </c>
    </row>
    <row r="167" spans="1:24">
      <c r="A167" s="363"/>
      <c r="B167" s="223" t="s">
        <v>344</v>
      </c>
      <c r="C167" s="303">
        <v>11918996.730224591</v>
      </c>
      <c r="D167" s="303">
        <v>-96108.894736571237</v>
      </c>
      <c r="E167" s="277">
        <v>-7.999005396748804E-3</v>
      </c>
      <c r="F167" s="278">
        <v>53856438.15459653</v>
      </c>
      <c r="G167" s="278">
        <v>1298371.2606947944</v>
      </c>
      <c r="H167" s="277">
        <v>2.4703558129635914E-2</v>
      </c>
      <c r="J167" s="258" t="s">
        <v>344</v>
      </c>
      <c r="K167" s="280" t="s">
        <v>344</v>
      </c>
      <c r="L167" s="303">
        <v>11918996.730224591</v>
      </c>
      <c r="M167" s="303">
        <v>-96108.894736571237</v>
      </c>
      <c r="N167" s="277">
        <v>-7.999005396748804E-3</v>
      </c>
      <c r="O167" s="278">
        <v>53856438.15459653</v>
      </c>
      <c r="P167" s="278">
        <v>1298371.2606947944</v>
      </c>
      <c r="Q167" s="277">
        <v>2.4703558129635914E-2</v>
      </c>
    </row>
    <row r="168" spans="1:24">
      <c r="A168" s="363"/>
      <c r="B168" s="223" t="s">
        <v>345</v>
      </c>
      <c r="C168" s="273">
        <v>11557547.077209877</v>
      </c>
      <c r="D168" s="273">
        <v>-54920.590916434303</v>
      </c>
      <c r="E168" s="274">
        <v>-4.7294504911457652E-3</v>
      </c>
      <c r="F168" s="275">
        <v>57209121.964423455</v>
      </c>
      <c r="G168" s="275">
        <v>-14213.942646935582</v>
      </c>
      <c r="H168" s="274">
        <v>-2.4839416335354432E-4</v>
      </c>
      <c r="J168" s="258" t="s">
        <v>345</v>
      </c>
      <c r="K168" s="281" t="s">
        <v>345</v>
      </c>
      <c r="L168" s="273">
        <v>11557547.077209877</v>
      </c>
      <c r="M168" s="273">
        <v>-54920.590916434303</v>
      </c>
      <c r="N168" s="274">
        <v>-4.7294504911457652E-3</v>
      </c>
      <c r="O168" s="275">
        <v>57209121.964423455</v>
      </c>
      <c r="P168" s="275">
        <v>-14213.942646935582</v>
      </c>
      <c r="Q168" s="274">
        <v>-2.4839416335354432E-4</v>
      </c>
    </row>
    <row r="169" spans="1:24">
      <c r="A169" s="363"/>
      <c r="B169" s="223" t="s">
        <v>490</v>
      </c>
      <c r="C169" s="286">
        <v>9731718.6069080625</v>
      </c>
      <c r="D169" s="286">
        <v>-97511.236225776374</v>
      </c>
      <c r="E169" s="286">
        <v>-9.9205367848725582E-3</v>
      </c>
      <c r="F169" s="286">
        <v>49099132.191217706</v>
      </c>
      <c r="G169" s="286">
        <v>229094.69405204058</v>
      </c>
      <c r="H169" s="286">
        <v>4.6878354465213472E-3</v>
      </c>
      <c r="J169" s="258" t="s">
        <v>490</v>
      </c>
      <c r="K169" s="280" t="s">
        <v>547</v>
      </c>
      <c r="L169" s="286">
        <v>9731718.6069080625</v>
      </c>
      <c r="M169" s="286">
        <v>-97511.236225776374</v>
      </c>
      <c r="N169" s="286">
        <v>-9.9205367848725582E-3</v>
      </c>
      <c r="O169" s="286">
        <v>49099132.191217706</v>
      </c>
      <c r="P169" s="286">
        <v>229094.69405204058</v>
      </c>
      <c r="Q169" s="286">
        <v>4.6878354465213472E-3</v>
      </c>
    </row>
    <row r="170" spans="1:24">
      <c r="A170" s="363"/>
      <c r="B170" s="224" t="s">
        <v>346</v>
      </c>
      <c r="C170" s="273">
        <v>119266462.24008405</v>
      </c>
      <c r="D170" s="273">
        <v>1456270.3802590817</v>
      </c>
      <c r="E170" s="274">
        <v>1.2361157869870947E-2</v>
      </c>
      <c r="F170" s="275">
        <v>540525648.03842473</v>
      </c>
      <c r="G170" s="275">
        <v>31970674.342820048</v>
      </c>
      <c r="H170" s="274">
        <v>6.2865719531741471E-2</v>
      </c>
      <c r="J170" s="218" t="s">
        <v>346</v>
      </c>
      <c r="K170" s="281" t="s">
        <v>346</v>
      </c>
      <c r="L170" s="273">
        <v>119266462.24008405</v>
      </c>
      <c r="M170" s="273">
        <v>1456270.3802590817</v>
      </c>
      <c r="N170" s="274">
        <v>1.2361157869870947E-2</v>
      </c>
      <c r="O170" s="275">
        <v>540525648.03842473</v>
      </c>
      <c r="P170" s="275">
        <v>31970674.342820048</v>
      </c>
      <c r="Q170" s="274">
        <v>6.2865719531741471E-2</v>
      </c>
    </row>
    <row r="171" spans="1:24">
      <c r="A171" s="363"/>
      <c r="B171" s="224" t="s">
        <v>347</v>
      </c>
      <c r="C171" s="303">
        <v>31800857.828904927</v>
      </c>
      <c r="D171" s="303">
        <v>242427.84046253935</v>
      </c>
      <c r="E171" s="277">
        <v>7.6818726581557905E-3</v>
      </c>
      <c r="F171" s="278">
        <v>156180231.4375045</v>
      </c>
      <c r="G171" s="278">
        <v>8060940.8647334576</v>
      </c>
      <c r="H171" s="277">
        <v>5.442195161455432E-2</v>
      </c>
      <c r="J171" s="218" t="s">
        <v>347</v>
      </c>
      <c r="K171" s="280" t="s">
        <v>347</v>
      </c>
      <c r="L171" s="303">
        <v>31800857.828904927</v>
      </c>
      <c r="M171" s="303">
        <v>242427.84046253935</v>
      </c>
      <c r="N171" s="277">
        <v>7.6818726581557905E-3</v>
      </c>
      <c r="O171" s="278">
        <v>156180231.4375045</v>
      </c>
      <c r="P171" s="278">
        <v>8060940.8647334576</v>
      </c>
      <c r="Q171" s="277">
        <v>5.442195161455432E-2</v>
      </c>
      <c r="R171" s="259" t="s">
        <v>269</v>
      </c>
      <c r="S171" s="260">
        <f>(L159-(SUM(L160:L168)))</f>
        <v>9731718.6069033146</v>
      </c>
      <c r="T171" s="260">
        <f>(M159-(SUM(M160:M168)))</f>
        <v>-97511.236226517707</v>
      </c>
      <c r="U171" s="261">
        <f>(((S171+T171)-(S171))/S171)</f>
        <v>-1.0019939967987454E-2</v>
      </c>
      <c r="V171" s="260">
        <f>(O159-(SUM(O160:O168)))</f>
        <v>49099132.191218376</v>
      </c>
      <c r="W171" s="260">
        <f>(P159-(SUM(P160:P168)))</f>
        <v>229094.69405259937</v>
      </c>
      <c r="X171" s="261">
        <f>(((V171+W171)-(V171))/V171)</f>
        <v>4.6659621836162325E-3</v>
      </c>
    </row>
    <row r="172" spans="1:24">
      <c r="A172" s="363"/>
      <c r="B172" s="224" t="s">
        <v>348</v>
      </c>
      <c r="C172" s="273">
        <v>87465604.411179513</v>
      </c>
      <c r="D172" s="273">
        <v>1213842.539796561</v>
      </c>
      <c r="E172" s="274">
        <v>1.4073249212075468E-2</v>
      </c>
      <c r="F172" s="275">
        <v>384345416.60092032</v>
      </c>
      <c r="G172" s="275">
        <v>23909733.478086591</v>
      </c>
      <c r="H172" s="274">
        <v>6.6335644881026765E-2</v>
      </c>
      <c r="J172" s="218" t="s">
        <v>348</v>
      </c>
      <c r="K172" s="281" t="s">
        <v>348</v>
      </c>
      <c r="L172" s="273">
        <v>87465604.411179513</v>
      </c>
      <c r="M172" s="273">
        <v>1213842.539796561</v>
      </c>
      <c r="N172" s="274">
        <v>1.4073249212075468E-2</v>
      </c>
      <c r="O172" s="275">
        <v>384345416.60092032</v>
      </c>
      <c r="P172" s="275">
        <v>23909733.478086591</v>
      </c>
      <c r="Q172" s="274">
        <v>6.6335644881026765E-2</v>
      </c>
    </row>
    <row r="173" spans="1:24">
      <c r="A173" s="363"/>
      <c r="B173" s="224" t="s">
        <v>349</v>
      </c>
      <c r="C173" s="303">
        <v>135326368.87634611</v>
      </c>
      <c r="D173" s="303">
        <v>-325949.99488675594</v>
      </c>
      <c r="E173" s="277">
        <v>-2.4028339330945162E-3</v>
      </c>
      <c r="F173" s="278">
        <v>748753961.05210578</v>
      </c>
      <c r="G173" s="278">
        <v>16121400.232211113</v>
      </c>
      <c r="H173" s="277">
        <v>2.2004755308949867E-2</v>
      </c>
      <c r="J173" s="218" t="s">
        <v>349</v>
      </c>
      <c r="K173" s="280" t="s">
        <v>349</v>
      </c>
      <c r="L173" s="303">
        <v>135326368.87634611</v>
      </c>
      <c r="M173" s="303">
        <v>-325949.99488675594</v>
      </c>
      <c r="N173" s="277">
        <v>-2.4028339330945162E-3</v>
      </c>
      <c r="O173" s="278">
        <v>748753961.05210578</v>
      </c>
      <c r="P173" s="278">
        <v>16121400.232211113</v>
      </c>
      <c r="Q173" s="277">
        <v>2.2004755308949867E-2</v>
      </c>
    </row>
    <row r="174" spans="1:24">
      <c r="A174" s="363"/>
      <c r="B174" s="224" t="s">
        <v>350</v>
      </c>
      <c r="C174" s="273">
        <v>34357288.15470206</v>
      </c>
      <c r="D174" s="273">
        <v>-72598.795842602849</v>
      </c>
      <c r="E174" s="274">
        <v>-2.1085981475014509E-3</v>
      </c>
      <c r="F174" s="275">
        <v>201574412.25578308</v>
      </c>
      <c r="G174" s="275">
        <v>3406569.6753978431</v>
      </c>
      <c r="H174" s="274">
        <v>1.7190325287090889E-2</v>
      </c>
      <c r="J174" s="218" t="s">
        <v>350</v>
      </c>
      <c r="K174" s="281" t="s">
        <v>350</v>
      </c>
      <c r="L174" s="273">
        <v>34357288.15470206</v>
      </c>
      <c r="M174" s="273">
        <v>-72598.795842602849</v>
      </c>
      <c r="N174" s="274">
        <v>-2.1085981475014509E-3</v>
      </c>
      <c r="O174" s="275">
        <v>201574412.25578308</v>
      </c>
      <c r="P174" s="275">
        <v>3406569.6753978431</v>
      </c>
      <c r="Q174" s="274">
        <v>1.7190325287090889E-2</v>
      </c>
    </row>
    <row r="175" spans="1:24">
      <c r="A175" s="363"/>
      <c r="B175" s="224" t="s">
        <v>351</v>
      </c>
      <c r="C175" s="303">
        <v>67603088.164877743</v>
      </c>
      <c r="D175" s="303">
        <v>-260150.69636203349</v>
      </c>
      <c r="E175" s="277">
        <v>-3.8334553541419475E-3</v>
      </c>
      <c r="F175" s="278">
        <v>374553476.55984342</v>
      </c>
      <c r="G175" s="278">
        <v>7927454.2119580507</v>
      </c>
      <c r="H175" s="277">
        <v>2.1622726508037721E-2</v>
      </c>
      <c r="J175" s="218" t="s">
        <v>351</v>
      </c>
      <c r="K175" s="280" t="s">
        <v>351</v>
      </c>
      <c r="L175" s="303">
        <v>67603088.164877743</v>
      </c>
      <c r="M175" s="303">
        <v>-260150.69636203349</v>
      </c>
      <c r="N175" s="277">
        <v>-3.8334553541419475E-3</v>
      </c>
      <c r="O175" s="278">
        <v>374553476.55984342</v>
      </c>
      <c r="P175" s="278">
        <v>7927454.2119580507</v>
      </c>
      <c r="Q175" s="277">
        <v>2.1622726508037721E-2</v>
      </c>
    </row>
    <row r="176" spans="1:24">
      <c r="A176" s="363"/>
      <c r="B176" s="224" t="s">
        <v>352</v>
      </c>
      <c r="C176" s="273">
        <v>19474781.609747358</v>
      </c>
      <c r="D176" s="273">
        <v>-57025.233678385615</v>
      </c>
      <c r="E176" s="274">
        <v>-2.9196087251692165E-3</v>
      </c>
      <c r="F176" s="275">
        <v>93387650.764216408</v>
      </c>
      <c r="G176" s="275">
        <v>2708258.6338031441</v>
      </c>
      <c r="H176" s="274">
        <v>2.9866307770437868E-2</v>
      </c>
      <c r="J176" s="218" t="s">
        <v>352</v>
      </c>
      <c r="K176" s="281" t="s">
        <v>352</v>
      </c>
      <c r="L176" s="273">
        <v>19474781.609747358</v>
      </c>
      <c r="M176" s="273">
        <v>-57025.233678385615</v>
      </c>
      <c r="N176" s="274">
        <v>-2.9196087251692165E-3</v>
      </c>
      <c r="O176" s="275">
        <v>93387650.764216408</v>
      </c>
      <c r="P176" s="275">
        <v>2708258.6338031441</v>
      </c>
      <c r="Q176" s="274">
        <v>2.9866307770437868E-2</v>
      </c>
    </row>
    <row r="177" spans="1:17">
      <c r="A177" s="363"/>
      <c r="B177" s="224" t="s">
        <v>353</v>
      </c>
      <c r="C177" s="303">
        <v>8459643.9970076513</v>
      </c>
      <c r="D177" s="303">
        <v>73881.560187352821</v>
      </c>
      <c r="E177" s="277">
        <v>8.8103569286619478E-3</v>
      </c>
      <c r="F177" s="278">
        <v>47327901.057124443</v>
      </c>
      <c r="G177" s="278">
        <v>1717490.7815651521</v>
      </c>
      <c r="H177" s="277">
        <v>3.7655674903794574E-2</v>
      </c>
      <c r="J177" s="218" t="s">
        <v>353</v>
      </c>
      <c r="K177" s="280" t="s">
        <v>353</v>
      </c>
      <c r="L177" s="303">
        <v>8459643.9970076513</v>
      </c>
      <c r="M177" s="303">
        <v>73881.560187352821</v>
      </c>
      <c r="N177" s="277">
        <v>8.8103569286619478E-3</v>
      </c>
      <c r="O177" s="278">
        <v>47327901.057124443</v>
      </c>
      <c r="P177" s="278">
        <v>1717490.7815651521</v>
      </c>
      <c r="Q177" s="277">
        <v>3.7655674903794574E-2</v>
      </c>
    </row>
    <row r="178" spans="1:17">
      <c r="A178" s="363"/>
      <c r="B178" s="224" t="s">
        <v>354</v>
      </c>
      <c r="C178" s="273">
        <v>5431566.95001237</v>
      </c>
      <c r="D178" s="273">
        <v>-10056.829190913588</v>
      </c>
      <c r="E178" s="274">
        <v>-1.8481301903576332E-3</v>
      </c>
      <c r="F178" s="275">
        <v>31910520.415138274</v>
      </c>
      <c r="G178" s="275">
        <v>361626.92948698625</v>
      </c>
      <c r="H178" s="274">
        <v>1.1462428298838985E-2</v>
      </c>
      <c r="J178" s="218" t="s">
        <v>354</v>
      </c>
      <c r="K178" s="281" t="s">
        <v>354</v>
      </c>
      <c r="L178" s="273">
        <v>5431566.95001237</v>
      </c>
      <c r="M178" s="273">
        <v>-10056.829190913588</v>
      </c>
      <c r="N178" s="274">
        <v>-1.8481301903576332E-3</v>
      </c>
      <c r="O178" s="275">
        <v>31910520.415138274</v>
      </c>
      <c r="P178" s="275">
        <v>361626.92948698625</v>
      </c>
      <c r="Q178" s="274">
        <v>1.1462428298838985E-2</v>
      </c>
    </row>
    <row r="179" spans="1:17">
      <c r="A179" s="363"/>
      <c r="B179" s="224" t="s">
        <v>355</v>
      </c>
      <c r="C179" s="303">
        <v>343786802.92943662</v>
      </c>
      <c r="D179" s="303">
        <v>3605341.510057807</v>
      </c>
      <c r="E179" s="277">
        <v>1.0598289204281797E-2</v>
      </c>
      <c r="F179" s="278">
        <v>2093424516.4233651</v>
      </c>
      <c r="G179" s="278">
        <v>116312320.2705617</v>
      </c>
      <c r="H179" s="277">
        <v>5.8829397996173385E-2</v>
      </c>
      <c r="J179" s="218" t="s">
        <v>355</v>
      </c>
      <c r="K179" s="280" t="s">
        <v>355</v>
      </c>
      <c r="L179" s="303">
        <v>343786802.92943662</v>
      </c>
      <c r="M179" s="303">
        <v>3605341.510057807</v>
      </c>
      <c r="N179" s="277">
        <v>1.0598289204281797E-2</v>
      </c>
      <c r="O179" s="278">
        <v>2093424516.4233651</v>
      </c>
      <c r="P179" s="278">
        <v>116312320.2705617</v>
      </c>
      <c r="Q179" s="277">
        <v>5.8829397996173385E-2</v>
      </c>
    </row>
    <row r="180" spans="1:17">
      <c r="A180" s="363"/>
      <c r="B180" s="224" t="s">
        <v>356</v>
      </c>
      <c r="C180" s="273">
        <v>343786802.92943686</v>
      </c>
      <c r="D180" s="273">
        <v>3605341.5100578666</v>
      </c>
      <c r="E180" s="274">
        <v>1.0598289204281967E-2</v>
      </c>
      <c r="F180" s="275">
        <v>2093424516.4233649</v>
      </c>
      <c r="G180" s="275">
        <v>116312320.27056193</v>
      </c>
      <c r="H180" s="274">
        <v>5.8829397996173517E-2</v>
      </c>
      <c r="J180" s="218" t="s">
        <v>356</v>
      </c>
      <c r="K180" s="281" t="s">
        <v>356</v>
      </c>
      <c r="L180" s="273">
        <v>343786802.92943686</v>
      </c>
      <c r="M180" s="273">
        <v>3605341.5100578666</v>
      </c>
      <c r="N180" s="274">
        <v>1.0598289204281967E-2</v>
      </c>
      <c r="O180" s="275">
        <v>2093424516.4233649</v>
      </c>
      <c r="P180" s="275">
        <v>116312320.27056193</v>
      </c>
      <c r="Q180" s="274">
        <v>5.8829397996173517E-2</v>
      </c>
    </row>
    <row r="181" spans="1:17">
      <c r="A181" s="363"/>
      <c r="B181" s="223" t="s">
        <v>357</v>
      </c>
      <c r="C181" s="303">
        <v>163411830.18780515</v>
      </c>
      <c r="D181" s="303">
        <v>1986665.1693379581</v>
      </c>
      <c r="E181" s="277">
        <v>1.2307035084094118E-2</v>
      </c>
      <c r="F181" s="278">
        <v>912388478.90852332</v>
      </c>
      <c r="G181" s="278">
        <v>13873140.810978651</v>
      </c>
      <c r="H181" s="277">
        <v>1.5440071218319652E-2</v>
      </c>
      <c r="J181" s="258" t="s">
        <v>357</v>
      </c>
      <c r="K181" s="280" t="s">
        <v>357</v>
      </c>
      <c r="L181" s="303">
        <v>163411830.18780515</v>
      </c>
      <c r="M181" s="303">
        <v>1986665.1693379581</v>
      </c>
      <c r="N181" s="277">
        <v>1.2307035084094118E-2</v>
      </c>
      <c r="O181" s="278">
        <v>912388478.90852332</v>
      </c>
      <c r="P181" s="278">
        <v>13873140.810978651</v>
      </c>
      <c r="Q181" s="277">
        <v>1.5440071218319652E-2</v>
      </c>
    </row>
    <row r="182" spans="1:17">
      <c r="A182" s="363"/>
      <c r="B182" s="223" t="s">
        <v>358</v>
      </c>
      <c r="C182" s="273">
        <v>19973786.414320927</v>
      </c>
      <c r="D182" s="273">
        <v>473414.98852717131</v>
      </c>
      <c r="E182" s="274">
        <v>2.4277229299385056E-2</v>
      </c>
      <c r="F182" s="275">
        <v>106126406.62962407</v>
      </c>
      <c r="G182" s="275">
        <v>2853109.7277849615</v>
      </c>
      <c r="H182" s="274">
        <v>2.7626790403494448E-2</v>
      </c>
      <c r="J182" s="258" t="s">
        <v>358</v>
      </c>
      <c r="K182" s="281" t="s">
        <v>358</v>
      </c>
      <c r="L182" s="273">
        <v>19973786.414320927</v>
      </c>
      <c r="M182" s="273">
        <v>473414.98852717131</v>
      </c>
      <c r="N182" s="274">
        <v>2.4277229299385056E-2</v>
      </c>
      <c r="O182" s="275">
        <v>106126406.62962407</v>
      </c>
      <c r="P182" s="275">
        <v>2853109.7277849615</v>
      </c>
      <c r="Q182" s="274">
        <v>2.7626790403494448E-2</v>
      </c>
    </row>
    <row r="183" spans="1:17">
      <c r="A183" s="363"/>
      <c r="B183" s="223" t="s">
        <v>359</v>
      </c>
      <c r="C183" s="303">
        <v>55576074.072446004</v>
      </c>
      <c r="D183" s="303">
        <v>590721.12515219301</v>
      </c>
      <c r="E183" s="277">
        <v>1.074324512781483E-2</v>
      </c>
      <c r="F183" s="278">
        <v>339226615.78142077</v>
      </c>
      <c r="G183" s="278">
        <v>3261583.7314305902</v>
      </c>
      <c r="H183" s="277">
        <v>9.70810477366966E-3</v>
      </c>
      <c r="J183" s="258" t="s">
        <v>359</v>
      </c>
      <c r="K183" s="280" t="s">
        <v>359</v>
      </c>
      <c r="L183" s="303">
        <v>55576074.072446004</v>
      </c>
      <c r="M183" s="303">
        <v>590721.12515219301</v>
      </c>
      <c r="N183" s="277">
        <v>1.074324512781483E-2</v>
      </c>
      <c r="O183" s="278">
        <v>339226615.78142077</v>
      </c>
      <c r="P183" s="278">
        <v>3261583.7314305902</v>
      </c>
      <c r="Q183" s="277">
        <v>9.70810477366966E-3</v>
      </c>
    </row>
    <row r="184" spans="1:17">
      <c r="A184" s="363"/>
      <c r="B184" s="223" t="s">
        <v>360</v>
      </c>
      <c r="C184" s="273">
        <v>44088881.193896428</v>
      </c>
      <c r="D184" s="273">
        <v>609694.3112866804</v>
      </c>
      <c r="E184" s="274">
        <v>1.4022670500550187E-2</v>
      </c>
      <c r="F184" s="275">
        <v>232608046.32797197</v>
      </c>
      <c r="G184" s="275">
        <v>7044846.1941913664</v>
      </c>
      <c r="H184" s="274">
        <v>3.1232249719870517E-2</v>
      </c>
      <c r="J184" s="258" t="s">
        <v>360</v>
      </c>
      <c r="K184" s="281" t="s">
        <v>360</v>
      </c>
      <c r="L184" s="273">
        <v>44088881.193896428</v>
      </c>
      <c r="M184" s="273">
        <v>609694.3112866804</v>
      </c>
      <c r="N184" s="274">
        <v>1.4022670500550187E-2</v>
      </c>
      <c r="O184" s="275">
        <v>232608046.32797197</v>
      </c>
      <c r="P184" s="275">
        <v>7044846.1941913664</v>
      </c>
      <c r="Q184" s="274">
        <v>3.1232249719870517E-2</v>
      </c>
    </row>
    <row r="185" spans="1:17">
      <c r="A185" s="363"/>
      <c r="B185" s="223" t="s">
        <v>361</v>
      </c>
      <c r="C185" s="303">
        <v>43773088.507143989</v>
      </c>
      <c r="D185" s="303">
        <v>312834.74437230825</v>
      </c>
      <c r="E185" s="277">
        <v>7.1981803438130043E-3</v>
      </c>
      <c r="F185" s="278">
        <v>234427410.16950646</v>
      </c>
      <c r="G185" s="278">
        <v>713601.15757131577</v>
      </c>
      <c r="H185" s="277">
        <v>3.0533119142090318E-3</v>
      </c>
      <c r="J185" s="258" t="s">
        <v>361</v>
      </c>
      <c r="K185" s="280" t="s">
        <v>361</v>
      </c>
      <c r="L185" s="303">
        <v>43773088.507143989</v>
      </c>
      <c r="M185" s="303">
        <v>312834.74437230825</v>
      </c>
      <c r="N185" s="277">
        <v>7.1981803438130043E-3</v>
      </c>
      <c r="O185" s="278">
        <v>234427410.16950646</v>
      </c>
      <c r="P185" s="278">
        <v>713601.15757131577</v>
      </c>
      <c r="Q185" s="277">
        <v>3.0533119142090318E-3</v>
      </c>
    </row>
    <row r="186" spans="1:17">
      <c r="A186" s="363"/>
      <c r="B186" s="224" t="s">
        <v>362</v>
      </c>
      <c r="C186" s="273">
        <v>14984500.32757991</v>
      </c>
      <c r="D186" s="273">
        <v>182340.35834490508</v>
      </c>
      <c r="E186" s="274">
        <v>1.2318496673720833E-2</v>
      </c>
      <c r="F186" s="275">
        <v>83924656.798582777</v>
      </c>
      <c r="G186" s="275">
        <v>1790894.9702835083</v>
      </c>
      <c r="H186" s="274">
        <v>2.1804613966512048E-2</v>
      </c>
      <c r="J186" s="218" t="s">
        <v>362</v>
      </c>
      <c r="K186" s="281" t="s">
        <v>362</v>
      </c>
      <c r="L186" s="273">
        <v>14984500.32757991</v>
      </c>
      <c r="M186" s="273">
        <v>182340.35834490508</v>
      </c>
      <c r="N186" s="274">
        <v>1.2318496673720833E-2</v>
      </c>
      <c r="O186" s="275">
        <v>83924656.798582777</v>
      </c>
      <c r="P186" s="275">
        <v>1790894.9702835083</v>
      </c>
      <c r="Q186" s="274">
        <v>2.1804613966512048E-2</v>
      </c>
    </row>
    <row r="187" spans="1:17">
      <c r="A187" s="363"/>
      <c r="B187" s="224" t="s">
        <v>363</v>
      </c>
      <c r="C187" s="303">
        <v>14984500.327579912</v>
      </c>
      <c r="D187" s="303">
        <v>182340.35834489949</v>
      </c>
      <c r="E187" s="277">
        <v>1.2318496673720449E-2</v>
      </c>
      <c r="F187" s="278">
        <v>83924656.798582792</v>
      </c>
      <c r="G187" s="278">
        <v>1790894.9702835232</v>
      </c>
      <c r="H187" s="277">
        <v>2.1804613966512228E-2</v>
      </c>
      <c r="J187" s="218" t="s">
        <v>363</v>
      </c>
      <c r="K187" s="280" t="s">
        <v>363</v>
      </c>
      <c r="L187" s="303">
        <v>14984500.327579912</v>
      </c>
      <c r="M187" s="303">
        <v>182340.35834489949</v>
      </c>
      <c r="N187" s="277">
        <v>1.2318496673720449E-2</v>
      </c>
      <c r="O187" s="278">
        <v>83924656.798582792</v>
      </c>
      <c r="P187" s="278">
        <v>1790894.9702835232</v>
      </c>
      <c r="Q187" s="277">
        <v>2.1804613966512228E-2</v>
      </c>
    </row>
    <row r="188" spans="1:17">
      <c r="A188" s="363"/>
      <c r="B188" s="224" t="s">
        <v>364</v>
      </c>
      <c r="C188" s="273">
        <v>93509520.071866065</v>
      </c>
      <c r="D188" s="273">
        <v>297826.1697755307</v>
      </c>
      <c r="E188" s="274">
        <v>3.1951588615948445E-3</v>
      </c>
      <c r="F188" s="275">
        <v>355818597.88412988</v>
      </c>
      <c r="G188" s="275">
        <v>11360106.261339188</v>
      </c>
      <c r="H188" s="274">
        <v>3.2979608683241297E-2</v>
      </c>
      <c r="J188" s="218" t="s">
        <v>364</v>
      </c>
      <c r="K188" s="281" t="s">
        <v>364</v>
      </c>
      <c r="L188" s="273">
        <v>93509520.071866065</v>
      </c>
      <c r="M188" s="273">
        <v>297826.1697755307</v>
      </c>
      <c r="N188" s="274">
        <v>3.1951588615948445E-3</v>
      </c>
      <c r="O188" s="275">
        <v>355818597.88412988</v>
      </c>
      <c r="P188" s="275">
        <v>11360106.261339188</v>
      </c>
      <c r="Q188" s="274">
        <v>3.2979608683241297E-2</v>
      </c>
    </row>
    <row r="189" spans="1:17">
      <c r="A189" s="363"/>
      <c r="B189" s="224" t="s">
        <v>365</v>
      </c>
      <c r="C189" s="303">
        <v>93509520.071866006</v>
      </c>
      <c r="D189" s="303">
        <v>297826.16977550089</v>
      </c>
      <c r="E189" s="277">
        <v>3.1951588615945258E-3</v>
      </c>
      <c r="F189" s="278">
        <v>355818597.88412988</v>
      </c>
      <c r="G189" s="278">
        <v>11360106.261339307</v>
      </c>
      <c r="H189" s="277">
        <v>3.2979608683241651E-2</v>
      </c>
      <c r="J189" s="218" t="s">
        <v>365</v>
      </c>
      <c r="K189" s="280" t="s">
        <v>365</v>
      </c>
      <c r="L189" s="303">
        <v>93509520.071866006</v>
      </c>
      <c r="M189" s="303">
        <v>297826.16977550089</v>
      </c>
      <c r="N189" s="277">
        <v>3.1951588615945258E-3</v>
      </c>
      <c r="O189" s="278">
        <v>355818597.88412988</v>
      </c>
      <c r="P189" s="278">
        <v>11360106.261339307</v>
      </c>
      <c r="Q189" s="277">
        <v>3.2979608683241651E-2</v>
      </c>
    </row>
    <row r="190" spans="1:17">
      <c r="A190" s="363"/>
      <c r="B190" s="224" t="s">
        <v>366</v>
      </c>
      <c r="C190" s="273">
        <v>44751542.481990896</v>
      </c>
      <c r="D190" s="273">
        <v>119042.56357973814</v>
      </c>
      <c r="E190" s="274">
        <v>2.667172213014051E-3</v>
      </c>
      <c r="F190" s="275">
        <v>241028587.111936</v>
      </c>
      <c r="G190" s="275">
        <v>15234075.868434161</v>
      </c>
      <c r="H190" s="274">
        <v>6.7468760797313593E-2</v>
      </c>
      <c r="J190" s="218" t="s">
        <v>366</v>
      </c>
      <c r="K190" s="281" t="s">
        <v>366</v>
      </c>
      <c r="L190" s="273">
        <v>44751542.481990896</v>
      </c>
      <c r="M190" s="273">
        <v>119042.56357973814</v>
      </c>
      <c r="N190" s="274">
        <v>2.667172213014051E-3</v>
      </c>
      <c r="O190" s="275">
        <v>241028587.111936</v>
      </c>
      <c r="P190" s="275">
        <v>15234075.868434161</v>
      </c>
      <c r="Q190" s="274">
        <v>6.7468760797313593E-2</v>
      </c>
    </row>
    <row r="191" spans="1:17">
      <c r="A191" s="363"/>
      <c r="B191" s="224" t="s">
        <v>367</v>
      </c>
      <c r="C191" s="303">
        <v>44751542.481990933</v>
      </c>
      <c r="D191" s="303">
        <v>119042.56357978284</v>
      </c>
      <c r="E191" s="277">
        <v>2.6671722130150529E-3</v>
      </c>
      <c r="F191" s="278">
        <v>241028587.111936</v>
      </c>
      <c r="G191" s="278">
        <v>15234075.86843425</v>
      </c>
      <c r="H191" s="277">
        <v>6.7468760797314023E-2</v>
      </c>
      <c r="J191" s="218" t="s">
        <v>367</v>
      </c>
      <c r="K191" s="280" t="s">
        <v>367</v>
      </c>
      <c r="L191" s="303">
        <v>44751542.481990933</v>
      </c>
      <c r="M191" s="303">
        <v>119042.56357978284</v>
      </c>
      <c r="N191" s="277">
        <v>2.6671722130150529E-3</v>
      </c>
      <c r="O191" s="278">
        <v>241028587.111936</v>
      </c>
      <c r="P191" s="278">
        <v>15234075.86843425</v>
      </c>
      <c r="Q191" s="277">
        <v>6.7468760797314023E-2</v>
      </c>
    </row>
    <row r="192" spans="1:17">
      <c r="A192" s="363"/>
      <c r="B192" s="224" t="s">
        <v>368</v>
      </c>
      <c r="C192" s="273">
        <v>116977389.15576334</v>
      </c>
      <c r="D192" s="273">
        <v>-518007.63287450373</v>
      </c>
      <c r="E192" s="274">
        <v>-4.4087483172327701E-3</v>
      </c>
      <c r="F192" s="275">
        <v>491418677.76590276</v>
      </c>
      <c r="G192" s="275">
        <v>8582429.449665904</v>
      </c>
      <c r="H192" s="274">
        <v>1.7775031347780634E-2</v>
      </c>
      <c r="J192" s="218" t="s">
        <v>368</v>
      </c>
      <c r="K192" s="281" t="s">
        <v>368</v>
      </c>
      <c r="L192" s="273">
        <v>116977389.15576334</v>
      </c>
      <c r="M192" s="273">
        <v>-518007.63287450373</v>
      </c>
      <c r="N192" s="274">
        <v>-4.4087483172327701E-3</v>
      </c>
      <c r="O192" s="275">
        <v>491418677.76590276</v>
      </c>
      <c r="P192" s="275">
        <v>8582429.449665904</v>
      </c>
      <c r="Q192" s="274">
        <v>1.7775031347780634E-2</v>
      </c>
    </row>
    <row r="193" spans="1:17">
      <c r="A193" s="363"/>
      <c r="B193" s="224" t="s">
        <v>369</v>
      </c>
      <c r="C193" s="303">
        <v>116977389.15576348</v>
      </c>
      <c r="D193" s="303">
        <v>-518007.63287432492</v>
      </c>
      <c r="E193" s="277">
        <v>-4.4087483172312496E-3</v>
      </c>
      <c r="F193" s="278">
        <v>491418677.765903</v>
      </c>
      <c r="G193" s="278">
        <v>8582429.4496661425</v>
      </c>
      <c r="H193" s="277">
        <v>1.7775031347781127E-2</v>
      </c>
      <c r="J193" s="218" t="s">
        <v>369</v>
      </c>
      <c r="K193" s="280" t="s">
        <v>369</v>
      </c>
      <c r="L193" s="303">
        <v>116977389.15576348</v>
      </c>
      <c r="M193" s="303">
        <v>-518007.63287432492</v>
      </c>
      <c r="N193" s="277">
        <v>-4.4087483172312496E-3</v>
      </c>
      <c r="O193" s="278">
        <v>491418677.765903</v>
      </c>
      <c r="P193" s="278">
        <v>8582429.4496661425</v>
      </c>
      <c r="Q193" s="277">
        <v>1.7775031347781127E-2</v>
      </c>
    </row>
    <row r="194" spans="1:17">
      <c r="A194" s="363"/>
      <c r="B194" s="224" t="s">
        <v>370</v>
      </c>
      <c r="C194" s="273">
        <v>80470813.593266249</v>
      </c>
      <c r="D194" s="273">
        <v>555074.05634245276</v>
      </c>
      <c r="E194" s="274">
        <v>6.9457413465590168E-3</v>
      </c>
      <c r="F194" s="275">
        <v>447245084.65734982</v>
      </c>
      <c r="G194" s="275">
        <v>27708033.253961682</v>
      </c>
      <c r="H194" s="274">
        <v>6.6044305648990678E-2</v>
      </c>
      <c r="J194" s="218" t="s">
        <v>370</v>
      </c>
      <c r="K194" s="281" t="s">
        <v>370</v>
      </c>
      <c r="L194" s="273">
        <v>80470813.593266249</v>
      </c>
      <c r="M194" s="273">
        <v>555074.05634245276</v>
      </c>
      <c r="N194" s="274">
        <v>6.9457413465590168E-3</v>
      </c>
      <c r="O194" s="275">
        <v>447245084.65734982</v>
      </c>
      <c r="P194" s="275">
        <v>27708033.253961682</v>
      </c>
      <c r="Q194" s="274">
        <v>6.6044305648990678E-2</v>
      </c>
    </row>
    <row r="195" spans="1:17">
      <c r="A195" s="363"/>
      <c r="B195" s="224" t="s">
        <v>371</v>
      </c>
      <c r="C195" s="303">
        <v>80470813.593266279</v>
      </c>
      <c r="D195" s="303">
        <v>555074.05634248257</v>
      </c>
      <c r="E195" s="277">
        <v>6.9457413465593898E-3</v>
      </c>
      <c r="F195" s="278">
        <v>447245084.65734977</v>
      </c>
      <c r="G195" s="278">
        <v>27708033.253961384</v>
      </c>
      <c r="H195" s="277">
        <v>6.6044305648989929E-2</v>
      </c>
      <c r="J195" s="218" t="s">
        <v>371</v>
      </c>
      <c r="K195" s="280" t="s">
        <v>371</v>
      </c>
      <c r="L195" s="303">
        <v>80470813.593266279</v>
      </c>
      <c r="M195" s="303">
        <v>555074.05634248257</v>
      </c>
      <c r="N195" s="277">
        <v>6.9457413465593898E-3</v>
      </c>
      <c r="O195" s="278">
        <v>447245084.65734977</v>
      </c>
      <c r="P195" s="278">
        <v>27708033.253961384</v>
      </c>
      <c r="Q195" s="277">
        <v>6.6044305648989929E-2</v>
      </c>
    </row>
    <row r="196" spans="1:17">
      <c r="A196" s="363"/>
      <c r="B196" s="224" t="s">
        <v>372</v>
      </c>
      <c r="C196" s="273">
        <v>60394708.539046533</v>
      </c>
      <c r="D196" s="273">
        <v>400280.69480711967</v>
      </c>
      <c r="E196" s="274">
        <v>6.6719645338788594E-3</v>
      </c>
      <c r="F196" s="275">
        <v>258474515.1863597</v>
      </c>
      <c r="G196" s="275">
        <v>8941520.9464128315</v>
      </c>
      <c r="H196" s="274">
        <v>3.5833020693907959E-2</v>
      </c>
      <c r="J196" s="218" t="s">
        <v>372</v>
      </c>
      <c r="K196" s="281" t="s">
        <v>372</v>
      </c>
      <c r="L196" s="273">
        <v>60394708.539046533</v>
      </c>
      <c r="M196" s="273">
        <v>400280.69480711967</v>
      </c>
      <c r="N196" s="274">
        <v>6.6719645338788594E-3</v>
      </c>
      <c r="O196" s="275">
        <v>258474515.1863597</v>
      </c>
      <c r="P196" s="275">
        <v>8941520.9464128315</v>
      </c>
      <c r="Q196" s="274">
        <v>3.5833020693907959E-2</v>
      </c>
    </row>
    <row r="197" spans="1:17">
      <c r="A197" s="363"/>
      <c r="B197" s="224" t="s">
        <v>373</v>
      </c>
      <c r="C197" s="303">
        <v>60394708.539046541</v>
      </c>
      <c r="D197" s="303">
        <v>400280.69480711967</v>
      </c>
      <c r="E197" s="277">
        <v>6.6719645338788585E-3</v>
      </c>
      <c r="F197" s="278">
        <v>258474515.18635964</v>
      </c>
      <c r="G197" s="278">
        <v>8941520.9464128315</v>
      </c>
      <c r="H197" s="277">
        <v>3.5833020693907966E-2</v>
      </c>
      <c r="J197" s="218" t="s">
        <v>373</v>
      </c>
      <c r="K197" s="280" t="s">
        <v>373</v>
      </c>
      <c r="L197" s="303">
        <v>60394708.539046541</v>
      </c>
      <c r="M197" s="303">
        <v>400280.69480711967</v>
      </c>
      <c r="N197" s="277">
        <v>6.6719645338788585E-3</v>
      </c>
      <c r="O197" s="278">
        <v>258474515.18635964</v>
      </c>
      <c r="P197" s="278">
        <v>8941520.9464128315</v>
      </c>
      <c r="Q197" s="277">
        <v>3.5833020693907966E-2</v>
      </c>
    </row>
    <row r="198" spans="1:17">
      <c r="A198" s="363"/>
      <c r="B198" s="224" t="s">
        <v>374</v>
      </c>
      <c r="C198" s="273">
        <v>66876968.431235999</v>
      </c>
      <c r="D198" s="273">
        <v>1153147.339026317</v>
      </c>
      <c r="E198" s="274">
        <v>1.7545348396717012E-2</v>
      </c>
      <c r="F198" s="275">
        <v>304008519.73002523</v>
      </c>
      <c r="G198" s="275">
        <v>29966498.770833552</v>
      </c>
      <c r="H198" s="274">
        <v>0.10935001378965871</v>
      </c>
      <c r="J198" s="218" t="s">
        <v>374</v>
      </c>
      <c r="K198" s="281" t="s">
        <v>374</v>
      </c>
      <c r="L198" s="273">
        <v>66876968.431235999</v>
      </c>
      <c r="M198" s="273">
        <v>1153147.339026317</v>
      </c>
      <c r="N198" s="274">
        <v>1.7545348396717012E-2</v>
      </c>
      <c r="O198" s="275">
        <v>304008519.73002523</v>
      </c>
      <c r="P198" s="275">
        <v>29966498.770833552</v>
      </c>
      <c r="Q198" s="274">
        <v>0.10935001378965871</v>
      </c>
    </row>
    <row r="199" spans="1:17">
      <c r="A199" s="363"/>
      <c r="B199" s="224" t="s">
        <v>375</v>
      </c>
      <c r="C199" s="303">
        <v>21318961.388022263</v>
      </c>
      <c r="D199" s="303">
        <v>496395.38545883074</v>
      </c>
      <c r="E199" s="277">
        <v>2.3839299411884219E-2</v>
      </c>
      <c r="F199" s="278">
        <v>103832902.85945372</v>
      </c>
      <c r="G199" s="278">
        <v>9635871.7684466392</v>
      </c>
      <c r="H199" s="277">
        <v>0.10229485639666375</v>
      </c>
      <c r="J199" s="218" t="s">
        <v>375</v>
      </c>
      <c r="K199" s="280" t="s">
        <v>375</v>
      </c>
      <c r="L199" s="303">
        <v>21318961.388022263</v>
      </c>
      <c r="M199" s="303">
        <v>496395.38545883074</v>
      </c>
      <c r="N199" s="277">
        <v>2.3839299411884219E-2</v>
      </c>
      <c r="O199" s="278">
        <v>103832902.85945372</v>
      </c>
      <c r="P199" s="278">
        <v>9635871.7684466392</v>
      </c>
      <c r="Q199" s="277">
        <v>0.10229485639666375</v>
      </c>
    </row>
    <row r="200" spans="1:17">
      <c r="A200" s="363"/>
      <c r="B200" s="224" t="s">
        <v>376</v>
      </c>
      <c r="C200" s="273">
        <v>45558007.043213874</v>
      </c>
      <c r="D200" s="273">
        <v>656751.95356751978</v>
      </c>
      <c r="E200" s="274">
        <v>1.4626583427485488E-2</v>
      </c>
      <c r="F200" s="275">
        <v>200175616.87057158</v>
      </c>
      <c r="G200" s="275">
        <v>20330627.002386957</v>
      </c>
      <c r="H200" s="274">
        <v>0.11304527869966277</v>
      </c>
      <c r="J200" s="218" t="s">
        <v>376</v>
      </c>
      <c r="K200" s="281" t="s">
        <v>376</v>
      </c>
      <c r="L200" s="273">
        <v>45558007.043213874</v>
      </c>
      <c r="M200" s="273">
        <v>656751.95356751978</v>
      </c>
      <c r="N200" s="274">
        <v>1.4626583427485488E-2</v>
      </c>
      <c r="O200" s="275">
        <v>200175616.87057158</v>
      </c>
      <c r="P200" s="275">
        <v>20330627.002386957</v>
      </c>
      <c r="Q200" s="274">
        <v>0.11304527869966277</v>
      </c>
    </row>
    <row r="201" spans="1:17">
      <c r="A201" s="363"/>
      <c r="B201" s="224" t="s">
        <v>377</v>
      </c>
      <c r="C201" s="303">
        <v>443358556.92178422</v>
      </c>
      <c r="D201" s="303">
        <v>604801.89772218466</v>
      </c>
      <c r="E201" s="277">
        <v>1.36600060611415E-3</v>
      </c>
      <c r="F201" s="278">
        <v>2544501318.1427937</v>
      </c>
      <c r="G201" s="278">
        <v>60052595.644314289</v>
      </c>
      <c r="H201" s="277">
        <v>2.4171396696778091E-2</v>
      </c>
      <c r="J201" s="218" t="s">
        <v>377</v>
      </c>
      <c r="K201" s="280" t="s">
        <v>377</v>
      </c>
      <c r="L201" s="303">
        <v>443358556.92178422</v>
      </c>
      <c r="M201" s="303">
        <v>604801.89772218466</v>
      </c>
      <c r="N201" s="277">
        <v>1.36600060611415E-3</v>
      </c>
      <c r="O201" s="278">
        <v>2544501318.1427937</v>
      </c>
      <c r="P201" s="278">
        <v>60052595.644314289</v>
      </c>
      <c r="Q201" s="277">
        <v>2.4171396696778091E-2</v>
      </c>
    </row>
    <row r="202" spans="1:17">
      <c r="A202" s="363"/>
      <c r="B202" s="224" t="s">
        <v>378</v>
      </c>
      <c r="C202" s="273">
        <v>122091629.94125007</v>
      </c>
      <c r="D202" s="273">
        <v>504436.75406515598</v>
      </c>
      <c r="E202" s="274">
        <v>4.1487655142147225E-3</v>
      </c>
      <c r="F202" s="275">
        <v>687862815.95940769</v>
      </c>
      <c r="G202" s="275">
        <v>33468741.6442132</v>
      </c>
      <c r="H202" s="274">
        <v>5.1144628226099574E-2</v>
      </c>
      <c r="J202" s="218" t="s">
        <v>378</v>
      </c>
      <c r="K202" s="281" t="s">
        <v>378</v>
      </c>
      <c r="L202" s="273">
        <v>122091629.94125007</v>
      </c>
      <c r="M202" s="273">
        <v>504436.75406515598</v>
      </c>
      <c r="N202" s="274">
        <v>4.1487655142147225E-3</v>
      </c>
      <c r="O202" s="275">
        <v>687862815.95940769</v>
      </c>
      <c r="P202" s="275">
        <v>33468741.6442132</v>
      </c>
      <c r="Q202" s="274">
        <v>5.1144628226099574E-2</v>
      </c>
    </row>
    <row r="203" spans="1:17">
      <c r="A203" s="363"/>
      <c r="B203" s="224" t="s">
        <v>379</v>
      </c>
      <c r="C203" s="303">
        <v>81067435.923221931</v>
      </c>
      <c r="D203" s="303">
        <v>-48206.140440702438</v>
      </c>
      <c r="E203" s="277">
        <v>-5.9428908178854611E-4</v>
      </c>
      <c r="F203" s="278">
        <v>516421437.03964251</v>
      </c>
      <c r="G203" s="278">
        <v>6714654.3774568439</v>
      </c>
      <c r="H203" s="277">
        <v>1.3173562930409466E-2</v>
      </c>
      <c r="J203" s="218" t="s">
        <v>379</v>
      </c>
      <c r="K203" s="280" t="s">
        <v>379</v>
      </c>
      <c r="L203" s="303">
        <v>81067435.923221931</v>
      </c>
      <c r="M203" s="303">
        <v>-48206.140440702438</v>
      </c>
      <c r="N203" s="277">
        <v>-5.9428908178854611E-4</v>
      </c>
      <c r="O203" s="278">
        <v>516421437.03964251</v>
      </c>
      <c r="P203" s="278">
        <v>6714654.3774568439</v>
      </c>
      <c r="Q203" s="277">
        <v>1.3173562930409466E-2</v>
      </c>
    </row>
    <row r="204" spans="1:17">
      <c r="A204" s="363"/>
      <c r="B204" s="224" t="s">
        <v>380</v>
      </c>
      <c r="C204" s="273">
        <v>149954816.16633937</v>
      </c>
      <c r="D204" s="273">
        <v>-238983.9258210659</v>
      </c>
      <c r="E204" s="274">
        <v>-1.591170379033109E-3</v>
      </c>
      <c r="F204" s="275">
        <v>862572660.66508532</v>
      </c>
      <c r="G204" s="275">
        <v>14967023.840752125</v>
      </c>
      <c r="H204" s="274">
        <v>1.7658004136013136E-2</v>
      </c>
      <c r="J204" s="218" t="s">
        <v>380</v>
      </c>
      <c r="K204" s="281" t="s">
        <v>380</v>
      </c>
      <c r="L204" s="273">
        <v>149954816.16633937</v>
      </c>
      <c r="M204" s="273">
        <v>-238983.9258210659</v>
      </c>
      <c r="N204" s="274">
        <v>-1.591170379033109E-3</v>
      </c>
      <c r="O204" s="275">
        <v>862572660.66508532</v>
      </c>
      <c r="P204" s="275">
        <v>14967023.840752125</v>
      </c>
      <c r="Q204" s="274">
        <v>1.7658004136013136E-2</v>
      </c>
    </row>
    <row r="205" spans="1:17">
      <c r="A205" s="363"/>
      <c r="B205" s="224" t="s">
        <v>381</v>
      </c>
      <c r="C205" s="303">
        <v>10154057.550151993</v>
      </c>
      <c r="D205" s="303">
        <v>109740.78875509463</v>
      </c>
      <c r="E205" s="277">
        <v>1.0925659889267829E-2</v>
      </c>
      <c r="F205" s="278">
        <v>48856060.393076308</v>
      </c>
      <c r="G205" s="278">
        <v>682363.58891500533</v>
      </c>
      <c r="H205" s="277">
        <v>1.4164650715700564E-2</v>
      </c>
      <c r="J205" s="218" t="s">
        <v>381</v>
      </c>
      <c r="K205" s="280" t="s">
        <v>381</v>
      </c>
      <c r="L205" s="303">
        <v>10154057.550151993</v>
      </c>
      <c r="M205" s="303">
        <v>109740.78875509463</v>
      </c>
      <c r="N205" s="277">
        <v>1.0925659889267829E-2</v>
      </c>
      <c r="O205" s="278">
        <v>48856060.393076308</v>
      </c>
      <c r="P205" s="278">
        <v>682363.58891500533</v>
      </c>
      <c r="Q205" s="277">
        <v>1.4164650715700564E-2</v>
      </c>
    </row>
    <row r="206" spans="1:17">
      <c r="A206" s="363"/>
      <c r="B206" s="224" t="s">
        <v>382</v>
      </c>
      <c r="C206" s="273">
        <v>80090617.340828374</v>
      </c>
      <c r="D206" s="273">
        <v>277814.42116257548</v>
      </c>
      <c r="E206" s="274">
        <v>3.4808252686251953E-3</v>
      </c>
      <c r="F206" s="275">
        <v>428788344.08558226</v>
      </c>
      <c r="G206" s="275">
        <v>4219812.1929768324</v>
      </c>
      <c r="H206" s="274">
        <v>9.9390601893317738E-3</v>
      </c>
      <c r="J206" s="218" t="s">
        <v>382</v>
      </c>
      <c r="K206" s="281" t="s">
        <v>382</v>
      </c>
      <c r="L206" s="273">
        <v>80090617.340828374</v>
      </c>
      <c r="M206" s="273">
        <v>277814.42116257548</v>
      </c>
      <c r="N206" s="274">
        <v>3.4808252686251953E-3</v>
      </c>
      <c r="O206" s="275">
        <v>428788344.08558226</v>
      </c>
      <c r="P206" s="275">
        <v>4219812.1929768324</v>
      </c>
      <c r="Q206" s="274">
        <v>9.9390601893317738E-3</v>
      </c>
    </row>
    <row r="207" spans="1:17">
      <c r="A207" s="363"/>
      <c r="B207" s="224" t="s">
        <v>383</v>
      </c>
      <c r="C207" s="303">
        <v>164596753.20154902</v>
      </c>
      <c r="D207" s="303">
        <v>362867.35893326998</v>
      </c>
      <c r="E207" s="277">
        <v>2.2094548702391624E-3</v>
      </c>
      <c r="F207" s="278">
        <v>655049592.06322336</v>
      </c>
      <c r="G207" s="278">
        <v>16417953.228152752</v>
      </c>
      <c r="H207" s="277">
        <v>2.5708017313549915E-2</v>
      </c>
      <c r="J207" s="218" t="s">
        <v>383</v>
      </c>
      <c r="K207" s="280" t="s">
        <v>383</v>
      </c>
      <c r="L207" s="303">
        <v>164596753.20154902</v>
      </c>
      <c r="M207" s="303">
        <v>362867.35893326998</v>
      </c>
      <c r="N207" s="277">
        <v>2.2094548702391624E-3</v>
      </c>
      <c r="O207" s="278">
        <v>655049592.06322336</v>
      </c>
      <c r="P207" s="278">
        <v>16417953.228152752</v>
      </c>
      <c r="Q207" s="277">
        <v>2.5708017313549915E-2</v>
      </c>
    </row>
    <row r="208" spans="1:17">
      <c r="A208" s="363"/>
      <c r="B208" s="224" t="s">
        <v>384</v>
      </c>
      <c r="C208" s="273">
        <v>139659617.42504731</v>
      </c>
      <c r="D208" s="273">
        <v>520159.67771548033</v>
      </c>
      <c r="E208" s="274">
        <v>3.7384052384339195E-3</v>
      </c>
      <c r="F208" s="275">
        <v>552151843.81709909</v>
      </c>
      <c r="G208" s="275">
        <v>13102101.513380051</v>
      </c>
      <c r="H208" s="274">
        <v>2.4305922969902617E-2</v>
      </c>
      <c r="J208" s="218" t="s">
        <v>384</v>
      </c>
      <c r="K208" s="281" t="s">
        <v>384</v>
      </c>
      <c r="L208" s="273">
        <v>139659617.42504731</v>
      </c>
      <c r="M208" s="273">
        <v>520159.67771548033</v>
      </c>
      <c r="N208" s="274">
        <v>3.7384052384339195E-3</v>
      </c>
      <c r="O208" s="275">
        <v>552151843.81709909</v>
      </c>
      <c r="P208" s="275">
        <v>13102101.513380051</v>
      </c>
      <c r="Q208" s="274">
        <v>2.4305922969902617E-2</v>
      </c>
    </row>
    <row r="209" spans="1:17">
      <c r="A209" s="363"/>
      <c r="B209" s="224" t="s">
        <v>385</v>
      </c>
      <c r="C209" s="303">
        <v>24937135.776502408</v>
      </c>
      <c r="D209" s="303">
        <v>-157292.31878211349</v>
      </c>
      <c r="E209" s="277">
        <v>-6.2680176724836459E-3</v>
      </c>
      <c r="F209" s="278">
        <v>102897748.2461244</v>
      </c>
      <c r="G209" s="278">
        <v>3315851.7147731185</v>
      </c>
      <c r="H209" s="277">
        <v>3.3297736137503586E-2</v>
      </c>
      <c r="J209" s="218" t="s">
        <v>385</v>
      </c>
      <c r="K209" s="280" t="s">
        <v>385</v>
      </c>
      <c r="L209" s="303">
        <v>24937135.776502408</v>
      </c>
      <c r="M209" s="303">
        <v>-157292.31878211349</v>
      </c>
      <c r="N209" s="277">
        <v>-6.2680176724836459E-3</v>
      </c>
      <c r="O209" s="278">
        <v>102897748.2461244</v>
      </c>
      <c r="P209" s="278">
        <v>3315851.7147731185</v>
      </c>
      <c r="Q209" s="277">
        <v>3.3297736137503586E-2</v>
      </c>
    </row>
    <row r="210" spans="1:17">
      <c r="A210" s="363"/>
      <c r="B210" s="225" t="s">
        <v>386</v>
      </c>
      <c r="C210" s="273">
        <v>3369581271.0452504</v>
      </c>
      <c r="D210" s="273">
        <v>21088000.088420391</v>
      </c>
      <c r="E210" s="274">
        <v>6.2977579412589078E-3</v>
      </c>
      <c r="F210" s="275">
        <v>16946927846.548119</v>
      </c>
      <c r="G210" s="275">
        <v>615720074.01054382</v>
      </c>
      <c r="H210" s="274">
        <v>3.7702053797021289E-2</v>
      </c>
      <c r="J210" s="218" t="s">
        <v>386</v>
      </c>
      <c r="K210" s="281" t="s">
        <v>386</v>
      </c>
      <c r="L210" s="273">
        <v>3369581271.0452504</v>
      </c>
      <c r="M210" s="273">
        <v>21088000.088420391</v>
      </c>
      <c r="N210" s="274">
        <v>6.2977579412589078E-3</v>
      </c>
      <c r="O210" s="275">
        <v>16946927846.548119</v>
      </c>
      <c r="P210" s="275">
        <v>615720074.01054382</v>
      </c>
      <c r="Q210" s="274">
        <v>3.7702053797021289E-2</v>
      </c>
    </row>
    <row r="211" spans="1:17">
      <c r="A211" s="304"/>
      <c r="B211" s="86"/>
      <c r="C211" s="87"/>
      <c r="D211" s="87"/>
      <c r="E211" s="88"/>
      <c r="F211" s="89"/>
      <c r="G211" s="89"/>
      <c r="H211" s="88"/>
      <c r="K211" s="280"/>
      <c r="L211" s="303"/>
      <c r="M211" s="303"/>
      <c r="N211" s="277"/>
      <c r="O211" s="278"/>
      <c r="P211" s="278"/>
      <c r="Q211" s="277"/>
    </row>
    <row r="212" spans="1:17">
      <c r="A212" s="304"/>
      <c r="B212" s="86"/>
      <c r="C212" s="87"/>
      <c r="D212" s="87"/>
      <c r="E212" s="88"/>
      <c r="F212" s="89"/>
      <c r="G212" s="89"/>
      <c r="H212" s="88"/>
      <c r="K212" s="281"/>
      <c r="L212" s="273"/>
      <c r="M212" s="273"/>
      <c r="N212" s="274"/>
      <c r="O212" s="275"/>
      <c r="P212" s="275"/>
      <c r="Q212" s="274"/>
    </row>
    <row r="213" spans="1:17">
      <c r="A213" s="305"/>
      <c r="B213" s="86"/>
      <c r="C213" s="87"/>
      <c r="D213" s="87"/>
      <c r="E213" s="88"/>
      <c r="F213" s="89"/>
      <c r="G213" s="89"/>
      <c r="H213" s="88"/>
      <c r="K213" s="280"/>
      <c r="L213" s="303"/>
      <c r="M213" s="303"/>
      <c r="N213" s="277"/>
      <c r="O213" s="278"/>
      <c r="P213" s="278"/>
      <c r="Q213" s="277"/>
    </row>
    <row r="214" spans="1:17">
      <c r="A214" s="1"/>
      <c r="B214" s="86"/>
      <c r="C214" s="87"/>
      <c r="D214" s="87"/>
      <c r="E214" s="88"/>
      <c r="F214" s="89"/>
      <c r="G214" s="89"/>
      <c r="H214" s="88"/>
      <c r="K214" s="281"/>
      <c r="L214" s="273"/>
      <c r="M214" s="273"/>
      <c r="N214" s="274"/>
      <c r="O214" s="275"/>
      <c r="P214" s="275"/>
      <c r="Q214" s="274"/>
    </row>
    <row r="215" spans="1:17">
      <c r="A215" s="1"/>
      <c r="B215" s="86"/>
      <c r="C215" s="87"/>
      <c r="D215" s="87"/>
      <c r="E215" s="88"/>
      <c r="F215" s="89"/>
      <c r="G215" s="89"/>
      <c r="H215" s="88"/>
      <c r="K215" s="280"/>
      <c r="L215" s="303"/>
      <c r="M215" s="303"/>
      <c r="N215" s="277"/>
      <c r="O215" s="278"/>
      <c r="P215" s="278"/>
      <c r="Q215" s="277"/>
    </row>
    <row r="216" spans="1:17">
      <c r="A216" s="1"/>
      <c r="B216" s="86"/>
      <c r="C216" s="87"/>
      <c r="D216" s="87"/>
      <c r="E216" s="88"/>
      <c r="F216" s="89"/>
      <c r="G216" s="89"/>
      <c r="H216" s="88"/>
      <c r="K216" s="281"/>
      <c r="L216" s="273"/>
      <c r="M216" s="273"/>
      <c r="N216" s="274"/>
      <c r="O216" s="275"/>
      <c r="P216" s="275"/>
      <c r="Q216" s="274"/>
    </row>
    <row r="217" spans="1:17">
      <c r="A217" s="1"/>
      <c r="B217" s="86"/>
      <c r="C217" s="87"/>
      <c r="D217" s="87"/>
      <c r="E217" s="88"/>
      <c r="F217" s="89"/>
      <c r="G217" s="89"/>
      <c r="H217" s="88"/>
      <c r="K217" s="280"/>
      <c r="L217" s="303"/>
      <c r="M217" s="303"/>
      <c r="N217" s="277"/>
      <c r="O217" s="278"/>
      <c r="P217" s="278"/>
      <c r="Q217" s="277"/>
    </row>
    <row r="218" spans="1:17">
      <c r="A218" s="1"/>
      <c r="K218" s="281"/>
      <c r="L218" s="273"/>
      <c r="M218" s="273"/>
      <c r="N218" s="274"/>
      <c r="O218" s="275"/>
      <c r="P218" s="275"/>
      <c r="Q218" s="274"/>
    </row>
    <row r="219" spans="1:17">
      <c r="A219" s="1"/>
      <c r="K219" s="280"/>
      <c r="L219" s="303"/>
      <c r="M219" s="303"/>
      <c r="N219" s="277"/>
      <c r="O219" s="278"/>
      <c r="P219" s="278"/>
      <c r="Q219" s="277"/>
    </row>
    <row r="220" spans="1:17">
      <c r="A220" s="1"/>
      <c r="K220" s="281"/>
      <c r="L220" s="273"/>
      <c r="M220" s="273"/>
      <c r="N220" s="274"/>
      <c r="O220" s="275"/>
      <c r="P220" s="275"/>
      <c r="Q220" s="274"/>
    </row>
    <row r="221" spans="1:17">
      <c r="K221" s="280"/>
      <c r="L221" s="303"/>
      <c r="M221" s="303"/>
      <c r="N221" s="277"/>
      <c r="O221" s="278"/>
      <c r="P221" s="278"/>
      <c r="Q221" s="277"/>
    </row>
    <row r="222" spans="1:17">
      <c r="K222" s="281"/>
      <c r="L222" s="273"/>
      <c r="M222" s="273"/>
      <c r="N222" s="274"/>
      <c r="O222" s="275"/>
      <c r="P222" s="275"/>
      <c r="Q222" s="274"/>
    </row>
    <row r="223" spans="1:17">
      <c r="K223" s="223"/>
      <c r="L223" s="220"/>
      <c r="M223" s="220"/>
      <c r="N223" s="221"/>
      <c r="O223" s="222"/>
      <c r="P223" s="222"/>
      <c r="Q223" s="221"/>
    </row>
    <row r="224" spans="1:17">
      <c r="K224" s="223"/>
      <c r="L224" s="220"/>
      <c r="M224" s="220"/>
      <c r="N224" s="221"/>
      <c r="O224" s="222"/>
      <c r="P224" s="222"/>
      <c r="Q224" s="221"/>
    </row>
    <row r="225" spans="11:17">
      <c r="K225" s="223"/>
      <c r="L225" s="220"/>
      <c r="M225" s="220"/>
      <c r="N225" s="221"/>
      <c r="O225" s="222"/>
      <c r="P225" s="222"/>
      <c r="Q225" s="221"/>
    </row>
    <row r="226" spans="11:17">
      <c r="K226" s="223"/>
      <c r="L226" s="220"/>
      <c r="M226" s="220"/>
      <c r="N226" s="221"/>
      <c r="O226" s="222"/>
      <c r="P226" s="222"/>
      <c r="Q226" s="221"/>
    </row>
    <row r="227" spans="11:17">
      <c r="K227" s="223"/>
      <c r="L227" s="220"/>
      <c r="M227" s="220"/>
      <c r="N227" s="221"/>
      <c r="O227" s="222"/>
      <c r="P227" s="222"/>
      <c r="Q227" s="221"/>
    </row>
    <row r="228" spans="11:17">
      <c r="K228" s="223"/>
      <c r="L228" s="220"/>
      <c r="M228" s="220"/>
      <c r="N228" s="221"/>
      <c r="O228" s="222"/>
      <c r="P228" s="222"/>
      <c r="Q228" s="221"/>
    </row>
    <row r="229" spans="11:17">
      <c r="K229" s="223"/>
      <c r="L229" s="220"/>
      <c r="M229" s="220"/>
      <c r="N229" s="221"/>
      <c r="O229" s="222"/>
      <c r="P229" s="222"/>
      <c r="Q229" s="221"/>
    </row>
    <row r="230" spans="11:17">
      <c r="K230" s="223"/>
      <c r="L230" s="220"/>
      <c r="M230" s="220"/>
      <c r="N230" s="221"/>
      <c r="O230" s="222"/>
      <c r="P230" s="222"/>
      <c r="Q230" s="221"/>
    </row>
    <row r="231" spans="11:17">
      <c r="K231" s="223"/>
      <c r="L231" s="220"/>
      <c r="M231" s="220"/>
      <c r="N231" s="221"/>
      <c r="O231" s="222"/>
      <c r="P231" s="222"/>
      <c r="Q231" s="221"/>
    </row>
    <row r="232" spans="11:17">
      <c r="K232" s="223"/>
      <c r="L232" s="220"/>
      <c r="M232" s="220"/>
      <c r="N232" s="221"/>
      <c r="O232" s="222"/>
      <c r="P232" s="222"/>
      <c r="Q232" s="221"/>
    </row>
    <row r="233" spans="11:17">
      <c r="K233" s="223"/>
      <c r="L233" s="220"/>
      <c r="M233" s="220"/>
      <c r="N233" s="221"/>
      <c r="O233" s="222"/>
      <c r="P233" s="222"/>
      <c r="Q233" s="221"/>
    </row>
    <row r="234" spans="11:17">
      <c r="K234" s="223"/>
      <c r="L234" s="220"/>
      <c r="M234" s="220"/>
      <c r="N234" s="221"/>
      <c r="O234" s="222"/>
      <c r="P234" s="222"/>
      <c r="Q234" s="221"/>
    </row>
    <row r="235" spans="11:17">
      <c r="K235" s="223"/>
      <c r="L235" s="220"/>
      <c r="M235" s="220"/>
      <c r="N235" s="221"/>
      <c r="O235" s="222"/>
      <c r="P235" s="222"/>
      <c r="Q235" s="221"/>
    </row>
    <row r="236" spans="11:17">
      <c r="K236" s="223"/>
      <c r="L236" s="220"/>
      <c r="M236" s="220"/>
      <c r="N236" s="221"/>
      <c r="O236" s="222"/>
      <c r="P236" s="222"/>
      <c r="Q236" s="221"/>
    </row>
    <row r="237" spans="11:17">
      <c r="K237" s="223"/>
      <c r="L237" s="220"/>
      <c r="M237" s="220"/>
      <c r="N237" s="221"/>
      <c r="O237" s="222"/>
      <c r="P237" s="222"/>
      <c r="Q237" s="221"/>
    </row>
    <row r="238" spans="11:17">
      <c r="K238" s="223"/>
      <c r="L238" s="220"/>
      <c r="M238" s="220"/>
      <c r="N238" s="221"/>
      <c r="O238" s="222"/>
      <c r="P238" s="222"/>
      <c r="Q238" s="221"/>
    </row>
    <row r="239" spans="11:17">
      <c r="K239" s="223"/>
      <c r="L239" s="220"/>
      <c r="M239" s="220"/>
      <c r="N239" s="221"/>
      <c r="O239" s="222"/>
      <c r="P239" s="222"/>
      <c r="Q239" s="221"/>
    </row>
    <row r="240" spans="11:17">
      <c r="K240" s="223"/>
      <c r="L240" s="220"/>
      <c r="M240" s="220"/>
      <c r="N240" s="221"/>
      <c r="O240" s="222"/>
      <c r="P240" s="222"/>
      <c r="Q240" s="221"/>
    </row>
    <row r="241" spans="11:17">
      <c r="K241" s="223"/>
      <c r="L241" s="220"/>
      <c r="M241" s="220"/>
      <c r="N241" s="221"/>
      <c r="O241" s="222"/>
      <c r="P241" s="222"/>
      <c r="Q241" s="221"/>
    </row>
    <row r="242" spans="11:17">
      <c r="K242" s="223"/>
      <c r="L242" s="220"/>
      <c r="M242" s="220"/>
      <c r="N242" s="221"/>
      <c r="O242" s="222"/>
      <c r="P242" s="222"/>
      <c r="Q242" s="221"/>
    </row>
    <row r="243" spans="11:17">
      <c r="K243" s="223"/>
      <c r="L243" s="220"/>
      <c r="M243" s="220"/>
      <c r="N243" s="221"/>
      <c r="O243" s="222"/>
      <c r="P243" s="222"/>
      <c r="Q243" s="221"/>
    </row>
    <row r="244" spans="11:17">
      <c r="K244" s="223"/>
      <c r="L244" s="220"/>
      <c r="M244" s="220"/>
      <c r="N244" s="221"/>
      <c r="O244" s="222"/>
      <c r="P244" s="222"/>
      <c r="Q244" s="221"/>
    </row>
    <row r="245" spans="11:17">
      <c r="K245" s="223"/>
      <c r="L245" s="220"/>
      <c r="M245" s="220"/>
      <c r="N245" s="221"/>
      <c r="O245" s="222"/>
      <c r="P245" s="222"/>
      <c r="Q245" s="221"/>
    </row>
    <row r="246" spans="11:17">
      <c r="K246" s="223"/>
      <c r="L246" s="220"/>
      <c r="M246" s="220"/>
      <c r="N246" s="221"/>
      <c r="O246" s="222"/>
      <c r="P246" s="222"/>
      <c r="Q246" s="221"/>
    </row>
    <row r="247" spans="11:17">
      <c r="K247" s="223"/>
      <c r="L247" s="220"/>
      <c r="M247" s="220"/>
      <c r="N247" s="221"/>
      <c r="O247" s="222"/>
      <c r="P247" s="222"/>
      <c r="Q247" s="221"/>
    </row>
    <row r="248" spans="11:17">
      <c r="K248" s="223"/>
      <c r="L248" s="220"/>
      <c r="M248" s="220"/>
      <c r="N248" s="221"/>
      <c r="O248" s="222"/>
      <c r="P248" s="222"/>
      <c r="Q248" s="221"/>
    </row>
    <row r="249" spans="11:17">
      <c r="K249" s="223"/>
      <c r="L249" s="220"/>
      <c r="M249" s="220"/>
      <c r="N249" s="221"/>
      <c r="O249" s="222"/>
      <c r="P249" s="222"/>
      <c r="Q249" s="221"/>
    </row>
    <row r="250" spans="11:17">
      <c r="K250" s="223"/>
      <c r="L250" s="220"/>
      <c r="M250" s="220"/>
      <c r="N250" s="221"/>
      <c r="O250" s="222"/>
      <c r="P250" s="222"/>
      <c r="Q250" s="221"/>
    </row>
    <row r="251" spans="11:17">
      <c r="K251" s="223"/>
      <c r="L251" s="220"/>
      <c r="M251" s="220"/>
      <c r="N251" s="221"/>
      <c r="O251" s="222"/>
      <c r="P251" s="222"/>
      <c r="Q251" s="221"/>
    </row>
    <row r="252" spans="11:17">
      <c r="K252" s="223"/>
      <c r="L252" s="220"/>
      <c r="M252" s="220"/>
      <c r="N252" s="221"/>
      <c r="O252" s="222"/>
      <c r="P252" s="222"/>
      <c r="Q252" s="221"/>
    </row>
  </sheetData>
  <mergeCells count="7">
    <mergeCell ref="A144:A210"/>
    <mergeCell ref="A74:A143"/>
    <mergeCell ref="C2:E2"/>
    <mergeCell ref="F2:H2"/>
    <mergeCell ref="C1:H1"/>
    <mergeCell ref="B1:B3"/>
    <mergeCell ref="A4:A73"/>
  </mergeCells>
  <phoneticPr fontId="16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B2:Q156"/>
  <sheetViews>
    <sheetView showGridLines="0" zoomScale="70" zoomScaleNormal="60" workbookViewId="0">
      <selection activeCell="H51" sqref="H51"/>
    </sheetView>
  </sheetViews>
  <sheetFormatPr defaultColWidth="13.26953125" defaultRowHeight="14.5"/>
  <cols>
    <col min="1" max="1" width="3.7265625" customWidth="1"/>
    <col min="2" max="2" width="40" bestFit="1" customWidth="1"/>
    <col min="3" max="3" width="16.453125" bestFit="1" customWidth="1"/>
    <col min="4" max="4" width="16" style="21" bestFit="1" customWidth="1"/>
    <col min="5" max="5" width="12.453125" bestFit="1" customWidth="1"/>
    <col min="6" max="6" width="18.7265625" bestFit="1" customWidth="1"/>
    <col min="7" max="7" width="16.542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7.54296875" customWidth="1"/>
    <col min="12" max="12" width="16" style="21" bestFit="1" customWidth="1"/>
    <col min="13" max="13" width="17.453125" bestFit="1" customWidth="1"/>
    <col min="14" max="14" width="18.7265625" bestFit="1" customWidth="1"/>
    <col min="15" max="15" width="16" style="21" bestFit="1" customWidth="1"/>
    <col min="16" max="16" width="12.453125" bestFit="1" customWidth="1"/>
  </cols>
  <sheetData>
    <row r="2" spans="2:17" ht="23.5">
      <c r="B2" s="353" t="s">
        <v>139</v>
      </c>
      <c r="C2" s="353"/>
      <c r="D2" s="353"/>
      <c r="E2" s="353"/>
      <c r="F2" s="353"/>
      <c r="G2" s="353"/>
      <c r="H2" s="353"/>
      <c r="I2" s="353"/>
      <c r="J2" s="353"/>
      <c r="K2" s="353"/>
      <c r="L2" s="353"/>
      <c r="M2" s="353"/>
      <c r="N2" s="353"/>
      <c r="O2" s="353"/>
      <c r="P2" s="353"/>
    </row>
    <row r="3" spans="2:17" ht="15" customHeight="1" thickBot="1">
      <c r="B3" s="369" t="str">
        <f>'HOME PAGE'!H5</f>
        <v>4 WEEKS ENDING 01-26-2025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  <c r="O3" s="369"/>
      <c r="P3" s="369"/>
    </row>
    <row r="4" spans="2:17" ht="15" customHeight="1" thickBot="1">
      <c r="B4" s="370" t="s">
        <v>35</v>
      </c>
      <c r="C4" s="338" t="s">
        <v>76</v>
      </c>
      <c r="D4" s="343"/>
      <c r="E4" s="339"/>
      <c r="F4" s="355" t="s">
        <v>21</v>
      </c>
      <c r="G4" s="355"/>
      <c r="H4" s="355"/>
      <c r="I4" s="179"/>
      <c r="J4" s="367" t="s">
        <v>517</v>
      </c>
      <c r="K4" s="338" t="s">
        <v>76</v>
      </c>
      <c r="L4" s="343"/>
      <c r="M4" s="339"/>
      <c r="N4" s="356" t="s">
        <v>21</v>
      </c>
      <c r="O4" s="357"/>
      <c r="P4" s="358"/>
    </row>
    <row r="5" spans="2:17" ht="15.75" customHeight="1" thickBot="1">
      <c r="B5" s="370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181"/>
      <c r="J5" s="368"/>
      <c r="K5" s="35" t="s">
        <v>18</v>
      </c>
      <c r="L5" s="35" t="s">
        <v>24</v>
      </c>
      <c r="M5" s="35" t="s">
        <v>25</v>
      </c>
      <c r="N5" s="35" t="s">
        <v>18</v>
      </c>
      <c r="O5" s="35" t="s">
        <v>24</v>
      </c>
      <c r="P5" s="35" t="s">
        <v>25</v>
      </c>
    </row>
    <row r="6" spans="2:17" ht="15" customHeight="1" thickBot="1">
      <c r="B6" s="300" t="s">
        <v>518</v>
      </c>
      <c r="C6" s="301">
        <f>'DMI SR Data'!C69</f>
        <v>13806839.192985136</v>
      </c>
      <c r="D6" s="301">
        <f>'DMI SR Data'!D69</f>
        <v>375846.58722538315</v>
      </c>
      <c r="E6" s="302">
        <f>'DMI SR Data'!E69</f>
        <v>2.798353020194538E-2</v>
      </c>
      <c r="F6" s="301">
        <f>'DMI SR Data'!F69</f>
        <v>56340023.118061148</v>
      </c>
      <c r="G6" s="301">
        <f>'DMI SR Data'!G69</f>
        <v>4305122.6707497165</v>
      </c>
      <c r="H6" s="302">
        <f>'DMI SR Data'!H69</f>
        <v>8.273529177035556E-2</v>
      </c>
      <c r="I6" s="179"/>
      <c r="J6" s="300" t="s">
        <v>517</v>
      </c>
      <c r="K6" s="301">
        <f>'DMI SR Data'!C63</f>
        <v>36227416.443904743</v>
      </c>
      <c r="L6" s="301">
        <f>'DMI SR Data'!D63</f>
        <v>251134.15255056322</v>
      </c>
      <c r="M6" s="302">
        <f>'DMI SR Data'!E63</f>
        <v>6.9805476429374074E-3</v>
      </c>
      <c r="N6" s="301">
        <f>'DMI SR Data'!F63</f>
        <v>211728172.29335278</v>
      </c>
      <c r="O6" s="301">
        <f>'DMI SR Data'!G63</f>
        <v>10049934.9782933</v>
      </c>
      <c r="P6" s="302">
        <f>'DMI SR Data'!H63</f>
        <v>4.9831529232345503E-2</v>
      </c>
    </row>
    <row r="7" spans="2:17" ht="15" customHeight="1">
      <c r="B7" s="70" t="s">
        <v>491</v>
      </c>
      <c r="C7" s="65">
        <f>'DMI SR Data'!C70</f>
        <v>11649605.117720418</v>
      </c>
      <c r="D7" s="65">
        <f>'DMI SR Data'!D70</f>
        <v>326092.88999029249</v>
      </c>
      <c r="E7" s="177">
        <f>'DMI SR Data'!E70</f>
        <v>2.8797857363700663E-2</v>
      </c>
      <c r="F7" s="65">
        <f>'DMI SR Data'!F70</f>
        <v>47019884.476514302</v>
      </c>
      <c r="G7" s="65">
        <f>'DMI SR Data'!G70</f>
        <v>3216680.66915261</v>
      </c>
      <c r="H7" s="177">
        <f>'DMI SR Data'!H70</f>
        <v>7.3434826440982967E-2</v>
      </c>
      <c r="I7" s="179"/>
      <c r="J7" s="70" t="s">
        <v>492</v>
      </c>
      <c r="K7" s="65">
        <f>'DMI SR Data'!C64</f>
        <v>10076835.060029836</v>
      </c>
      <c r="L7" s="65">
        <f>'DMI SR Data'!D64</f>
        <v>74025.409216737375</v>
      </c>
      <c r="M7" s="177">
        <f>'DMI SR Data'!E64</f>
        <v>7.4004616503644122E-3</v>
      </c>
      <c r="N7" s="65">
        <f>'DMI SR Data'!F64</f>
        <v>58043827.96471706</v>
      </c>
      <c r="O7" s="65">
        <f>'DMI SR Data'!G64</f>
        <v>4118305.788071312</v>
      </c>
      <c r="P7" s="177">
        <f>'DMI SR Data'!H64</f>
        <v>7.6370253301967686E-2</v>
      </c>
    </row>
    <row r="8" spans="2:17" ht="15" customHeight="1" thickBot="1">
      <c r="B8" s="71" t="s">
        <v>493</v>
      </c>
      <c r="C8" s="72">
        <f>'DMI SR Data'!C71</f>
        <v>2157234.0752647063</v>
      </c>
      <c r="D8" s="72">
        <f>'DMI SR Data'!D71</f>
        <v>49753.697235080414</v>
      </c>
      <c r="E8" s="178">
        <f>'DMI SR Data'!E71</f>
        <v>2.360814257335923E-2</v>
      </c>
      <c r="F8" s="72">
        <f>'DMI SR Data'!F71</f>
        <v>9320138.641546851</v>
      </c>
      <c r="G8" s="72">
        <f>'DMI SR Data'!G71</f>
        <v>1088442.001597113</v>
      </c>
      <c r="H8" s="178">
        <f>'DMI SR Data'!H71</f>
        <v>0.13222571836706545</v>
      </c>
      <c r="I8" s="179"/>
      <c r="J8" s="70" t="s">
        <v>494</v>
      </c>
      <c r="K8" s="65">
        <f>'DMI SR Data'!C65</f>
        <v>6505149.4975519432</v>
      </c>
      <c r="L8" s="65">
        <f>'DMI SR Data'!D65</f>
        <v>-27884.204718126915</v>
      </c>
      <c r="M8" s="177">
        <f>'DMI SR Data'!E65</f>
        <v>-4.2681862652013923E-3</v>
      </c>
      <c r="N8" s="65">
        <f>'DMI SR Data'!F65</f>
        <v>42476839.521411277</v>
      </c>
      <c r="O8" s="65">
        <f>'DMI SR Data'!G65</f>
        <v>1576292.255260624</v>
      </c>
      <c r="P8" s="177">
        <f>'DMI SR Data'!H65</f>
        <v>3.853963725725415E-2</v>
      </c>
    </row>
    <row r="9" spans="2:17" ht="15" customHeight="1" thickBot="1">
      <c r="B9" s="34"/>
      <c r="C9" s="34"/>
      <c r="D9" s="38"/>
      <c r="E9" s="34"/>
      <c r="F9" s="34"/>
      <c r="G9" s="38"/>
      <c r="H9" s="34"/>
      <c r="I9" s="179"/>
      <c r="J9" s="70" t="s">
        <v>495</v>
      </c>
      <c r="K9" s="65">
        <f>'DMI SR Data'!C66</f>
        <v>12099963.727679586</v>
      </c>
      <c r="L9" s="65">
        <f>'DMI SR Data'!D66</f>
        <v>67884.551146790385</v>
      </c>
      <c r="M9" s="177">
        <f>'DMI SR Data'!E66</f>
        <v>5.6419634670615776E-3</v>
      </c>
      <c r="N9" s="65">
        <f>'DMI SR Data'!F66</f>
        <v>70416917.816488862</v>
      </c>
      <c r="O9" s="65">
        <f>'DMI SR Data'!G66</f>
        <v>2343828.5251896977</v>
      </c>
      <c r="P9" s="177">
        <f>'DMI SR Data'!H66</f>
        <v>3.4431058581166477E-2</v>
      </c>
    </row>
    <row r="10" spans="2:17" ht="15" customHeight="1" thickBot="1">
      <c r="B10" s="367" t="s">
        <v>36</v>
      </c>
      <c r="C10" s="338" t="s">
        <v>76</v>
      </c>
      <c r="D10" s="343"/>
      <c r="E10" s="339"/>
      <c r="F10" s="355" t="s">
        <v>21</v>
      </c>
      <c r="G10" s="355"/>
      <c r="H10" s="355"/>
      <c r="I10" s="179"/>
      <c r="J10" s="70" t="s">
        <v>496</v>
      </c>
      <c r="K10" s="65">
        <f>'DMI SR Data'!C67</f>
        <v>830370.52324289363</v>
      </c>
      <c r="L10" s="65">
        <f>'DMI SR Data'!D67</f>
        <v>25396.44139458437</v>
      </c>
      <c r="M10" s="177">
        <f>'DMI SR Data'!E67</f>
        <v>3.1549390181943922E-2</v>
      </c>
      <c r="N10" s="65">
        <f>'DMI SR Data'!F67</f>
        <v>4039369.6274314607</v>
      </c>
      <c r="O10" s="65">
        <f>'DMI SR Data'!G67</f>
        <v>242172.25573849492</v>
      </c>
      <c r="P10" s="177">
        <f>'DMI SR Data'!H67</f>
        <v>6.3776578363774483E-2</v>
      </c>
    </row>
    <row r="11" spans="2:17" ht="15" customHeight="1" thickBot="1">
      <c r="B11" s="368"/>
      <c r="C11" s="35" t="s">
        <v>18</v>
      </c>
      <c r="D11" s="35" t="s">
        <v>24</v>
      </c>
      <c r="E11" s="35" t="s">
        <v>25</v>
      </c>
      <c r="F11" s="35" t="s">
        <v>18</v>
      </c>
      <c r="G11" s="35" t="s">
        <v>24</v>
      </c>
      <c r="H11" s="35" t="s">
        <v>25</v>
      </c>
      <c r="I11" s="179"/>
      <c r="J11" s="71" t="s">
        <v>471</v>
      </c>
      <c r="K11" s="72">
        <f>'DMI SR Data'!C68</f>
        <v>6715097.6354004703</v>
      </c>
      <c r="L11" s="72">
        <f>'DMI SR Data'!D68</f>
        <v>111711.95551057812</v>
      </c>
      <c r="M11" s="178">
        <f>'DMI SR Data'!E68</f>
        <v>1.691737555944799E-2</v>
      </c>
      <c r="N11" s="72">
        <f>'DMI SR Data'!F68</f>
        <v>36751217.363304108</v>
      </c>
      <c r="O11" s="72">
        <f>'DMI SR Data'!G68</f>
        <v>1769336.1540331542</v>
      </c>
      <c r="P11" s="178">
        <f>'DMI SR Data'!H68</f>
        <v>5.0578645083393686E-2</v>
      </c>
    </row>
    <row r="12" spans="2:17" ht="15" thickBot="1">
      <c r="B12" s="300" t="s">
        <v>519</v>
      </c>
      <c r="C12" s="301">
        <f>'DMI SR Data'!C13</f>
        <v>35213204.658148631</v>
      </c>
      <c r="D12" s="301">
        <f>'DMI SR Data'!D13</f>
        <v>789956.74252018332</v>
      </c>
      <c r="E12" s="302">
        <f>'DMI SR Data'!E13</f>
        <v>2.2948350035312509E-2</v>
      </c>
      <c r="F12" s="301">
        <f>'DMI SR Data'!F13</f>
        <v>180098632.83109897</v>
      </c>
      <c r="G12" s="301">
        <f>'DMI SR Data'!G13</f>
        <v>14944400.96748057</v>
      </c>
      <c r="H12" s="302">
        <f>'DMI SR Data'!H13</f>
        <v>9.0487544877574835E-2</v>
      </c>
      <c r="I12" s="179"/>
    </row>
    <row r="13" spans="2:17" ht="15" thickBot="1">
      <c r="B13" s="70" t="s">
        <v>497</v>
      </c>
      <c r="C13" s="65">
        <f>'DMI SR Data'!C14</f>
        <v>3811833.7879831633</v>
      </c>
      <c r="D13" s="65">
        <f>'DMI SR Data'!D14</f>
        <v>16141.405495270621</v>
      </c>
      <c r="E13" s="177">
        <f>'DMI SR Data'!E14</f>
        <v>4.252558919089937E-3</v>
      </c>
      <c r="F13" s="65">
        <f>'DMI SR Data'!F14</f>
        <v>22337913.94303114</v>
      </c>
      <c r="G13" s="65">
        <f>'DMI SR Data'!G14</f>
        <v>1667222.1074763499</v>
      </c>
      <c r="H13" s="182">
        <f>'DMI SR Data'!H14</f>
        <v>8.0656328329012733E-2</v>
      </c>
      <c r="I13" s="179"/>
      <c r="J13" s="367" t="s">
        <v>520</v>
      </c>
      <c r="K13" s="356" t="s">
        <v>76</v>
      </c>
      <c r="L13" s="357"/>
      <c r="M13" s="358"/>
      <c r="N13" s="356" t="s">
        <v>21</v>
      </c>
      <c r="O13" s="357"/>
      <c r="P13" s="358"/>
    </row>
    <row r="14" spans="2:17" ht="15" customHeight="1" thickBot="1">
      <c r="B14" s="70" t="s">
        <v>498</v>
      </c>
      <c r="C14" s="65">
        <f>'DMI SR Data'!C15</f>
        <v>3372268.2402876467</v>
      </c>
      <c r="D14" s="65">
        <f>'DMI SR Data'!D15</f>
        <v>-10316.956176124047</v>
      </c>
      <c r="E14" s="177">
        <f>'DMI SR Data'!E15</f>
        <v>-3.0500210865079232E-3</v>
      </c>
      <c r="F14" s="65">
        <f>'DMI SR Data'!F15</f>
        <v>16921257.613636117</v>
      </c>
      <c r="G14" s="65">
        <f>'DMI SR Data'!G15</f>
        <v>1081686.8803035691</v>
      </c>
      <c r="H14" s="182">
        <f>'DMI SR Data'!H15</f>
        <v>6.8290163825417569E-2</v>
      </c>
      <c r="I14" s="179"/>
      <c r="J14" s="368"/>
      <c r="K14" s="35" t="s">
        <v>18</v>
      </c>
      <c r="L14" s="35" t="s">
        <v>24</v>
      </c>
      <c r="M14" s="35" t="s">
        <v>25</v>
      </c>
      <c r="N14" s="35" t="s">
        <v>18</v>
      </c>
      <c r="O14" s="35" t="s">
        <v>24</v>
      </c>
      <c r="P14" s="35" t="s">
        <v>25</v>
      </c>
    </row>
    <row r="15" spans="2:17" ht="15" customHeight="1" thickBot="1">
      <c r="B15" s="70" t="s">
        <v>521</v>
      </c>
      <c r="C15" s="65">
        <f>'DMI SR Data'!C16</f>
        <v>19480884.254301675</v>
      </c>
      <c r="D15" s="65">
        <f>'DMI SR Data'!D16</f>
        <v>590144.95453600213</v>
      </c>
      <c r="E15" s="177">
        <f>'DMI SR Data'!E16</f>
        <v>3.1239907828452353E-2</v>
      </c>
      <c r="F15" s="65">
        <f>'DMI SR Data'!F16</f>
        <v>96472893.414878845</v>
      </c>
      <c r="G15" s="65">
        <f>'DMI SR Data'!G16</f>
        <v>7030022.2480930686</v>
      </c>
      <c r="H15" s="182">
        <f>'DMI SR Data'!H16</f>
        <v>7.8597904521468864E-2</v>
      </c>
      <c r="I15" s="179"/>
      <c r="J15" s="300" t="s">
        <v>522</v>
      </c>
      <c r="K15" s="301">
        <f>'DMI SR Data'!C60</f>
        <v>5387487.8427404985</v>
      </c>
      <c r="L15" s="301">
        <f>'DMI SR Data'!D60</f>
        <v>101515.88856197614</v>
      </c>
      <c r="M15" s="302">
        <f>'DMI SR Data'!E60</f>
        <v>1.9204772450926187E-2</v>
      </c>
      <c r="N15" s="301">
        <f>'DMI SR Data'!F60</f>
        <v>27118893.84314248</v>
      </c>
      <c r="O15" s="301">
        <f>'DMI SR Data'!G60</f>
        <v>4897255.5270162821</v>
      </c>
      <c r="P15" s="302">
        <f>'DMI SR Data'!H60</f>
        <v>0.22038228943103416</v>
      </c>
    </row>
    <row r="16" spans="2:17" ht="15" customHeight="1">
      <c r="B16" s="70" t="s">
        <v>499</v>
      </c>
      <c r="C16" s="65">
        <f>'DMI SR Data'!C17</f>
        <v>5145737.6641190555</v>
      </c>
      <c r="D16" s="65">
        <f>'DMI SR Data'!D17</f>
        <v>64994.642353761941</v>
      </c>
      <c r="E16" s="177">
        <f>'DMI SR Data'!E17</f>
        <v>1.2792349873892991E-2</v>
      </c>
      <c r="F16" s="65">
        <f>'DMI SR Data'!F17</f>
        <v>27554216.957309719</v>
      </c>
      <c r="G16" s="65">
        <f>'DMI SR Data'!G17</f>
        <v>3296976.5048254989</v>
      </c>
      <c r="H16" s="182">
        <f>'DMI SR Data'!H17</f>
        <v>0.13591721248275174</v>
      </c>
      <c r="I16" s="179"/>
      <c r="J16" s="70" t="s">
        <v>500</v>
      </c>
      <c r="K16" s="65">
        <f>'DMI SR Data'!C61</f>
        <v>1723660.3128852316</v>
      </c>
      <c r="L16" s="65">
        <f>'DMI SR Data'!D61</f>
        <v>27987.87606010749</v>
      </c>
      <c r="M16" s="177">
        <f>'DMI SR Data'!E61</f>
        <v>1.6505473257860063E-2</v>
      </c>
      <c r="N16" s="65">
        <f>'DMI SR Data'!F61</f>
        <v>9012419.188528955</v>
      </c>
      <c r="O16" s="65">
        <f>'DMI SR Data'!G61</f>
        <v>1286463.4520243583</v>
      </c>
      <c r="P16" s="177">
        <f>'DMI SR Data'!H61</f>
        <v>0.16651188485922966</v>
      </c>
      <c r="Q16" s="87"/>
    </row>
    <row r="17" spans="2:17" ht="15" customHeight="1" thickBot="1">
      <c r="B17" s="70" t="s">
        <v>523</v>
      </c>
      <c r="C17" s="65">
        <f>'DMI SR Data'!C18</f>
        <v>1066522.5821951069</v>
      </c>
      <c r="D17" s="65">
        <f>'DMI SR Data'!D18</f>
        <v>44363.995373345912</v>
      </c>
      <c r="E17" s="177">
        <f>'DMI SR Data'!E18</f>
        <v>4.3402262569929267E-2</v>
      </c>
      <c r="F17" s="65">
        <f>'DMI SR Data'!F18</f>
        <v>5781903.0684057474</v>
      </c>
      <c r="G17" s="65">
        <f>'DMI SR Data'!G18</f>
        <v>824937.18948191404</v>
      </c>
      <c r="H17" s="182">
        <f>'DMI SR Data'!H18</f>
        <v>0.16641978372080493</v>
      </c>
      <c r="I17" s="179"/>
      <c r="J17" s="180" t="s">
        <v>501</v>
      </c>
      <c r="K17" s="72">
        <f>'DMI SR Data'!C62</f>
        <v>3663827.5298552676</v>
      </c>
      <c r="L17" s="72">
        <f>'DMI SR Data'!D62</f>
        <v>73528.012501868885</v>
      </c>
      <c r="M17" s="178">
        <f>'DMI SR Data'!E62</f>
        <v>2.0479631893238339E-2</v>
      </c>
      <c r="N17" s="72">
        <f>'DMI SR Data'!F62</f>
        <v>18106474.654613517</v>
      </c>
      <c r="O17" s="72">
        <f>'DMI SR Data'!G62</f>
        <v>3610792.0749919154</v>
      </c>
      <c r="P17" s="178">
        <f>'DMI SR Data'!H62</f>
        <v>0.24909431171375526</v>
      </c>
    </row>
    <row r="18" spans="2:17" ht="15" customHeight="1">
      <c r="B18" s="70" t="s">
        <v>502</v>
      </c>
      <c r="C18" s="65">
        <f>'DMI SR Data'!C19</f>
        <v>571810.21368471254</v>
      </c>
      <c r="D18" s="65">
        <f>'DMI SR Data'!D19</f>
        <v>3714.3476799282944</v>
      </c>
      <c r="E18" s="177">
        <f>'DMI SR Data'!E19</f>
        <v>6.5382409945173121E-3</v>
      </c>
      <c r="F18" s="65">
        <f>'DMI SR Data'!F19</f>
        <v>2761944.6876828969</v>
      </c>
      <c r="G18" s="65">
        <f>'DMI SR Data'!G19</f>
        <v>231647.71192652266</v>
      </c>
      <c r="H18" s="182">
        <f>'DMI SR Data'!H19</f>
        <v>9.1549614193913706E-2</v>
      </c>
      <c r="I18" s="179"/>
      <c r="J18" s="267"/>
      <c r="K18" s="52"/>
      <c r="L18" s="52"/>
      <c r="M18" s="53"/>
      <c r="N18" s="52"/>
      <c r="O18" s="52"/>
      <c r="P18" s="53"/>
    </row>
    <row r="19" spans="2:17" ht="15" customHeight="1" thickBot="1">
      <c r="B19" s="71" t="s">
        <v>503</v>
      </c>
      <c r="C19" s="183">
        <f>'DMI SR Data'!C20</f>
        <v>1763726.3244815511</v>
      </c>
      <c r="D19" s="183">
        <f>'DMI SR Data'!D20</f>
        <v>58274.466944474727</v>
      </c>
      <c r="E19" s="184">
        <f>'DMI SR Data'!E20</f>
        <v>3.4169517413778917E-2</v>
      </c>
      <c r="F19" s="183">
        <f>'DMI SR Data'!F20</f>
        <v>8614327.7495903447</v>
      </c>
      <c r="G19" s="183">
        <f>'DMI SR Data'!G20</f>
        <v>777386.86465662997</v>
      </c>
      <c r="H19" s="185">
        <f>'DMI SR Data'!H20</f>
        <v>9.9195193133475468E-2</v>
      </c>
      <c r="I19" s="179"/>
    </row>
    <row r="20" spans="2:17" ht="15" customHeight="1" thickBot="1">
      <c r="B20" s="179"/>
      <c r="C20" s="34"/>
      <c r="D20" s="38"/>
      <c r="E20" s="34"/>
      <c r="F20" s="34"/>
      <c r="G20" s="38"/>
      <c r="H20" s="34"/>
      <c r="I20" s="179"/>
      <c r="J20" s="367" t="s">
        <v>524</v>
      </c>
      <c r="K20" s="356" t="s">
        <v>76</v>
      </c>
      <c r="L20" s="357"/>
      <c r="M20" s="358"/>
      <c r="N20" s="356" t="s">
        <v>21</v>
      </c>
      <c r="O20" s="357"/>
      <c r="P20" s="358"/>
    </row>
    <row r="21" spans="2:17" ht="15" customHeight="1" thickBot="1">
      <c r="B21" s="370" t="s">
        <v>137</v>
      </c>
      <c r="C21" s="338" t="s">
        <v>76</v>
      </c>
      <c r="D21" s="343"/>
      <c r="E21" s="339"/>
      <c r="F21" s="355" t="s">
        <v>21</v>
      </c>
      <c r="G21" s="355"/>
      <c r="H21" s="355"/>
      <c r="I21" s="179"/>
      <c r="J21" s="368"/>
      <c r="K21" s="35" t="s">
        <v>18</v>
      </c>
      <c r="L21" s="35" t="s">
        <v>24</v>
      </c>
      <c r="M21" s="35" t="s">
        <v>25</v>
      </c>
      <c r="N21" s="35" t="s">
        <v>18</v>
      </c>
      <c r="O21" s="35" t="s">
        <v>24</v>
      </c>
      <c r="P21" s="35" t="s">
        <v>25</v>
      </c>
    </row>
    <row r="22" spans="2:17" ht="15" thickBot="1">
      <c r="B22" s="370"/>
      <c r="C22" s="35" t="s">
        <v>18</v>
      </c>
      <c r="D22" s="35" t="s">
        <v>24</v>
      </c>
      <c r="E22" s="35" t="s">
        <v>25</v>
      </c>
      <c r="F22" s="35" t="s">
        <v>18</v>
      </c>
      <c r="G22" s="35" t="s">
        <v>24</v>
      </c>
      <c r="H22" s="35" t="s">
        <v>25</v>
      </c>
      <c r="I22" s="179"/>
      <c r="J22" s="300" t="s">
        <v>525</v>
      </c>
      <c r="K22" s="301">
        <f>'DMI SR Data'!C35</f>
        <v>10843634.032421645</v>
      </c>
      <c r="L22" s="301">
        <f>'DMI SR Data'!D35</f>
        <v>-13944.134201923385</v>
      </c>
      <c r="M22" s="302">
        <f>'DMI SR Data'!E35</f>
        <v>-1.2842766580108958E-3</v>
      </c>
      <c r="N22" s="301">
        <f>'DMI SR Data'!F35</f>
        <v>60725567.534152046</v>
      </c>
      <c r="O22" s="301">
        <f>'DMI SR Data'!G35</f>
        <v>2048580.1682667658</v>
      </c>
      <c r="P22" s="302">
        <f>'DMI SR Data'!H35</f>
        <v>3.4912838239166438E-2</v>
      </c>
    </row>
    <row r="23" spans="2:17" ht="15" customHeight="1" thickBot="1">
      <c r="B23" s="300" t="s">
        <v>526</v>
      </c>
      <c r="C23" s="301">
        <f>'DMI SR Data'!C4</f>
        <v>50988046.062469617</v>
      </c>
      <c r="D23" s="301">
        <f>'DMI SR Data'!D4</f>
        <v>1744325.0937214047</v>
      </c>
      <c r="E23" s="302">
        <f>'DMI SR Data'!E4</f>
        <v>3.5422284494472184E-2</v>
      </c>
      <c r="F23" s="301">
        <f>'DMI SR Data'!F4</f>
        <v>246383903.89817017</v>
      </c>
      <c r="G23" s="301">
        <f>'DMI SR Data'!G4</f>
        <v>21812656.004434049</v>
      </c>
      <c r="H23" s="302">
        <f>'DMI SR Data'!H4</f>
        <v>9.7130225748024004E-2</v>
      </c>
      <c r="I23" s="179"/>
      <c r="J23" s="70" t="s">
        <v>504</v>
      </c>
      <c r="K23" s="65">
        <f>'DMI SR Data'!C36</f>
        <v>2775305.5167003116</v>
      </c>
      <c r="L23" s="65">
        <f>'DMI SR Data'!D36</f>
        <v>1026.7392447516322</v>
      </c>
      <c r="M23" s="177">
        <f>'DMI SR Data'!E36</f>
        <v>3.7009231123243856E-4</v>
      </c>
      <c r="N23" s="65">
        <f>'DMI SR Data'!F36</f>
        <v>16584067.501683336</v>
      </c>
      <c r="O23" s="65">
        <f>'DMI SR Data'!G36</f>
        <v>579864.5023366306</v>
      </c>
      <c r="P23" s="177">
        <f>'DMI SR Data'!H36</f>
        <v>3.6232013700419868E-2</v>
      </c>
    </row>
    <row r="24" spans="2:17" ht="15" customHeight="1">
      <c r="B24" s="70" t="s">
        <v>505</v>
      </c>
      <c r="C24" s="65">
        <f>'DMI SR Data'!C5</f>
        <v>4509302.876166773</v>
      </c>
      <c r="D24" s="65">
        <f>'DMI SR Data'!D5</f>
        <v>70998.589059788734</v>
      </c>
      <c r="E24" s="177">
        <f>'DMI SR Data'!E5</f>
        <v>1.5996782659998213E-2</v>
      </c>
      <c r="F24" s="65">
        <f>'DMI SR Data'!F5</f>
        <v>23055895.626539096</v>
      </c>
      <c r="G24" s="65">
        <f>'DMI SR Data'!G5</f>
        <v>1640771.24051667</v>
      </c>
      <c r="H24" s="177">
        <f>'DMI SR Data'!H5</f>
        <v>7.6617404173827522E-2</v>
      </c>
      <c r="I24" s="179"/>
      <c r="J24" s="70" t="s">
        <v>506</v>
      </c>
      <c r="K24" s="65">
        <f>'DMI SR Data'!C37</f>
        <v>5406450.3019238515</v>
      </c>
      <c r="L24" s="65">
        <f>'DMI SR Data'!D37</f>
        <v>-14783.246419474483</v>
      </c>
      <c r="M24" s="177">
        <f>'DMI SR Data'!E37</f>
        <v>-2.7269156157258881E-3</v>
      </c>
      <c r="N24" s="65">
        <f>'DMI SR Data'!F37</f>
        <v>30250730.173937742</v>
      </c>
      <c r="O24" s="65">
        <f>'DMI SR Data'!G37</f>
        <v>817822.58626136929</v>
      </c>
      <c r="P24" s="177">
        <f>'DMI SR Data'!H37</f>
        <v>2.7785993749519792E-2</v>
      </c>
    </row>
    <row r="25" spans="2:17" ht="15" customHeight="1">
      <c r="B25" s="70" t="s">
        <v>507</v>
      </c>
      <c r="C25" s="65">
        <f>'DMI SR Data'!C6</f>
        <v>9270264.4037095197</v>
      </c>
      <c r="D25" s="65">
        <f>'DMI SR Data'!D6</f>
        <v>432308.55483480357</v>
      </c>
      <c r="E25" s="177">
        <f>'DMI SR Data'!E6</f>
        <v>4.8914993718807365E-2</v>
      </c>
      <c r="F25" s="65">
        <f>'DMI SR Data'!F6</f>
        <v>45228068.971506566</v>
      </c>
      <c r="G25" s="65">
        <f>'DMI SR Data'!G6</f>
        <v>4082608.0281359181</v>
      </c>
      <c r="H25" s="177">
        <f>'DMI SR Data'!H6</f>
        <v>9.9223776682314885E-2</v>
      </c>
      <c r="I25" s="179"/>
      <c r="J25" s="70" t="s">
        <v>508</v>
      </c>
      <c r="K25" s="65">
        <f>'DMI SR Data'!C38</f>
        <v>1542389.334334607</v>
      </c>
      <c r="L25" s="65">
        <f>'DMI SR Data'!D38</f>
        <v>-6500.4531503217295</v>
      </c>
      <c r="M25" s="177">
        <f>'DMI SR Data'!E38</f>
        <v>-4.1968468013964368E-3</v>
      </c>
      <c r="N25" s="65">
        <f>'DMI SR Data'!F38</f>
        <v>7467982.6065485394</v>
      </c>
      <c r="O25" s="65">
        <f>'DMI SR Data'!G38</f>
        <v>377841.38048389833</v>
      </c>
      <c r="P25" s="177">
        <f>'DMI SR Data'!H38</f>
        <v>5.3291093708385542E-2</v>
      </c>
    </row>
    <row r="26" spans="2:17" ht="15" customHeight="1">
      <c r="B26" s="70" t="s">
        <v>509</v>
      </c>
      <c r="C26" s="65">
        <f>'DMI SR Data'!C7</f>
        <v>5435883.0817101095</v>
      </c>
      <c r="D26" s="65">
        <f>'DMI SR Data'!D7</f>
        <v>176777.61256257072</v>
      </c>
      <c r="E26" s="177">
        <f>'DMI SR Data'!E7</f>
        <v>3.3613627564541892E-2</v>
      </c>
      <c r="F26" s="65">
        <f>'DMI SR Data'!F7</f>
        <v>21843563.687924813</v>
      </c>
      <c r="G26" s="65">
        <f>'DMI SR Data'!G7</f>
        <v>2394858.3266304098</v>
      </c>
      <c r="H26" s="177">
        <f>'DMI SR Data'!H7</f>
        <v>0.12313715911376327</v>
      </c>
      <c r="I26" s="179"/>
      <c r="J26" s="70" t="s">
        <v>510</v>
      </c>
      <c r="K26" s="65">
        <f>'DMI SR Data'!C39</f>
        <v>675174.90071816929</v>
      </c>
      <c r="L26" s="65">
        <f>'DMI SR Data'!D39</f>
        <v>-4151.2243420202285</v>
      </c>
      <c r="M26" s="177">
        <f>'DMI SR Data'!E39</f>
        <v>-6.1107974342256045E-3</v>
      </c>
      <c r="N26" s="65">
        <f>'DMI SR Data'!F39</f>
        <v>3787646.7599771037</v>
      </c>
      <c r="O26" s="65">
        <f>'DMI SR Data'!G39</f>
        <v>78680.161839064676</v>
      </c>
      <c r="P26" s="177">
        <f>'DMI SR Data'!H39</f>
        <v>2.1213499705972923E-2</v>
      </c>
    </row>
    <row r="27" spans="2:17" ht="15" customHeight="1" thickBot="1">
      <c r="B27" s="70" t="s">
        <v>448</v>
      </c>
      <c r="C27" s="65">
        <f>'DMI SR Data'!C8</f>
        <v>2660581.8850146029</v>
      </c>
      <c r="D27" s="65">
        <f>'DMI SR Data'!D8</f>
        <v>612.2661661314778</v>
      </c>
      <c r="E27" s="177">
        <f>'DMI SR Data'!E8</f>
        <v>2.3017787939868809E-4</v>
      </c>
      <c r="F27" s="65">
        <f>'DMI SR Data'!F8</f>
        <v>13630743.820767818</v>
      </c>
      <c r="G27" s="65">
        <f>'DMI SR Data'!G8</f>
        <v>837247.16934857331</v>
      </c>
      <c r="H27" s="177">
        <f>'DMI SR Data'!H8</f>
        <v>6.5443185093239806E-2</v>
      </c>
      <c r="I27" s="179"/>
      <c r="J27" s="71" t="s">
        <v>511</v>
      </c>
      <c r="K27" s="72">
        <f>'DMI SR Data'!C40</f>
        <v>444313.9787447023</v>
      </c>
      <c r="L27" s="72">
        <f>'DMI SR Data'!D40</f>
        <v>10464.050465148583</v>
      </c>
      <c r="M27" s="178">
        <f>'DMI SR Data'!E40</f>
        <v>2.4119055422330303E-2</v>
      </c>
      <c r="N27" s="72">
        <f>'DMI SR Data'!F40</f>
        <v>2635140.4920053314</v>
      </c>
      <c r="O27" s="72">
        <f>'DMI SR Data'!G40</f>
        <v>194371.53734581359</v>
      </c>
      <c r="P27" s="178">
        <f>'DMI SR Data'!H40</f>
        <v>7.9635369408788639E-2</v>
      </c>
    </row>
    <row r="28" spans="2:17" ht="15" customHeight="1" thickBot="1">
      <c r="B28" s="70" t="s">
        <v>512</v>
      </c>
      <c r="C28" s="65">
        <f>'DMI SR Data'!C9</f>
        <v>9794293.3790773768</v>
      </c>
      <c r="D28" s="65">
        <f>'DMI SR Data'!D9</f>
        <v>510464.43568211049</v>
      </c>
      <c r="E28" s="177">
        <f>'DMI SR Data'!E9</f>
        <v>5.4984256904611201E-2</v>
      </c>
      <c r="F28" s="65">
        <f>'DMI SR Data'!F9</f>
        <v>46432188.292649291</v>
      </c>
      <c r="G28" s="65">
        <f>'DMI SR Data'!G9</f>
        <v>4638176.3498000726</v>
      </c>
      <c r="H28" s="177">
        <f>'DMI SR Data'!H9</f>
        <v>0.11097705470684407</v>
      </c>
      <c r="I28" s="179"/>
    </row>
    <row r="29" spans="2:17" ht="15" customHeight="1" thickBot="1">
      <c r="B29" s="70" t="s">
        <v>451</v>
      </c>
      <c r="C29" s="65">
        <f>'DMI SR Data'!C10</f>
        <v>4700512.1848092582</v>
      </c>
      <c r="D29" s="65">
        <f>'DMI SR Data'!D10</f>
        <v>243604.5044193184</v>
      </c>
      <c r="E29" s="177">
        <f>'DMI SR Data'!E10</f>
        <v>5.4657740722600108E-2</v>
      </c>
      <c r="F29" s="65">
        <f>'DMI SR Data'!F10</f>
        <v>21589814.128288582</v>
      </c>
      <c r="G29" s="65">
        <f>'DMI SR Data'!G10</f>
        <v>2305416.4766556807</v>
      </c>
      <c r="H29" s="177">
        <f>'DMI SR Data'!H10</f>
        <v>0.11954827515499143</v>
      </c>
      <c r="I29" s="179"/>
      <c r="J29" s="367" t="s">
        <v>527</v>
      </c>
      <c r="K29" s="356" t="s">
        <v>76</v>
      </c>
      <c r="L29" s="357"/>
      <c r="M29" s="358"/>
      <c r="N29" s="356" t="s">
        <v>21</v>
      </c>
      <c r="O29" s="357"/>
      <c r="P29" s="358"/>
    </row>
    <row r="30" spans="2:17" ht="15" customHeight="1" thickBot="1">
      <c r="B30" s="70" t="s">
        <v>513</v>
      </c>
      <c r="C30" s="65">
        <f>'DMI SR Data'!C11</f>
        <v>6854491.6226038216</v>
      </c>
      <c r="D30" s="65">
        <f>'DMI SR Data'!D11</f>
        <v>27836.865616003983</v>
      </c>
      <c r="E30" s="177">
        <f>'DMI SR Data'!E11</f>
        <v>4.0776729755536483E-3</v>
      </c>
      <c r="F30" s="65">
        <f>'DMI SR Data'!F11</f>
        <v>33942868.114595748</v>
      </c>
      <c r="G30" s="65">
        <f>'DMI SR Data'!G11</f>
        <v>2404306.5966115817</v>
      </c>
      <c r="H30" s="177">
        <f>'DMI SR Data'!H11</f>
        <v>7.6233869932228179E-2</v>
      </c>
      <c r="I30" s="179"/>
      <c r="J30" s="368"/>
      <c r="K30" s="35" t="s">
        <v>18</v>
      </c>
      <c r="L30" s="35" t="s">
        <v>24</v>
      </c>
      <c r="M30" s="35" t="s">
        <v>25</v>
      </c>
      <c r="N30" s="35" t="s">
        <v>18</v>
      </c>
      <c r="O30" s="35" t="s">
        <v>24</v>
      </c>
      <c r="P30" s="35" t="s">
        <v>25</v>
      </c>
    </row>
    <row r="31" spans="2:17" ht="15" customHeight="1" thickBot="1">
      <c r="B31" s="71" t="s">
        <v>514</v>
      </c>
      <c r="C31" s="72">
        <f>'DMI SR Data'!C12</f>
        <v>7762716.6293782778</v>
      </c>
      <c r="D31" s="72">
        <f>'DMI SR Data'!D12</f>
        <v>281722.26538077183</v>
      </c>
      <c r="E31" s="178">
        <f>'DMI SR Data'!E12</f>
        <v>3.7658398292153256E-2</v>
      </c>
      <c r="F31" s="72">
        <f>'DMI SR Data'!F12</f>
        <v>40660761.255898133</v>
      </c>
      <c r="G31" s="72">
        <f>'DMI SR Data'!G12</f>
        <v>3509271.8167350739</v>
      </c>
      <c r="H31" s="178">
        <f>'DMI SR Data'!H12</f>
        <v>9.4458442170444787E-2</v>
      </c>
      <c r="I31" s="34"/>
      <c r="J31" s="300" t="s">
        <v>528</v>
      </c>
      <c r="K31" s="301">
        <f>'DMI SR Data'!C32</f>
        <v>9475350.1340995673</v>
      </c>
      <c r="L31" s="301">
        <f>'DMI SR Data'!D32</f>
        <v>93743.328141840175</v>
      </c>
      <c r="M31" s="302">
        <f>'DMI SR Data'!E32</f>
        <v>9.9922465395063352E-3</v>
      </c>
      <c r="N31" s="301">
        <f>'DMI SR Data'!F32</f>
        <v>45228925.335712776</v>
      </c>
      <c r="O31" s="301">
        <f>'DMI SR Data'!G32</f>
        <v>5367826.2371782511</v>
      </c>
      <c r="P31" s="302">
        <f>'DMI SR Data'!H32</f>
        <v>0.1346632771943711</v>
      </c>
    </row>
    <row r="32" spans="2:17" ht="15" customHeight="1" thickBot="1">
      <c r="B32" s="179"/>
      <c r="C32" s="34"/>
      <c r="D32" s="38"/>
      <c r="E32" s="34"/>
      <c r="F32" s="34"/>
      <c r="G32" s="38"/>
      <c r="H32" s="34"/>
      <c r="I32" s="34"/>
      <c r="J32" s="70" t="s">
        <v>515</v>
      </c>
      <c r="K32" s="65">
        <f>'DMI SR Data'!C33</f>
        <v>2518284.8367828703</v>
      </c>
      <c r="L32" s="65">
        <f>'DMI SR Data'!D33</f>
        <v>44671.341338325292</v>
      </c>
      <c r="M32" s="177">
        <f>'DMI SR Data'!E33</f>
        <v>1.8059143605334022E-2</v>
      </c>
      <c r="N32" s="65">
        <f>'DMI SR Data'!F33</f>
        <v>12936007.390659632</v>
      </c>
      <c r="O32" s="65">
        <f>'DMI SR Data'!G33</f>
        <v>1291711.1140627526</v>
      </c>
      <c r="P32" s="177">
        <f>'DMI SR Data'!H33</f>
        <v>0.11093080108747143</v>
      </c>
      <c r="Q32" s="87"/>
    </row>
    <row r="33" spans="2:16" ht="15" customHeight="1" thickBot="1">
      <c r="B33" s="367" t="s">
        <v>37</v>
      </c>
      <c r="C33" s="338" t="s">
        <v>76</v>
      </c>
      <c r="D33" s="343"/>
      <c r="E33" s="339"/>
      <c r="F33" s="355" t="s">
        <v>21</v>
      </c>
      <c r="G33" s="355"/>
      <c r="H33" s="355"/>
      <c r="I33" s="34"/>
      <c r="J33" s="71" t="s">
        <v>516</v>
      </c>
      <c r="K33" s="72">
        <f>'DMI SR Data'!C34</f>
        <v>6957065.2973166918</v>
      </c>
      <c r="L33" s="72">
        <f>'DMI SR Data'!D34</f>
        <v>49071.986803511158</v>
      </c>
      <c r="M33" s="178">
        <f>'DMI SR Data'!E34</f>
        <v>7.1036529130433824E-3</v>
      </c>
      <c r="N33" s="72">
        <f>'DMI SR Data'!F34</f>
        <v>32292917.945053138</v>
      </c>
      <c r="O33" s="72">
        <f>'DMI SR Data'!G34</f>
        <v>4076115.1231155023</v>
      </c>
      <c r="P33" s="178">
        <f>'DMI SR Data'!H34</f>
        <v>0.14445701551794723</v>
      </c>
    </row>
    <row r="34" spans="2:16" ht="15" customHeight="1" thickBot="1">
      <c r="B34" s="368"/>
      <c r="C34" s="35" t="s">
        <v>18</v>
      </c>
      <c r="D34" s="35" t="s">
        <v>24</v>
      </c>
      <c r="E34" s="35" t="s">
        <v>25</v>
      </c>
      <c r="F34" s="35" t="s">
        <v>18</v>
      </c>
      <c r="G34" s="35" t="s">
        <v>24</v>
      </c>
      <c r="H34" s="35" t="s">
        <v>25</v>
      </c>
      <c r="I34" s="34"/>
      <c r="J34" s="267"/>
      <c r="K34" s="52"/>
      <c r="L34" s="52"/>
      <c r="M34" s="53"/>
      <c r="N34" s="52"/>
      <c r="O34" s="52"/>
      <c r="P34" s="53"/>
    </row>
    <row r="35" spans="2:16" ht="15" thickBot="1">
      <c r="B35" s="300" t="s">
        <v>529</v>
      </c>
      <c r="C35" s="301">
        <f>'DMI SR Data'!C21</f>
        <v>37787828.881219752</v>
      </c>
      <c r="D35" s="301">
        <f>'DMI SR Data'!D21</f>
        <v>-66353.36480024457</v>
      </c>
      <c r="E35" s="302">
        <f>'DMI SR Data'!E21</f>
        <v>-1.7528674736388206E-3</v>
      </c>
      <c r="F35" s="301">
        <f>'DMI SR Data'!F21</f>
        <v>180569257.82604387</v>
      </c>
      <c r="G35" s="301">
        <f>'DMI SR Data'!G21</f>
        <v>11726146.380254418</v>
      </c>
      <c r="H35" s="302">
        <f>'DMI SR Data'!H21</f>
        <v>6.9449954338346442E-2</v>
      </c>
      <c r="I35" s="34"/>
      <c r="J35" s="367" t="s">
        <v>530</v>
      </c>
      <c r="K35" s="357" t="s">
        <v>76</v>
      </c>
      <c r="L35" s="357"/>
      <c r="M35" s="358"/>
      <c r="N35" s="356" t="s">
        <v>21</v>
      </c>
      <c r="O35" s="357"/>
      <c r="P35" s="358"/>
    </row>
    <row r="36" spans="2:16" ht="15" thickBot="1">
      <c r="B36" s="262" t="s">
        <v>337</v>
      </c>
      <c r="C36" s="265">
        <f>'DMI SR Data'!C22</f>
        <v>3207204.3922543116</v>
      </c>
      <c r="D36" s="65">
        <f>'DMI SR Data'!D22</f>
        <v>-74005.212282591034</v>
      </c>
      <c r="E36" s="177">
        <f>'DMI SR Data'!E22</f>
        <v>-2.2554247122849029E-2</v>
      </c>
      <c r="F36" s="65">
        <f>'DMI SR Data'!F22</f>
        <v>16114387.916877892</v>
      </c>
      <c r="G36" s="65">
        <f>'DMI SR Data'!G22</f>
        <v>759069.85425268114</v>
      </c>
      <c r="H36" s="182">
        <f>'DMI SR Data'!H22</f>
        <v>4.9433678361912571E-2</v>
      </c>
      <c r="I36" s="34"/>
      <c r="J36" s="368"/>
      <c r="K36" s="271" t="s">
        <v>18</v>
      </c>
      <c r="L36" s="35" t="s">
        <v>24</v>
      </c>
      <c r="M36" s="35" t="s">
        <v>25</v>
      </c>
      <c r="N36" s="35" t="s">
        <v>18</v>
      </c>
      <c r="O36" s="35" t="s">
        <v>24</v>
      </c>
      <c r="P36" s="35" t="s">
        <v>25</v>
      </c>
    </row>
    <row r="37" spans="2:16" ht="15" thickBot="1">
      <c r="B37" s="263" t="s">
        <v>338</v>
      </c>
      <c r="C37" s="265">
        <f>'DMI SR Data'!C23</f>
        <v>11194374.056360174</v>
      </c>
      <c r="D37" s="65">
        <f>'DMI SR Data'!D23</f>
        <v>-75673.670840257779</v>
      </c>
      <c r="E37" s="177">
        <f>'DMI SR Data'!E23</f>
        <v>-6.7145829966290399E-3</v>
      </c>
      <c r="F37" s="65">
        <f>'DMI SR Data'!F23</f>
        <v>50078541.157132365</v>
      </c>
      <c r="G37" s="65">
        <f>'DMI SR Data'!G23</f>
        <v>2333663.5556092933</v>
      </c>
      <c r="H37" s="182">
        <f>'DMI SR Data'!H23</f>
        <v>4.8877778577336828E-2</v>
      </c>
      <c r="I37" s="34"/>
      <c r="J37" s="300" t="s">
        <v>530</v>
      </c>
      <c r="K37" s="301">
        <f>'DMI SR Data'!C43</f>
        <v>13273882.338355118</v>
      </c>
      <c r="L37" s="301">
        <f>'DMI SR Data'!D43</f>
        <v>343089.07271112874</v>
      </c>
      <c r="M37" s="302">
        <f>'DMI SR Data'!E43</f>
        <v>2.6532716567566433E-2</v>
      </c>
      <c r="N37" s="301">
        <f>'DMI SR Data'!F43</f>
        <v>75165740.691944152</v>
      </c>
      <c r="O37" s="301">
        <f>'DMI SR Data'!G43</f>
        <v>3545547.1664420366</v>
      </c>
      <c r="P37" s="302">
        <f>'DMI SR Data'!H43</f>
        <v>4.9504853197297742E-2</v>
      </c>
    </row>
    <row r="38" spans="2:16" ht="15" customHeight="1">
      <c r="B38" s="263" t="s">
        <v>339</v>
      </c>
      <c r="C38" s="265">
        <f>'DMI SR Data'!C24</f>
        <v>3616878.5900565935</v>
      </c>
      <c r="D38" s="65">
        <f>'DMI SR Data'!D24</f>
        <v>-100248.29398391955</v>
      </c>
      <c r="E38" s="177">
        <f>'DMI SR Data'!E24</f>
        <v>-2.6969295671432598E-2</v>
      </c>
      <c r="F38" s="65">
        <f>'DMI SR Data'!F24</f>
        <v>16667132.074354719</v>
      </c>
      <c r="G38" s="65">
        <f>'DMI SR Data'!G24</f>
        <v>570342.94715564325</v>
      </c>
      <c r="H38" s="182">
        <f>'DMI SR Data'!H24</f>
        <v>3.5432094105769397E-2</v>
      </c>
      <c r="I38" s="34"/>
      <c r="J38" s="70" t="s">
        <v>358</v>
      </c>
      <c r="K38" s="65">
        <f>'DMI SR Data'!C44</f>
        <v>1617292.0951222538</v>
      </c>
      <c r="L38" s="65">
        <f>'DMI SR Data'!D44</f>
        <v>59976.285753553268</v>
      </c>
      <c r="M38" s="177">
        <f>'DMI SR Data'!E44</f>
        <v>3.8512603155211184E-2</v>
      </c>
      <c r="N38" s="65">
        <f>'DMI SR Data'!F44</f>
        <v>8744794.1502289996</v>
      </c>
      <c r="O38" s="65">
        <f>'DMI SR Data'!G44</f>
        <v>544655.44281339645</v>
      </c>
      <c r="P38" s="177">
        <f>'DMI SR Data'!H44</f>
        <v>6.6420271930382108E-2</v>
      </c>
    </row>
    <row r="39" spans="2:16" ht="15" customHeight="1">
      <c r="B39" s="263" t="s">
        <v>340</v>
      </c>
      <c r="C39" s="265">
        <f>'DMI SR Data'!C25</f>
        <v>3104790.4565046593</v>
      </c>
      <c r="D39" s="65">
        <f>'DMI SR Data'!D25</f>
        <v>25161.99356671609</v>
      </c>
      <c r="E39" s="177">
        <f>'DMI SR Data'!E25</f>
        <v>8.170464024972587E-3</v>
      </c>
      <c r="F39" s="65">
        <f>'DMI SR Data'!F25</f>
        <v>15071821.85340482</v>
      </c>
      <c r="G39" s="65">
        <f>'DMI SR Data'!G25</f>
        <v>1213515.847449787</v>
      </c>
      <c r="H39" s="182">
        <f>'DMI SR Data'!H25</f>
        <v>8.7565958417163595E-2</v>
      </c>
      <c r="I39" s="34"/>
      <c r="J39" s="70" t="s">
        <v>359</v>
      </c>
      <c r="K39" s="65">
        <f>'DMI SR Data'!C45</f>
        <v>4551862.7715625195</v>
      </c>
      <c r="L39" s="65">
        <f>'DMI SR Data'!D45</f>
        <v>143930.95464847051</v>
      </c>
      <c r="M39" s="177">
        <f>'DMI SR Data'!E45</f>
        <v>3.2652718015324295E-2</v>
      </c>
      <c r="N39" s="65">
        <f>'DMI SR Data'!F45</f>
        <v>28185083.54166523</v>
      </c>
      <c r="O39" s="65">
        <f>'DMI SR Data'!G45</f>
        <v>1257295.1075605862</v>
      </c>
      <c r="P39" s="177">
        <f>'DMI SR Data'!H45</f>
        <v>4.6691361625828653E-2</v>
      </c>
    </row>
    <row r="40" spans="2:16" ht="15" customHeight="1">
      <c r="B40" s="263" t="s">
        <v>341</v>
      </c>
      <c r="C40" s="265">
        <f>'DMI SR Data'!C26</f>
        <v>5416212.3833276769</v>
      </c>
      <c r="D40" s="65">
        <f>'DMI SR Data'!D26</f>
        <v>96144.326010472141</v>
      </c>
      <c r="E40" s="177">
        <f>'DMI SR Data'!E26</f>
        <v>1.8072010540962073E-2</v>
      </c>
      <c r="F40" s="65">
        <f>'DMI SR Data'!F26</f>
        <v>25699648.730413511</v>
      </c>
      <c r="G40" s="65">
        <f>'DMI SR Data'!G26</f>
        <v>1876331.6788247749</v>
      </c>
      <c r="H40" s="182">
        <f>'DMI SR Data'!H26</f>
        <v>7.8760303393588318E-2</v>
      </c>
      <c r="I40" s="34"/>
      <c r="J40" s="70" t="s">
        <v>360</v>
      </c>
      <c r="K40" s="65">
        <f>'DMI SR Data'!C46</f>
        <v>3547094.2995047416</v>
      </c>
      <c r="L40" s="65">
        <f>'DMI SR Data'!D46</f>
        <v>105617.86946869222</v>
      </c>
      <c r="M40" s="177">
        <f>'DMI SR Data'!E46</f>
        <v>3.0689697173833581E-2</v>
      </c>
      <c r="N40" s="65">
        <f>'DMI SR Data'!F46</f>
        <v>18994188.244570665</v>
      </c>
      <c r="O40" s="65">
        <f>'DMI SR Data'!G46</f>
        <v>1161554.0740598775</v>
      </c>
      <c r="P40" s="177">
        <f>'DMI SR Data'!H46</f>
        <v>6.5136427010917972E-2</v>
      </c>
    </row>
    <row r="41" spans="2:16" ht="15" customHeight="1" thickBot="1">
      <c r="B41" s="263" t="s">
        <v>342</v>
      </c>
      <c r="C41" s="265">
        <f>'DMI SR Data'!C27</f>
        <v>6363014.1072244691</v>
      </c>
      <c r="D41" s="65">
        <f>'DMI SR Data'!D27</f>
        <v>51512.814468369819</v>
      </c>
      <c r="E41" s="177">
        <f>'DMI SR Data'!E27</f>
        <v>8.161737133365184E-3</v>
      </c>
      <c r="F41" s="65">
        <f>'DMI SR Data'!F27</f>
        <v>33610716.304665029</v>
      </c>
      <c r="G41" s="65">
        <f>'DMI SR Data'!G27</f>
        <v>3400971.337029174</v>
      </c>
      <c r="H41" s="182">
        <f>'DMI SR Data'!H27</f>
        <v>0.11257861794837012</v>
      </c>
      <c r="I41" s="34"/>
      <c r="J41" s="71" t="s">
        <v>361</v>
      </c>
      <c r="K41" s="72">
        <f>'DMI SR Data'!C47</f>
        <v>3557633.172165581</v>
      </c>
      <c r="L41" s="72">
        <f>'DMI SR Data'!D47</f>
        <v>33563.962840409484</v>
      </c>
      <c r="M41" s="178">
        <f>'DMI SR Data'!E47</f>
        <v>9.5242064916303635E-3</v>
      </c>
      <c r="N41" s="72">
        <f>'DMI SR Data'!F47</f>
        <v>19241674.755479239</v>
      </c>
      <c r="O41" s="72">
        <f>'DMI SR Data'!G47</f>
        <v>582042.54200816154</v>
      </c>
      <c r="P41" s="178">
        <f>'DMI SR Data'!H47</f>
        <v>3.1192605264103949E-2</v>
      </c>
    </row>
    <row r="42" spans="2:16" ht="15" thickBot="1">
      <c r="B42" s="263" t="s">
        <v>343</v>
      </c>
      <c r="C42" s="265">
        <f>'DMI SR Data'!C28</f>
        <v>2192082.464598849</v>
      </c>
      <c r="D42" s="65">
        <f>'DMI SR Data'!D28</f>
        <v>-13206.171905084047</v>
      </c>
      <c r="E42" s="177">
        <f>'DMI SR Data'!E28</f>
        <v>-5.9884097194732424E-3</v>
      </c>
      <c r="F42" s="65">
        <f>'DMI SR Data'!F28</f>
        <v>9946790.7597521804</v>
      </c>
      <c r="G42" s="65">
        <f>'DMI SR Data'!G28</f>
        <v>665703.10992871039</v>
      </c>
      <c r="H42" s="182">
        <f>'DMI SR Data'!H28</f>
        <v>7.1726842267390109E-2</v>
      </c>
      <c r="I42" s="34"/>
    </row>
    <row r="43" spans="2:16" ht="15" customHeight="1" thickBot="1">
      <c r="B43" s="263" t="s">
        <v>344</v>
      </c>
      <c r="C43" s="265">
        <f>'DMI SR Data'!C29</f>
        <v>954723.28545473365</v>
      </c>
      <c r="D43" s="65">
        <f>'DMI SR Data'!D29</f>
        <v>-4448.5844330980908</v>
      </c>
      <c r="E43" s="177">
        <f>'DMI SR Data'!E29</f>
        <v>-4.6379429722207353E-3</v>
      </c>
      <c r="F43" s="65">
        <f>'DMI SR Data'!F29</f>
        <v>4486253.9791159667</v>
      </c>
      <c r="G43" s="65">
        <f>'DMI SR Data'!G29</f>
        <v>322863.97925907793</v>
      </c>
      <c r="H43" s="182">
        <f>'DMI SR Data'!H29</f>
        <v>7.7548339038662234E-2</v>
      </c>
      <c r="I43" s="34"/>
      <c r="J43" s="367" t="s">
        <v>38</v>
      </c>
      <c r="K43" s="356" t="s">
        <v>76</v>
      </c>
      <c r="L43" s="357"/>
      <c r="M43" s="358"/>
      <c r="N43" s="356" t="s">
        <v>21</v>
      </c>
      <c r="O43" s="357"/>
      <c r="P43" s="358"/>
    </row>
    <row r="44" spans="2:16" ht="15" customHeight="1" thickBot="1">
      <c r="B44" s="263" t="s">
        <v>345</v>
      </c>
      <c r="C44" s="265">
        <f>'DMI SR Data'!C30</f>
        <v>960127.65565169137</v>
      </c>
      <c r="D44" s="65">
        <f>'DMI SR Data'!D30</f>
        <v>7852.1659443809185</v>
      </c>
      <c r="E44" s="177">
        <f>'DMI SR Data'!E30</f>
        <v>8.2456873344438856E-3</v>
      </c>
      <c r="F44" s="65">
        <f>'DMI SR Data'!F30</f>
        <v>4868209.3653828613</v>
      </c>
      <c r="G44" s="65">
        <f>'DMI SR Data'!G30</f>
        <v>323951.34577391855</v>
      </c>
      <c r="H44" s="182">
        <f>'DMI SR Data'!H30</f>
        <v>7.1288061632071728E-2</v>
      </c>
      <c r="I44" s="34"/>
      <c r="J44" s="368"/>
      <c r="K44" s="35" t="s">
        <v>18</v>
      </c>
      <c r="L44" s="35" t="s">
        <v>24</v>
      </c>
      <c r="M44" s="35" t="s">
        <v>25</v>
      </c>
      <c r="N44" s="35" t="s">
        <v>18</v>
      </c>
      <c r="O44" s="35" t="s">
        <v>24</v>
      </c>
      <c r="P44" s="35" t="s">
        <v>25</v>
      </c>
    </row>
    <row r="45" spans="2:16" ht="15" customHeight="1" thickBot="1">
      <c r="B45" s="264" t="s">
        <v>490</v>
      </c>
      <c r="C45" s="266">
        <f>'DMI SR Data'!C31</f>
        <v>778421.48978662293</v>
      </c>
      <c r="D45" s="183">
        <f>'DMI SR Data'!D31</f>
        <v>20557.268654755899</v>
      </c>
      <c r="E45" s="184">
        <f>'DMI SR Data'!E31</f>
        <v>2.7125266085333471E-2</v>
      </c>
      <c r="F45" s="183">
        <f>'DMI SR Data'!F31</f>
        <v>4025755.6849444862</v>
      </c>
      <c r="G45" s="183">
        <f>'DMI SR Data'!G31</f>
        <v>259732.72497133352</v>
      </c>
      <c r="H45" s="185">
        <f>'DMI SR Data'!H31</f>
        <v>6.8967376920395909E-2</v>
      </c>
      <c r="I45" s="34"/>
      <c r="J45" s="300" t="s">
        <v>531</v>
      </c>
      <c r="K45" s="301">
        <f>'DMI SR Data'!C41</f>
        <v>27139640.6369697</v>
      </c>
      <c r="L45" s="301">
        <f>'DMI SR Data'!D41</f>
        <v>355654.20001441985</v>
      </c>
      <c r="M45" s="302">
        <f>'DMI SR Data'!E41</f>
        <v>1.327861335546769E-2</v>
      </c>
      <c r="N45" s="301">
        <f>'DMI SR Data'!F41</f>
        <v>172387131.10641316</v>
      </c>
      <c r="O45" s="301">
        <f>'DMI SR Data'!G41</f>
        <v>13672084.751466215</v>
      </c>
      <c r="P45" s="302">
        <f>'DMI SR Data'!H41</f>
        <v>8.6142335370587714E-2</v>
      </c>
    </row>
    <row r="46" spans="2:16" ht="15" customHeight="1" thickBot="1">
      <c r="I46" s="34"/>
      <c r="J46" s="300" t="s">
        <v>532</v>
      </c>
      <c r="K46" s="301">
        <f>'DMI SR Data'!C48</f>
        <v>1178928.9263764548</v>
      </c>
      <c r="L46" s="301">
        <f>'DMI SR Data'!D48</f>
        <v>21635.428832866251</v>
      </c>
      <c r="M46" s="302">
        <f>'DMI SR Data'!E48</f>
        <v>1.8694850423672558E-2</v>
      </c>
      <c r="N46" s="301">
        <f>'DMI SR Data'!F48</f>
        <v>6565554.6274570255</v>
      </c>
      <c r="O46" s="301">
        <f>'DMI SR Data'!G48</f>
        <v>419913.7832908351</v>
      </c>
      <c r="P46" s="302">
        <f>'DMI SR Data'!H48</f>
        <v>6.8327094592493531E-2</v>
      </c>
    </row>
    <row r="47" spans="2:16" ht="15" customHeight="1" thickBot="1">
      <c r="I47" s="34"/>
      <c r="J47" s="300" t="s">
        <v>533</v>
      </c>
      <c r="K47" s="301">
        <f>'DMI SR Data'!C50</f>
        <v>7804301.2928514583</v>
      </c>
      <c r="L47" s="301">
        <f>'DMI SR Data'!D50</f>
        <v>131824.5791367637</v>
      </c>
      <c r="M47" s="302">
        <f>'DMI SR Data'!E50</f>
        <v>1.7181489635690234E-2</v>
      </c>
      <c r="N47" s="301">
        <f>'DMI SR Data'!F50</f>
        <v>30337007.805761676</v>
      </c>
      <c r="O47" s="301">
        <f>'DMI SR Data'!G50</f>
        <v>2158106.2063928954</v>
      </c>
      <c r="P47" s="302">
        <f>'DMI SR Data'!H50</f>
        <v>7.6585888161135346E-2</v>
      </c>
    </row>
    <row r="48" spans="2:16" ht="15" thickBot="1">
      <c r="I48" s="34"/>
      <c r="J48" s="300" t="s">
        <v>534</v>
      </c>
      <c r="K48" s="301">
        <f>'DMI SR Data'!C52</f>
        <v>3550286.1644820613</v>
      </c>
      <c r="L48" s="301">
        <f>'DMI SR Data'!D52</f>
        <v>-73078.809827281162</v>
      </c>
      <c r="M48" s="302">
        <f>'DMI SR Data'!E52</f>
        <v>-2.0168768629555699E-2</v>
      </c>
      <c r="N48" s="301">
        <f>'DMI SR Data'!F52</f>
        <v>19814024.09192612</v>
      </c>
      <c r="O48" s="301">
        <f>'DMI SR Data'!G52</f>
        <v>744912.81227293983</v>
      </c>
      <c r="P48" s="302">
        <f>'DMI SR Data'!H52</f>
        <v>3.9063845259939556E-2</v>
      </c>
    </row>
    <row r="49" spans="2:17" ht="15" customHeight="1" thickBot="1">
      <c r="I49" s="217"/>
      <c r="J49" s="300" t="s">
        <v>535</v>
      </c>
      <c r="K49" s="301">
        <f>'DMI SR Data'!C54</f>
        <v>9556322.8270166237</v>
      </c>
      <c r="L49" s="301">
        <f>'DMI SR Data'!D54</f>
        <v>-26984.863799164072</v>
      </c>
      <c r="M49" s="302">
        <f>'DMI SR Data'!E54</f>
        <v>-2.8158194090987139E-3</v>
      </c>
      <c r="N49" s="301">
        <f>'DMI SR Data'!F54</f>
        <v>41058802.792628586</v>
      </c>
      <c r="O49" s="301">
        <f>'DMI SR Data'!G54</f>
        <v>1972392.0195650682</v>
      </c>
      <c r="P49" s="302">
        <f>'DMI SR Data'!H54</f>
        <v>5.0462346901505375E-2</v>
      </c>
    </row>
    <row r="50" spans="2:17" ht="15" customHeight="1" thickBot="1">
      <c r="I50" s="179"/>
      <c r="J50" s="300" t="s">
        <v>536</v>
      </c>
      <c r="K50" s="301">
        <f>'DMI SR Data'!C56</f>
        <v>6369727.4571483536</v>
      </c>
      <c r="L50" s="301">
        <f>'DMI SR Data'!D56</f>
        <v>-49482.899751273915</v>
      </c>
      <c r="M50" s="302">
        <f>'DMI SR Data'!E56</f>
        <v>-7.708564916880733E-3</v>
      </c>
      <c r="N50" s="301">
        <f>'DMI SR Data'!F56</f>
        <v>37401837.083044544</v>
      </c>
      <c r="O50" s="301">
        <f>'DMI SR Data'!G56</f>
        <v>3195322.6520135924</v>
      </c>
      <c r="P50" s="302">
        <f>'DMI SR Data'!H56</f>
        <v>9.3412693610048378E-2</v>
      </c>
    </row>
    <row r="51" spans="2:17" ht="15" customHeight="1" thickBot="1">
      <c r="I51" s="181"/>
      <c r="J51" s="300" t="s">
        <v>537</v>
      </c>
      <c r="K51" s="301">
        <f>'DMI SR Data'!C58</f>
        <v>4838885.5098024663</v>
      </c>
      <c r="L51" s="301">
        <f>'DMI SR Data'!D58</f>
        <v>21566.435567479581</v>
      </c>
      <c r="M51" s="302">
        <f>'DMI SR Data'!E58</f>
        <v>4.4768542907663708E-3</v>
      </c>
      <c r="N51" s="301">
        <f>'DMI SR Data'!F58</f>
        <v>21501818.875313815</v>
      </c>
      <c r="O51" s="301">
        <f>'DMI SR Data'!G58</f>
        <v>1704985.6086196415</v>
      </c>
      <c r="P51" s="302">
        <f>'DMI SR Data'!H58</f>
        <v>8.6124158629354006E-2</v>
      </c>
    </row>
    <row r="52" spans="2:17" ht="15" customHeight="1">
      <c r="I52" s="179"/>
    </row>
    <row r="53" spans="2:17" ht="15" customHeight="1">
      <c r="I53" s="179"/>
    </row>
    <row r="54" spans="2:17">
      <c r="I54" s="179"/>
    </row>
    <row r="55" spans="2:17" ht="15" customHeight="1">
      <c r="I55" s="179"/>
    </row>
    <row r="56" spans="2:17" ht="15" customHeight="1" thickBot="1">
      <c r="B56" s="217" t="str">
        <f>'HOME PAGE'!H6</f>
        <v>LATEST 52 WEEKS ENDING 01-26-2025</v>
      </c>
      <c r="C56" s="217"/>
      <c r="D56" s="217"/>
      <c r="E56" s="217"/>
      <c r="F56" s="217"/>
      <c r="G56" s="217"/>
      <c r="H56" s="217"/>
      <c r="I56" s="179"/>
      <c r="J56" s="217"/>
      <c r="K56" s="217"/>
      <c r="L56" s="217"/>
      <c r="M56" s="217"/>
      <c r="N56" s="217"/>
      <c r="O56" s="217"/>
      <c r="P56" s="217"/>
    </row>
    <row r="57" spans="2:17" ht="15" customHeight="1" thickBot="1">
      <c r="B57" s="370" t="s">
        <v>35</v>
      </c>
      <c r="C57" s="338" t="s">
        <v>76</v>
      </c>
      <c r="D57" s="343"/>
      <c r="E57" s="339"/>
      <c r="F57" s="355" t="s">
        <v>21</v>
      </c>
      <c r="G57" s="355"/>
      <c r="H57" s="355"/>
      <c r="I57" s="179"/>
      <c r="J57" s="367" t="s">
        <v>517</v>
      </c>
      <c r="K57" s="338" t="s">
        <v>76</v>
      </c>
      <c r="L57" s="343"/>
      <c r="M57" s="339"/>
      <c r="N57" s="356" t="s">
        <v>21</v>
      </c>
      <c r="O57" s="357"/>
      <c r="P57" s="358"/>
    </row>
    <row r="58" spans="2:17" ht="15" thickBot="1">
      <c r="B58" s="370"/>
      <c r="C58" s="35" t="s">
        <v>18</v>
      </c>
      <c r="D58" s="35" t="s">
        <v>24</v>
      </c>
      <c r="E58" s="35" t="s">
        <v>25</v>
      </c>
      <c r="F58" s="35" t="s">
        <v>18</v>
      </c>
      <c r="G58" s="35" t="s">
        <v>24</v>
      </c>
      <c r="H58" s="35" t="s">
        <v>25</v>
      </c>
      <c r="I58" s="179"/>
      <c r="J58" s="368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7" ht="15" thickBot="1">
      <c r="B59" s="300" t="s">
        <v>518</v>
      </c>
      <c r="C59" s="301">
        <f>'DMI SR Data'!C138</f>
        <v>164972599.78877422</v>
      </c>
      <c r="D59" s="301">
        <f>'DMI SR Data'!D138</f>
        <v>589385.83798888326</v>
      </c>
      <c r="E59" s="302">
        <f>'DMI SR Data'!E138</f>
        <v>3.5854380981098191E-3</v>
      </c>
      <c r="F59" s="301">
        <f>'DMI SR Data'!F138</f>
        <v>659354714.73397326</v>
      </c>
      <c r="G59" s="301">
        <f>'DMI SR Data'!G138</f>
        <v>21338679.942710519</v>
      </c>
      <c r="H59" s="302">
        <f>'DMI SR Data'!H138</f>
        <v>3.3445366227655725E-2</v>
      </c>
      <c r="I59" s="179"/>
      <c r="J59" s="300" t="s">
        <v>517</v>
      </c>
      <c r="K59" s="301">
        <f>'DMI SR Data'!C132</f>
        <v>443609691.07433391</v>
      </c>
      <c r="L59" s="301">
        <f>'DMI SR Data'!D132</f>
        <v>-101112.29210335016</v>
      </c>
      <c r="M59" s="302">
        <f>'DMI SR Data'!E132</f>
        <v>-2.2787881506650375E-4</v>
      </c>
      <c r="N59" s="301">
        <f>'DMI SR Data'!F132</f>
        <v>2554551253.1210861</v>
      </c>
      <c r="O59" s="301">
        <f>'DMI SR Data'!G132</f>
        <v>66035743.143092632</v>
      </c>
      <c r="P59" s="302">
        <f>'DMI SR Data'!H132</f>
        <v>2.6536199142948722E-2</v>
      </c>
    </row>
    <row r="60" spans="2:17" ht="15" thickBot="1">
      <c r="B60" s="70" t="s">
        <v>491</v>
      </c>
      <c r="C60" s="213">
        <f>'DMI SR Data'!C139</f>
        <v>139985710.31503749</v>
      </c>
      <c r="D60" s="213">
        <f>'DMI SR Data'!D139</f>
        <v>780445.45437008142</v>
      </c>
      <c r="E60" s="214">
        <f>'DMI SR Data'!E139</f>
        <v>5.6064363309192419E-3</v>
      </c>
      <c r="F60" s="213">
        <f>'DMI SR Data'!F139</f>
        <v>555368524.48625147</v>
      </c>
      <c r="G60" s="213">
        <f>'DMI SR Data'!G139</f>
        <v>16781102.118621349</v>
      </c>
      <c r="H60" s="214">
        <f>'DMI SR Data'!H139</f>
        <v>3.1157619769231946E-2</v>
      </c>
      <c r="I60" s="179"/>
      <c r="J60" s="70" t="s">
        <v>492</v>
      </c>
      <c r="K60" s="213">
        <f>'DMI SR Data'!C133</f>
        <v>122165655.35046667</v>
      </c>
      <c r="L60" s="213">
        <f>'DMI SR Data'!D133</f>
        <v>251591.33440040052</v>
      </c>
      <c r="M60" s="215">
        <f>'DMI SR Data'!E133</f>
        <v>2.0636776932253273E-3</v>
      </c>
      <c r="N60" s="213">
        <f>'DMI SR Data'!F133</f>
        <v>691981121.74747896</v>
      </c>
      <c r="O60" s="213">
        <f>'DMI SR Data'!G133</f>
        <v>36777973.897957325</v>
      </c>
      <c r="P60" s="215">
        <f>'DMI SR Data'!H133</f>
        <v>5.6132169112233878E-2</v>
      </c>
    </row>
    <row r="61" spans="2:17" ht="15" thickBot="1">
      <c r="B61" s="71" t="s">
        <v>493</v>
      </c>
      <c r="C61" s="213">
        <f>'DMI SR Data'!C140</f>
        <v>24986889.473737467</v>
      </c>
      <c r="D61" s="213">
        <f>'DMI SR Data'!D140</f>
        <v>-191059.61638094485</v>
      </c>
      <c r="E61" s="214">
        <f>'DMI SR Data'!E140</f>
        <v>-7.588370907300389E-3</v>
      </c>
      <c r="F61" s="213">
        <f>'DMI SR Data'!F140</f>
        <v>103986190.24772155</v>
      </c>
      <c r="G61" s="213">
        <f>'DMI SR Data'!G140</f>
        <v>4557577.8240890801</v>
      </c>
      <c r="H61" s="214">
        <f>'DMI SR Data'!H140</f>
        <v>4.5837689101711952E-2</v>
      </c>
      <c r="I61" s="179"/>
      <c r="J61" s="70" t="s">
        <v>494</v>
      </c>
      <c r="K61" s="213">
        <f>'DMI SR Data'!C134</f>
        <v>81039551.718503848</v>
      </c>
      <c r="L61" s="213">
        <f>'DMI SR Data'!D134</f>
        <v>-268588.96248543262</v>
      </c>
      <c r="M61" s="215">
        <f>'DMI SR Data'!E134</f>
        <v>-3.3033465067075578E-3</v>
      </c>
      <c r="N61" s="213">
        <f>'DMI SR Data'!F134</f>
        <v>517997729.29490304</v>
      </c>
      <c r="O61" s="213">
        <f>'DMI SR Data'!G134</f>
        <v>7873634.9676414728</v>
      </c>
      <c r="P61" s="215">
        <f>'DMI SR Data'!H134</f>
        <v>1.5434744320448182E-2</v>
      </c>
    </row>
    <row r="62" spans="2:17" ht="15" thickBot="1">
      <c r="B62" s="34"/>
      <c r="C62" s="34"/>
      <c r="D62" s="38"/>
      <c r="E62" s="34"/>
      <c r="F62" s="34"/>
      <c r="G62" s="38"/>
      <c r="H62" s="34"/>
      <c r="I62" s="179"/>
      <c r="J62" s="70" t="s">
        <v>495</v>
      </c>
      <c r="K62" s="213">
        <f>'DMI SR Data'!C135</f>
        <v>150022700.71748626</v>
      </c>
      <c r="L62" s="213">
        <f>'DMI SR Data'!D135</f>
        <v>-309532.58402341604</v>
      </c>
      <c r="M62" s="215">
        <f>'DMI SR Data'!E135</f>
        <v>-2.0589901262399964E-3</v>
      </c>
      <c r="N62" s="213">
        <f>'DMI SR Data'!F135</f>
        <v>864916489.19027436</v>
      </c>
      <c r="O62" s="213">
        <f>'DMI SR Data'!G135</f>
        <v>16218162.451068878</v>
      </c>
      <c r="P62" s="215">
        <f>'DMI SR Data'!H135</f>
        <v>1.9109454961907236E-2</v>
      </c>
      <c r="Q62" s="87"/>
    </row>
    <row r="63" spans="2:17" ht="15" thickBot="1">
      <c r="B63" s="367" t="s">
        <v>36</v>
      </c>
      <c r="C63" s="338" t="s">
        <v>76</v>
      </c>
      <c r="D63" s="343"/>
      <c r="E63" s="339"/>
      <c r="F63" s="355" t="s">
        <v>21</v>
      </c>
      <c r="G63" s="355"/>
      <c r="H63" s="355"/>
      <c r="I63" s="179"/>
      <c r="J63" s="70" t="s">
        <v>496</v>
      </c>
      <c r="K63" s="213">
        <f>'DMI SR Data'!C136</f>
        <v>10179453.991546575</v>
      </c>
      <c r="L63" s="213">
        <f>'DMI SR Data'!D136</f>
        <v>103877.07153409347</v>
      </c>
      <c r="M63" s="215">
        <f>'DMI SR Data'!E136</f>
        <v>1.0309788943972926E-2</v>
      </c>
      <c r="N63" s="213">
        <f>'DMI SR Data'!F136</f>
        <v>49098232.648814812</v>
      </c>
      <c r="O63" s="213">
        <f>'DMI SR Data'!G136</f>
        <v>852304.05767654628</v>
      </c>
      <c r="P63" s="215">
        <f>'DMI SR Data'!H136</f>
        <v>1.7665823470813993E-2</v>
      </c>
    </row>
    <row r="64" spans="2:17" ht="15" thickBot="1">
      <c r="B64" s="368"/>
      <c r="C64" s="35" t="s">
        <v>18</v>
      </c>
      <c r="D64" s="35" t="s">
        <v>24</v>
      </c>
      <c r="E64" s="35" t="s">
        <v>25</v>
      </c>
      <c r="F64" s="35" t="s">
        <v>18</v>
      </c>
      <c r="G64" s="35" t="s">
        <v>24</v>
      </c>
      <c r="H64" s="35" t="s">
        <v>25</v>
      </c>
      <c r="I64" s="179"/>
      <c r="J64" s="71" t="s">
        <v>471</v>
      </c>
      <c r="K64" s="213">
        <f>'DMI SR Data'!C137</f>
        <v>80202329.296338871</v>
      </c>
      <c r="L64" s="213">
        <f>'DMI SR Data'!D137</f>
        <v>121540.84847071767</v>
      </c>
      <c r="M64" s="215">
        <f>'DMI SR Data'!E137</f>
        <v>1.517727919847338E-3</v>
      </c>
      <c r="N64" s="213">
        <f>'DMI SR Data'!F137</f>
        <v>430557680.23961556</v>
      </c>
      <c r="O64" s="213">
        <f>'DMI SR Data'!G137</f>
        <v>4313667.7687497139</v>
      </c>
      <c r="P64" s="215">
        <f>'DMI SR Data'!H137</f>
        <v>1.0120183844329209E-2</v>
      </c>
    </row>
    <row r="65" spans="2:17" ht="15" thickBot="1">
      <c r="B65" s="300" t="s">
        <v>519</v>
      </c>
      <c r="C65" s="301">
        <f>'DMI SR Data'!C82</f>
        <v>424765138.7493422</v>
      </c>
      <c r="D65" s="301">
        <f>'DMI SR Data'!D82</f>
        <v>3488658.8229833841</v>
      </c>
      <c r="E65" s="302">
        <f>'DMI SR Data'!E82</f>
        <v>8.2811621090102608E-3</v>
      </c>
      <c r="F65" s="301">
        <f>'DMI SR Data'!F82</f>
        <v>2126910191.3171349</v>
      </c>
      <c r="G65" s="301">
        <f>'DMI SR Data'!G82</f>
        <v>106059432.57756686</v>
      </c>
      <c r="H65" s="302">
        <f>'DMI SR Data'!H82</f>
        <v>5.2482565631772615E-2</v>
      </c>
      <c r="I65" s="179"/>
    </row>
    <row r="66" spans="2:17" ht="15" thickBot="1">
      <c r="B66" s="289" t="s">
        <v>497</v>
      </c>
      <c r="C66" s="213">
        <f>'DMI SR Data'!C83</f>
        <v>46510227.237636939</v>
      </c>
      <c r="D66" s="213">
        <f>'DMI SR Data'!D83</f>
        <v>-548636.65162099153</v>
      </c>
      <c r="E66" s="215">
        <f>'DMI SR Data'!E83</f>
        <v>-1.1658518848055492E-2</v>
      </c>
      <c r="F66" s="213">
        <f>'DMI SR Data'!F83</f>
        <v>265847076.38887486</v>
      </c>
      <c r="G66" s="213">
        <f>'DMI SR Data'!G83</f>
        <v>9740536.8653860986</v>
      </c>
      <c r="H66" s="216">
        <f>'DMI SR Data'!H83</f>
        <v>3.803314387640909E-2</v>
      </c>
      <c r="I66" s="179"/>
      <c r="J66" s="367" t="s">
        <v>520</v>
      </c>
      <c r="K66" s="338" t="s">
        <v>76</v>
      </c>
      <c r="L66" s="343"/>
      <c r="M66" s="339"/>
      <c r="N66" s="356" t="s">
        <v>21</v>
      </c>
      <c r="O66" s="357"/>
      <c r="P66" s="358"/>
    </row>
    <row r="67" spans="2:17" ht="15" thickBot="1">
      <c r="B67" s="70" t="s">
        <v>498</v>
      </c>
      <c r="C67" s="213">
        <f>'DMI SR Data'!C84</f>
        <v>40672025.601624735</v>
      </c>
      <c r="D67" s="213">
        <f>'DMI SR Data'!D84</f>
        <v>-402186.44581338763</v>
      </c>
      <c r="E67" s="215">
        <f>'DMI SR Data'!E84</f>
        <v>-9.7917020379815842E-3</v>
      </c>
      <c r="F67" s="213">
        <f>'DMI SR Data'!F84</f>
        <v>199965437.00831908</v>
      </c>
      <c r="G67" s="213">
        <f>'DMI SR Data'!G84</f>
        <v>5697031.4989245832</v>
      </c>
      <c r="H67" s="216">
        <f>'DMI SR Data'!H84</f>
        <v>2.9325568838567958E-2</v>
      </c>
      <c r="I67" s="179"/>
      <c r="J67" s="368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70" t="s">
        <v>521</v>
      </c>
      <c r="C68" s="213">
        <f>'DMI SR Data'!C85</f>
        <v>231820023.7437745</v>
      </c>
      <c r="D68" s="213">
        <f>'DMI SR Data'!D85</f>
        <v>2730377.0902969837</v>
      </c>
      <c r="E68" s="215">
        <f>'DMI SR Data'!E85</f>
        <v>1.1918378373628424E-2</v>
      </c>
      <c r="F68" s="213">
        <f>'DMI SR Data'!F85</f>
        <v>1133136247.0351555</v>
      </c>
      <c r="G68" s="213">
        <f>'DMI SR Data'!G85</f>
        <v>50380693.237633944</v>
      </c>
      <c r="H68" s="216">
        <f>'DMI SR Data'!H85</f>
        <v>4.6530071409871782E-2</v>
      </c>
      <c r="I68" s="179"/>
      <c r="J68" s="300" t="s">
        <v>522</v>
      </c>
      <c r="K68" s="301">
        <f>'DMI SR Data'!C129</f>
        <v>66978484.319798015</v>
      </c>
      <c r="L68" s="301">
        <f>'DMI SR Data'!D129</f>
        <v>1116656.7172701582</v>
      </c>
      <c r="M68" s="302">
        <f>'DMI SR Data'!E129</f>
        <v>1.6954535850555407E-2</v>
      </c>
      <c r="N68" s="301">
        <f>'DMI SR Data'!F129</f>
        <v>308905775.25704157</v>
      </c>
      <c r="O68" s="301">
        <f>'DMI SR Data'!G129</f>
        <v>34429897.601482451</v>
      </c>
      <c r="P68" s="302">
        <f>'DMI SR Data'!H129</f>
        <v>0.12543870119139819</v>
      </c>
    </row>
    <row r="69" spans="2:17" ht="15" thickBot="1">
      <c r="B69" s="70" t="s">
        <v>499</v>
      </c>
      <c r="C69" s="213">
        <f>'DMI SR Data'!C86</f>
        <v>63487045.550134361</v>
      </c>
      <c r="D69" s="213">
        <f>'DMI SR Data'!D86</f>
        <v>323163.72851892561</v>
      </c>
      <c r="E69" s="215">
        <f>'DMI SR Data'!E86</f>
        <v>5.1162740350821044E-3</v>
      </c>
      <c r="F69" s="213">
        <f>'DMI SR Data'!F86</f>
        <v>324806172.30385953</v>
      </c>
      <c r="G69" s="213">
        <f>'DMI SR Data'!G86</f>
        <v>22363957.263957977</v>
      </c>
      <c r="H69" s="216">
        <f>'DMI SR Data'!H86</f>
        <v>7.3944562471239261E-2</v>
      </c>
      <c r="I69" s="179"/>
      <c r="J69" s="70" t="s">
        <v>500</v>
      </c>
      <c r="K69" s="213">
        <f>'DMI SR Data'!C130</f>
        <v>21346949.264082357</v>
      </c>
      <c r="L69" s="213">
        <f>'DMI SR Data'!D130</f>
        <v>464451.88116494194</v>
      </c>
      <c r="M69" s="215">
        <f>'DMI SR Data'!E130</f>
        <v>2.2241203848773337E-2</v>
      </c>
      <c r="N69" s="213">
        <f>'DMI SR Data'!F130</f>
        <v>105119366.311478</v>
      </c>
      <c r="O69" s="213">
        <f>'DMI SR Data'!G130</f>
        <v>10394327.093184456</v>
      </c>
      <c r="P69" s="216">
        <f>'DMI SR Data'!H130</f>
        <v>0.10973156811506578</v>
      </c>
    </row>
    <row r="70" spans="2:17" ht="15" thickBot="1">
      <c r="B70" s="70" t="s">
        <v>523</v>
      </c>
      <c r="C70" s="213">
        <f>'DMI SR Data'!C87</f>
        <v>13079239.708634675</v>
      </c>
      <c r="D70" s="213">
        <f>'DMI SR Data'!D87</f>
        <v>473741.20632123947</v>
      </c>
      <c r="E70" s="215">
        <f>'DMI SR Data'!E87</f>
        <v>3.75821080169337E-2</v>
      </c>
      <c r="F70" s="213">
        <f>'DMI SR Data'!F87</f>
        <v>68074908.254476786</v>
      </c>
      <c r="G70" s="213">
        <f>'DMI SR Data'!G87</f>
        <v>7820417.5535845757</v>
      </c>
      <c r="H70" s="216">
        <f>'DMI SR Data'!H87</f>
        <v>0.12978978765924207</v>
      </c>
      <c r="I70" s="179"/>
      <c r="J70" s="180" t="s">
        <v>501</v>
      </c>
      <c r="K70" s="213">
        <f>'DMI SR Data'!C131</f>
        <v>45631535.055715732</v>
      </c>
      <c r="L70" s="213">
        <f>'DMI SR Data'!D131</f>
        <v>652204.83610518277</v>
      </c>
      <c r="M70" s="215">
        <f>'DMI SR Data'!E131</f>
        <v>1.4500101111350649E-2</v>
      </c>
      <c r="N70" s="213">
        <f>'DMI SR Data'!F131</f>
        <v>203786408.94556341</v>
      </c>
      <c r="O70" s="213">
        <f>'DMI SR Data'!G131</f>
        <v>24035570.508297831</v>
      </c>
      <c r="P70" s="216">
        <f>'DMI SR Data'!H131</f>
        <v>0.13371604114484523</v>
      </c>
    </row>
    <row r="71" spans="2:17" ht="15" thickBot="1">
      <c r="B71" s="70" t="s">
        <v>502</v>
      </c>
      <c r="C71" s="213">
        <f>'DMI SR Data'!C88</f>
        <v>7216689.1572366897</v>
      </c>
      <c r="D71" s="213">
        <f>'DMI SR Data'!D88</f>
        <v>10509.54908703547</v>
      </c>
      <c r="E71" s="215">
        <f>'DMI SR Data'!E88</f>
        <v>1.4584078747010344E-3</v>
      </c>
      <c r="F71" s="213">
        <f>'DMI SR Data'!F88</f>
        <v>34342487.000182249</v>
      </c>
      <c r="G71" s="213">
        <f>'DMI SR Data'!G88</f>
        <v>2067376.4446751699</v>
      </c>
      <c r="H71" s="216">
        <f>'DMI SR Data'!H88</f>
        <v>6.4054821473645274E-2</v>
      </c>
      <c r="I71" s="179"/>
    </row>
    <row r="72" spans="2:17" ht="15" thickBot="1">
      <c r="B72" s="71" t="s">
        <v>503</v>
      </c>
      <c r="C72" s="213">
        <f>'DMI SR Data'!C89</f>
        <v>21980010.030012835</v>
      </c>
      <c r="D72" s="213">
        <f>'DMI SR Data'!D89</f>
        <v>504962.87970606983</v>
      </c>
      <c r="E72" s="215">
        <f>'DMI SR Data'!E89</f>
        <v>2.351393578657901E-2</v>
      </c>
      <c r="F72" s="213">
        <f>'DMI SR Data'!F89</f>
        <v>104500021.77922557</v>
      </c>
      <c r="G72" s="213">
        <f>'DMI SR Data'!G89</f>
        <v>6868072.1356417239</v>
      </c>
      <c r="H72" s="216">
        <f>'DMI SR Data'!H89</f>
        <v>7.0346563401779597E-2</v>
      </c>
      <c r="I72" s="179"/>
    </row>
    <row r="73" spans="2:17" ht="15" thickBot="1">
      <c r="B73" s="179"/>
      <c r="C73" s="34"/>
      <c r="D73" s="38"/>
      <c r="E73" s="34"/>
      <c r="F73" s="34"/>
      <c r="G73" s="38"/>
      <c r="H73" s="34"/>
      <c r="I73" s="179"/>
      <c r="J73" s="367" t="s">
        <v>524</v>
      </c>
      <c r="K73" s="338" t="s">
        <v>76</v>
      </c>
      <c r="L73" s="343"/>
      <c r="M73" s="339"/>
      <c r="N73" s="356" t="s">
        <v>21</v>
      </c>
      <c r="O73" s="357"/>
      <c r="P73" s="358"/>
    </row>
    <row r="74" spans="2:17" ht="15" thickBot="1">
      <c r="B74" s="370" t="s">
        <v>137</v>
      </c>
      <c r="C74" s="338" t="s">
        <v>76</v>
      </c>
      <c r="D74" s="343"/>
      <c r="E74" s="339"/>
      <c r="F74" s="355" t="s">
        <v>21</v>
      </c>
      <c r="G74" s="355"/>
      <c r="H74" s="355"/>
      <c r="I74" s="179"/>
      <c r="J74" s="368"/>
      <c r="K74" s="35" t="s">
        <v>18</v>
      </c>
      <c r="L74" s="35" t="s">
        <v>24</v>
      </c>
      <c r="M74" s="35" t="s">
        <v>25</v>
      </c>
      <c r="N74" s="35" t="s">
        <v>18</v>
      </c>
      <c r="O74" s="35" t="s">
        <v>24</v>
      </c>
      <c r="P74" s="35" t="s">
        <v>25</v>
      </c>
    </row>
    <row r="75" spans="2:17" ht="15" thickBot="1">
      <c r="B75" s="370"/>
      <c r="C75" s="35" t="s">
        <v>18</v>
      </c>
      <c r="D75" s="35" t="s">
        <v>24</v>
      </c>
      <c r="E75" s="35" t="s">
        <v>25</v>
      </c>
      <c r="F75" s="35" t="s">
        <v>18</v>
      </c>
      <c r="G75" s="35" t="s">
        <v>24</v>
      </c>
      <c r="H75" s="35" t="s">
        <v>25</v>
      </c>
      <c r="I75" s="179"/>
      <c r="J75" s="300" t="s">
        <v>525</v>
      </c>
      <c r="K75" s="301">
        <f>'DMI SR Data'!C104</f>
        <v>135312424.7421442</v>
      </c>
      <c r="L75" s="301">
        <f>'DMI SR Data'!D104</f>
        <v>-480191.3493206203</v>
      </c>
      <c r="M75" s="302">
        <f>'DMI SR Data'!E104</f>
        <v>-3.5362110484503913E-3</v>
      </c>
      <c r="N75" s="301">
        <f>'DMI SR Data'!F104</f>
        <v>750802541.22037256</v>
      </c>
      <c r="O75" s="301">
        <f>'DMI SR Data'!G104</f>
        <v>17264805.493706942</v>
      </c>
      <c r="P75" s="302">
        <f>'DMI SR Data'!H104</f>
        <v>2.3536356281117402E-2</v>
      </c>
    </row>
    <row r="76" spans="2:17" ht="15" thickBot="1">
      <c r="B76" s="300" t="s">
        <v>526</v>
      </c>
      <c r="C76" s="301">
        <f>'DMI SR Data'!C73</f>
        <v>606702356.98014045</v>
      </c>
      <c r="D76" s="301">
        <f>'DMI SR Data'!D73</f>
        <v>6327829.2369118929</v>
      </c>
      <c r="E76" s="302">
        <f>'DMI SR Data'!E73</f>
        <v>1.0539802980479233E-2</v>
      </c>
      <c r="F76" s="301">
        <f>'DMI SR Data'!F73</f>
        <v>2880273101.8281193</v>
      </c>
      <c r="G76" s="301">
        <f>'DMI SR Data'!G73</f>
        <v>111028661.08409119</v>
      </c>
      <c r="H76" s="302">
        <f>'DMI SR Data'!H73</f>
        <v>4.0093485230310873E-2</v>
      </c>
      <c r="I76" s="34"/>
      <c r="J76" s="70" t="s">
        <v>504</v>
      </c>
      <c r="K76" s="213">
        <f>'DMI SR Data'!C105</f>
        <v>34358314.893946797</v>
      </c>
      <c r="L76" s="213">
        <f>'DMI SR Data'!D105</f>
        <v>-124656.28292813897</v>
      </c>
      <c r="M76" s="215">
        <f>'DMI SR Data'!E105</f>
        <v>-3.6150099215271885E-3</v>
      </c>
      <c r="N76" s="213">
        <f>'DMI SR Data'!F105</f>
        <v>202154276.7581197</v>
      </c>
      <c r="O76" s="213">
        <f>'DMI SR Data'!G105</f>
        <v>3604339.8402008414</v>
      </c>
      <c r="P76" s="215">
        <f>'DMI SR Data'!H105</f>
        <v>1.8153316471165068E-2</v>
      </c>
    </row>
    <row r="77" spans="2:17" ht="15" thickBot="1">
      <c r="B77" s="70" t="s">
        <v>505</v>
      </c>
      <c r="C77" s="213">
        <f>'DMI SR Data'!C74</f>
        <v>53740796.728303611</v>
      </c>
      <c r="D77" s="213">
        <f>'DMI SR Data'!D74</f>
        <v>263991.4350412488</v>
      </c>
      <c r="E77" s="215">
        <f>'DMI SR Data'!E74</f>
        <v>4.936559571828229E-3</v>
      </c>
      <c r="F77" s="213">
        <f>'DMI SR Data'!F74</f>
        <v>270503608.80497199</v>
      </c>
      <c r="G77" s="213">
        <f>'DMI SR Data'!G74</f>
        <v>12401753.474558353</v>
      </c>
      <c r="H77" s="215">
        <f>'DMI SR Data'!H74</f>
        <v>4.8049842410787906E-2</v>
      </c>
      <c r="I77" s="34"/>
      <c r="J77" s="70" t="s">
        <v>506</v>
      </c>
      <c r="K77" s="213">
        <f>'DMI SR Data'!C106</f>
        <v>67588304.918458223</v>
      </c>
      <c r="L77" s="213">
        <f>'DMI SR Data'!D106</f>
        <v>-334466.85404032469</v>
      </c>
      <c r="M77" s="215">
        <f>'DMI SR Data'!E106</f>
        <v>-4.924222691626786E-3</v>
      </c>
      <c r="N77" s="213">
        <f>'DMI SR Data'!F106</f>
        <v>375371299.14610499</v>
      </c>
      <c r="O77" s="213">
        <f>'DMI SR Data'!G106</f>
        <v>8265591.5753287077</v>
      </c>
      <c r="P77" s="215">
        <f>'DMI SR Data'!H106</f>
        <v>2.2515562697251554E-2</v>
      </c>
    </row>
    <row r="78" spans="2:17" ht="15" thickBot="1">
      <c r="B78" s="70" t="s">
        <v>507</v>
      </c>
      <c r="C78" s="213">
        <f>'DMI SR Data'!C75</f>
        <v>110559401.52614984</v>
      </c>
      <c r="D78" s="213">
        <f>'DMI SR Data'!D75</f>
        <v>1679262.4480078965</v>
      </c>
      <c r="E78" s="215">
        <f>'DMI SR Data'!E75</f>
        <v>1.5423037316316343E-2</v>
      </c>
      <c r="F78" s="213">
        <f>'DMI SR Data'!F75</f>
        <v>530369479.61036038</v>
      </c>
      <c r="G78" s="213">
        <f>'DMI SR Data'!G75</f>
        <v>15260880.967662156</v>
      </c>
      <c r="H78" s="215">
        <f>'DMI SR Data'!H75</f>
        <v>2.9626531197254908E-2</v>
      </c>
      <c r="I78" s="34"/>
      <c r="J78" s="70" t="s">
        <v>508</v>
      </c>
      <c r="K78" s="213">
        <f>'DMI SR Data'!C107</f>
        <v>19468281.156597033</v>
      </c>
      <c r="L78" s="213">
        <f>'DMI SR Data'!D107</f>
        <v>-73852.493300996721</v>
      </c>
      <c r="M78" s="215">
        <f>'DMI SR Data'!E107</f>
        <v>-3.7791417571940555E-3</v>
      </c>
      <c r="N78" s="213">
        <f>'DMI SR Data'!F107</f>
        <v>93765492.144700333</v>
      </c>
      <c r="O78" s="213">
        <f>'DMI SR Data'!G107</f>
        <v>3026472.4113016278</v>
      </c>
      <c r="P78" s="215">
        <f>'DMI SR Data'!H107</f>
        <v>3.3353593858449639E-2</v>
      </c>
      <c r="Q78" s="87"/>
    </row>
    <row r="79" spans="2:17" ht="15" thickBot="1">
      <c r="B79" s="70" t="s">
        <v>509</v>
      </c>
      <c r="C79" s="213">
        <f>'DMI SR Data'!C76</f>
        <v>63325588.143455431</v>
      </c>
      <c r="D79" s="213">
        <f>'DMI SR Data'!D76</f>
        <v>23091.82505068928</v>
      </c>
      <c r="E79" s="215">
        <f>'DMI SR Data'!E76</f>
        <v>3.6478537804480706E-4</v>
      </c>
      <c r="F79" s="213">
        <f>'DMI SR Data'!F76</f>
        <v>247846092.00772446</v>
      </c>
      <c r="G79" s="213">
        <f>'DMI SR Data'!G76</f>
        <v>12925374.923782051</v>
      </c>
      <c r="H79" s="215">
        <f>'DMI SR Data'!H76</f>
        <v>5.5020157797166631E-2</v>
      </c>
      <c r="I79" s="34"/>
      <c r="J79" s="70" t="s">
        <v>510</v>
      </c>
      <c r="K79" s="213">
        <f>'DMI SR Data'!C108</f>
        <v>8455492.772665631</v>
      </c>
      <c r="L79" s="213">
        <f>'DMI SR Data'!D108</f>
        <v>49251.536808546633</v>
      </c>
      <c r="M79" s="215">
        <f>'DMI SR Data'!E108</f>
        <v>5.8589249852196322E-3</v>
      </c>
      <c r="N79" s="213">
        <f>'DMI SR Data'!F108</f>
        <v>47406581.218963526</v>
      </c>
      <c r="O79" s="213">
        <f>'DMI SR Data'!G108</f>
        <v>1700563.7813807279</v>
      </c>
      <c r="P79" s="215">
        <f>'DMI SR Data'!H108</f>
        <v>3.7206562214768708E-2</v>
      </c>
    </row>
    <row r="80" spans="2:17" ht="15" thickBot="1">
      <c r="B80" s="70" t="s">
        <v>448</v>
      </c>
      <c r="C80" s="213">
        <f>'DMI SR Data'!C77</f>
        <v>31762775.495248813</v>
      </c>
      <c r="D80" s="213">
        <f>'DMI SR Data'!D77</f>
        <v>-39842.700137257576</v>
      </c>
      <c r="E80" s="215">
        <f>'DMI SR Data'!E77</f>
        <v>-1.2528119506537345E-3</v>
      </c>
      <c r="F80" s="213">
        <f>'DMI SR Data'!F77</f>
        <v>159762173.37820581</v>
      </c>
      <c r="G80" s="213">
        <f>'DMI SR Data'!G77</f>
        <v>7195963.1424307823</v>
      </c>
      <c r="H80" s="215">
        <f>'DMI SR Data'!H77</f>
        <v>4.7166165635956867E-2</v>
      </c>
      <c r="I80" s="34"/>
      <c r="J80" s="71" t="s">
        <v>511</v>
      </c>
      <c r="K80" s="213">
        <f>'DMI SR Data'!C109</f>
        <v>5442031.000477518</v>
      </c>
      <c r="L80" s="213">
        <f>'DMI SR Data'!D109</f>
        <v>3532.7441403167322</v>
      </c>
      <c r="M80" s="215">
        <f>'DMI SR Data'!E109</f>
        <v>6.4958081694706953E-4</v>
      </c>
      <c r="N80" s="213">
        <f>'DMI SR Data'!F109</f>
        <v>32104891.95248406</v>
      </c>
      <c r="O80" s="213">
        <f>'DMI SR Data'!G109</f>
        <v>667837.88549492881</v>
      </c>
      <c r="P80" s="215">
        <f>'DMI SR Data'!H109</f>
        <v>2.1243653558372069E-2</v>
      </c>
    </row>
    <row r="81" spans="2:16" ht="15" thickBot="1">
      <c r="B81" s="70" t="s">
        <v>512</v>
      </c>
      <c r="C81" s="213">
        <f>'DMI SR Data'!C78</f>
        <v>117190678.5970086</v>
      </c>
      <c r="D81" s="213">
        <f>'DMI SR Data'!D78</f>
        <v>1910226.4734437466</v>
      </c>
      <c r="E81" s="215">
        <f>'DMI SR Data'!E78</f>
        <v>1.6570254871972966E-2</v>
      </c>
      <c r="F81" s="213">
        <f>'DMI SR Data'!F78</f>
        <v>549654628.04351866</v>
      </c>
      <c r="G81" s="213">
        <f>'DMI SR Data'!G78</f>
        <v>23319081.049550474</v>
      </c>
      <c r="H81" s="215">
        <f>'DMI SR Data'!H78</f>
        <v>4.4304590831327054E-2</v>
      </c>
      <c r="I81" s="34"/>
    </row>
    <row r="82" spans="2:16" ht="15" thickBot="1">
      <c r="B82" s="70" t="s">
        <v>451</v>
      </c>
      <c r="C82" s="213">
        <f>'DMI SR Data'!C79</f>
        <v>57203793.95882152</v>
      </c>
      <c r="D82" s="213">
        <f>'DMI SR Data'!D79</f>
        <v>1014068.7663856298</v>
      </c>
      <c r="E82" s="215">
        <f>'DMI SR Data'!E79</f>
        <v>1.8047227725579641E-2</v>
      </c>
      <c r="F82" s="213">
        <f>'DMI SR Data'!F79</f>
        <v>258368562.99368009</v>
      </c>
      <c r="G82" s="213">
        <f>'DMI SR Data'!G79</f>
        <v>9038762.1913478971</v>
      </c>
      <c r="H82" s="215">
        <f>'DMI SR Data'!H79</f>
        <v>3.6252233636980269E-2</v>
      </c>
      <c r="I82" s="34"/>
      <c r="J82" s="367" t="s">
        <v>527</v>
      </c>
      <c r="K82" s="338" t="s">
        <v>76</v>
      </c>
      <c r="L82" s="343"/>
      <c r="M82" s="339"/>
      <c r="N82" s="356" t="s">
        <v>21</v>
      </c>
      <c r="O82" s="357"/>
      <c r="P82" s="358"/>
    </row>
    <row r="83" spans="2:16" ht="15" thickBot="1">
      <c r="B83" s="70" t="s">
        <v>513</v>
      </c>
      <c r="C83" s="213">
        <f>'DMI SR Data'!C80</f>
        <v>80753570.002314314</v>
      </c>
      <c r="D83" s="213">
        <f>'DMI SR Data'!D80</f>
        <v>860111.20640958846</v>
      </c>
      <c r="E83" s="215">
        <f>'DMI SR Data'!E80</f>
        <v>1.0765727499754674E-2</v>
      </c>
      <c r="F83" s="213">
        <f>'DMI SR Data'!F80</f>
        <v>391798015.02629799</v>
      </c>
      <c r="G83" s="213">
        <f>'DMI SR Data'!G80</f>
        <v>13372925.339845181</v>
      </c>
      <c r="H83" s="215">
        <f>'DMI SR Data'!H80</f>
        <v>3.5338368687249114E-2</v>
      </c>
      <c r="I83" s="34"/>
      <c r="J83" s="368"/>
      <c r="K83" s="35" t="s">
        <v>18</v>
      </c>
      <c r="L83" s="35" t="s">
        <v>24</v>
      </c>
      <c r="M83" s="35" t="s">
        <v>25</v>
      </c>
      <c r="N83" s="35" t="s">
        <v>18</v>
      </c>
      <c r="O83" s="35" t="s">
        <v>24</v>
      </c>
      <c r="P83" s="35" t="s">
        <v>25</v>
      </c>
    </row>
    <row r="84" spans="2:16" ht="15" thickBot="1">
      <c r="B84" s="71" t="s">
        <v>514</v>
      </c>
      <c r="C84" s="213">
        <f>'DMI SR Data'!C81</f>
        <v>92165752.528857127</v>
      </c>
      <c r="D84" s="213">
        <f>'DMI SR Data'!D81</f>
        <v>616919.78271494806</v>
      </c>
      <c r="E84" s="215">
        <f>'DMI SR Data'!E81</f>
        <v>6.7386963242406245E-3</v>
      </c>
      <c r="F84" s="213">
        <f>'DMI SR Data'!F81</f>
        <v>471970541.96336031</v>
      </c>
      <c r="G84" s="213">
        <f>'DMI SR Data'!G81</f>
        <v>17513919.994914412</v>
      </c>
      <c r="H84" s="215">
        <f>'DMI SR Data'!H81</f>
        <v>3.8538155564890084E-2</v>
      </c>
      <c r="I84" s="34"/>
      <c r="J84" s="300" t="s">
        <v>528</v>
      </c>
      <c r="K84" s="301">
        <f>'DMI SR Data'!C101</f>
        <v>119360205.56822588</v>
      </c>
      <c r="L84" s="301">
        <f>'DMI SR Data'!D101</f>
        <v>1442416.9765539467</v>
      </c>
      <c r="M84" s="302">
        <f>'DMI SR Data'!E101</f>
        <v>1.2232395076104904E-2</v>
      </c>
      <c r="N84" s="301">
        <f>'DMI SR Data'!F101</f>
        <v>545893474.27560306</v>
      </c>
      <c r="O84" s="301">
        <f>'DMI SR Data'!G101</f>
        <v>38155174.282113552</v>
      </c>
      <c r="P84" s="302">
        <f>'DMI SR Data'!H101</f>
        <v>7.5147323498351015E-2</v>
      </c>
    </row>
    <row r="85" spans="2:16" ht="15" thickBot="1">
      <c r="B85" s="179"/>
      <c r="C85" s="34"/>
      <c r="D85" s="38"/>
      <c r="E85" s="34"/>
      <c r="F85" s="34"/>
      <c r="G85" s="38"/>
      <c r="H85" s="34"/>
      <c r="I85" s="34"/>
      <c r="J85" s="70" t="s">
        <v>515</v>
      </c>
      <c r="K85" s="213">
        <f>'DMI SR Data'!C102</f>
        <v>31845529.170243237</v>
      </c>
      <c r="L85" s="213">
        <f>'DMI SR Data'!D102</f>
        <v>294803.95552571118</v>
      </c>
      <c r="M85" s="215">
        <f>'DMI SR Data'!E102</f>
        <v>9.3438091682340602E-3</v>
      </c>
      <c r="N85" s="213">
        <f>'DMI SR Data'!F102</f>
        <v>157471942.55156726</v>
      </c>
      <c r="O85" s="213">
        <f>'DMI SR Data'!G102</f>
        <v>9568315.9937742054</v>
      </c>
      <c r="P85" s="215">
        <f>'DMI SR Data'!H102</f>
        <v>6.4692909947244637E-2</v>
      </c>
    </row>
    <row r="86" spans="2:16" ht="15" thickBot="1">
      <c r="B86" s="367" t="s">
        <v>37</v>
      </c>
      <c r="C86" s="338" t="s">
        <v>76</v>
      </c>
      <c r="D86" s="343"/>
      <c r="E86" s="339"/>
      <c r="F86" s="355" t="s">
        <v>21</v>
      </c>
      <c r="G86" s="355"/>
      <c r="H86" s="355"/>
      <c r="I86" s="34"/>
      <c r="J86" s="71" t="s">
        <v>516</v>
      </c>
      <c r="K86" s="213">
        <f>'DMI SR Data'!C103</f>
        <v>87514676.397983074</v>
      </c>
      <c r="L86" s="213">
        <f>'DMI SR Data'!D103</f>
        <v>1147613.0210283846</v>
      </c>
      <c r="M86" s="215">
        <f>'DMI SR Data'!E103</f>
        <v>1.3287623500865748E-2</v>
      </c>
      <c r="N86" s="213">
        <f>'DMI SR Data'!F103</f>
        <v>388421531.72403574</v>
      </c>
      <c r="O86" s="213">
        <f>'DMI SR Data'!G103</f>
        <v>28586858.288339257</v>
      </c>
      <c r="P86" s="215">
        <f>'DMI SR Data'!H103</f>
        <v>7.9444423783267826E-2</v>
      </c>
    </row>
    <row r="87" spans="2:16" ht="15" thickBot="1">
      <c r="B87" s="368"/>
      <c r="C87" s="35" t="s">
        <v>18</v>
      </c>
      <c r="D87" s="35" t="s">
        <v>24</v>
      </c>
      <c r="E87" s="35" t="s">
        <v>25</v>
      </c>
      <c r="F87" s="35" t="s">
        <v>18</v>
      </c>
      <c r="G87" s="35" t="s">
        <v>24</v>
      </c>
      <c r="H87" s="35" t="s">
        <v>25</v>
      </c>
      <c r="I87" s="34"/>
      <c r="J87" s="267"/>
      <c r="K87" s="56"/>
      <c r="L87" s="56"/>
      <c r="M87" s="268"/>
      <c r="N87" s="56"/>
      <c r="O87" s="56"/>
      <c r="P87" s="268"/>
    </row>
    <row r="88" spans="2:16" ht="15" thickBot="1">
      <c r="B88" s="300" t="s">
        <v>529</v>
      </c>
      <c r="C88" s="301">
        <f>'DMI SR Data'!C90</f>
        <v>459043469.70823318</v>
      </c>
      <c r="D88" s="301">
        <f>'DMI SR Data'!D90</f>
        <v>-1253870.8129018545</v>
      </c>
      <c r="E88" s="302">
        <f>'DMI SR Data'!E90</f>
        <v>-2.7240453127151659E-3</v>
      </c>
      <c r="F88" s="301">
        <f>'DMI SR Data'!F90</f>
        <v>2134854530.2622571</v>
      </c>
      <c r="G88" s="301">
        <f>'DMI SR Data'!G90</f>
        <v>74065049.318418264</v>
      </c>
      <c r="H88" s="302">
        <f>'DMI SR Data'!H90</f>
        <v>3.5940133625146697E-2</v>
      </c>
      <c r="I88" s="34"/>
      <c r="J88" s="367" t="s">
        <v>530</v>
      </c>
      <c r="K88" s="357" t="s">
        <v>76</v>
      </c>
      <c r="L88" s="357"/>
      <c r="M88" s="358"/>
      <c r="N88" s="356" t="s">
        <v>21</v>
      </c>
      <c r="O88" s="357"/>
      <c r="P88" s="358"/>
    </row>
    <row r="89" spans="2:16" ht="15" thickBot="1">
      <c r="B89" s="269" t="s">
        <v>337</v>
      </c>
      <c r="C89" s="213">
        <f>'DMI SR Data'!C91</f>
        <v>38135628.410186194</v>
      </c>
      <c r="D89" s="213">
        <f>'DMI SR Data'!D91</f>
        <v>-551302.08736232668</v>
      </c>
      <c r="E89" s="215">
        <f>'DMI SR Data'!E91</f>
        <v>-1.4250344503223411E-2</v>
      </c>
      <c r="F89" s="213">
        <f>'DMI SR Data'!F91</f>
        <v>188358728.02710211</v>
      </c>
      <c r="G89" s="213">
        <f>'DMI SR Data'!G91</f>
        <v>7258573.1562349498</v>
      </c>
      <c r="H89" s="216">
        <f>'DMI SR Data'!H91</f>
        <v>4.0080435941154499E-2</v>
      </c>
      <c r="I89" s="34"/>
      <c r="J89" s="368"/>
      <c r="K89" s="271" t="s">
        <v>18</v>
      </c>
      <c r="L89" s="35" t="s">
        <v>24</v>
      </c>
      <c r="M89" s="35" t="s">
        <v>25</v>
      </c>
      <c r="N89" s="35" t="s">
        <v>18</v>
      </c>
      <c r="O89" s="35" t="s">
        <v>24</v>
      </c>
      <c r="P89" s="35" t="s">
        <v>25</v>
      </c>
    </row>
    <row r="90" spans="2:16" ht="15" thickBot="1">
      <c r="B90" s="269" t="s">
        <v>338</v>
      </c>
      <c r="C90" s="213">
        <f>'DMI SR Data'!C92</f>
        <v>136710376.0670591</v>
      </c>
      <c r="D90" s="213">
        <f>'DMI SR Data'!D92</f>
        <v>-701703.45308539271</v>
      </c>
      <c r="E90" s="215">
        <f>'DMI SR Data'!E92</f>
        <v>-5.1065630877268975E-3</v>
      </c>
      <c r="F90" s="213">
        <f>'DMI SR Data'!F92</f>
        <v>599856923.20989645</v>
      </c>
      <c r="G90" s="213">
        <f>'DMI SR Data'!G92</f>
        <v>17446070.556018233</v>
      </c>
      <c r="H90" s="216">
        <f>'DMI SR Data'!H92</f>
        <v>2.9954920098967119E-2</v>
      </c>
      <c r="I90" s="34"/>
      <c r="J90" s="300" t="s">
        <v>530</v>
      </c>
      <c r="K90" s="301">
        <f>'DMI SR Data'!C112</f>
        <v>163754919.26051638</v>
      </c>
      <c r="L90" s="301">
        <f>'DMI SR Data'!D112</f>
        <v>2196054.5597445369</v>
      </c>
      <c r="M90" s="302">
        <f>'DMI SR Data'!E112</f>
        <v>1.3592906609067335E-2</v>
      </c>
      <c r="N90" s="301">
        <f>'DMI SR Data'!F112</f>
        <v>915934026.07496536</v>
      </c>
      <c r="O90" s="301">
        <f>'DMI SR Data'!G112</f>
        <v>17339072.444063067</v>
      </c>
      <c r="P90" s="302">
        <f>'DMI SR Data'!H112</f>
        <v>1.9295759868227669E-2</v>
      </c>
    </row>
    <row r="91" spans="2:16" ht="15" thickBot="1">
      <c r="B91" s="269" t="s">
        <v>339</v>
      </c>
      <c r="C91" s="213">
        <f>'DMI SR Data'!C93</f>
        <v>44374145.909189321</v>
      </c>
      <c r="D91" s="213">
        <f>'DMI SR Data'!D93</f>
        <v>-444844.91455794126</v>
      </c>
      <c r="E91" s="215">
        <f>'DMI SR Data'!E93</f>
        <v>-9.9253665997809902E-3</v>
      </c>
      <c r="F91" s="213">
        <f>'DMI SR Data'!F93</f>
        <v>200150955.16775262</v>
      </c>
      <c r="G91" s="213">
        <f>'DMI SR Data'!G93</f>
        <v>3351661.6086516678</v>
      </c>
      <c r="H91" s="216">
        <f>'DMI SR Data'!H93</f>
        <v>1.7030861991611405E-2</v>
      </c>
      <c r="I91" s="34"/>
      <c r="J91" s="70" t="s">
        <v>358</v>
      </c>
      <c r="K91" s="65">
        <f>'DMI SR Data'!C113</f>
        <v>20033762.700074498</v>
      </c>
      <c r="L91" s="65">
        <f>'DMI SR Data'!D113</f>
        <v>481909.39747401327</v>
      </c>
      <c r="M91" s="177">
        <f>'DMI SR Data'!E113</f>
        <v>2.4647760496950801E-2</v>
      </c>
      <c r="N91" s="65">
        <f>'DMI SR Data'!F113</f>
        <v>106671062.07243744</v>
      </c>
      <c r="O91" s="65">
        <f>'DMI SR Data'!G113</f>
        <v>3208756.3971933126</v>
      </c>
      <c r="P91" s="177">
        <f>'DMI SR Data'!H113</f>
        <v>3.1013772371023873E-2</v>
      </c>
    </row>
    <row r="92" spans="2:16" ht="15" thickBot="1">
      <c r="B92" s="269" t="s">
        <v>340</v>
      </c>
      <c r="C92" s="213">
        <f>'DMI SR Data'!C94</f>
        <v>36927149.086801417</v>
      </c>
      <c r="D92" s="213">
        <f>'DMI SR Data'!D94</f>
        <v>37573.145085893571</v>
      </c>
      <c r="E92" s="215">
        <f>'DMI SR Data'!E94</f>
        <v>1.0185301437256439E-3</v>
      </c>
      <c r="F92" s="213">
        <f>'DMI SR Data'!F94</f>
        <v>173381623.32919943</v>
      </c>
      <c r="G92" s="213">
        <f>'DMI SR Data'!G94</f>
        <v>9201068.6565976739</v>
      </c>
      <c r="H92" s="216">
        <f>'DMI SR Data'!H94</f>
        <v>5.6042377703899526E-2</v>
      </c>
      <c r="I92" s="34"/>
      <c r="J92" s="70" t="s">
        <v>359</v>
      </c>
      <c r="K92" s="65">
        <f>'DMI SR Data'!C114</f>
        <v>55720005.027094424</v>
      </c>
      <c r="L92" s="65">
        <f>'DMI SR Data'!D114</f>
        <v>739926.10870019346</v>
      </c>
      <c r="M92" s="177">
        <f>'DMI SR Data'!E114</f>
        <v>1.3458076511647977E-2</v>
      </c>
      <c r="N92" s="65">
        <f>'DMI SR Data'!F114</f>
        <v>340483910.88898158</v>
      </c>
      <c r="O92" s="65">
        <f>'DMI SR Data'!G114</f>
        <v>4705976.8993738294</v>
      </c>
      <c r="P92" s="177">
        <f>'DMI SR Data'!H114</f>
        <v>1.4015146389933647E-2</v>
      </c>
    </row>
    <row r="93" spans="2:16" ht="15" thickBot="1">
      <c r="B93" s="269" t="s">
        <v>341</v>
      </c>
      <c r="C93" s="213">
        <f>'DMI SR Data'!C95</f>
        <v>67374299.031991273</v>
      </c>
      <c r="D93" s="213">
        <f>'DMI SR Data'!D95</f>
        <v>746891.16491602361</v>
      </c>
      <c r="E93" s="215">
        <f>'DMI SR Data'!E95</f>
        <v>1.1209968822531575E-2</v>
      </c>
      <c r="F93" s="213">
        <f>'DMI SR Data'!F95</f>
        <v>309559300.60937619</v>
      </c>
      <c r="G93" s="213">
        <f>'DMI SR Data'!G95</f>
        <v>5530301.3066580296</v>
      </c>
      <c r="H93" s="216">
        <f>'DMI SR Data'!H95</f>
        <v>1.8190045421132912E-2</v>
      </c>
      <c r="J93" s="70" t="s">
        <v>360</v>
      </c>
      <c r="K93" s="65">
        <f>'DMI SR Data'!C115</f>
        <v>44194499.063365087</v>
      </c>
      <c r="L93" s="65">
        <f>'DMI SR Data'!D115</f>
        <v>670429.25404798239</v>
      </c>
      <c r="M93" s="177">
        <f>'DMI SR Data'!E115</f>
        <v>1.5403643477854754E-2</v>
      </c>
      <c r="N93" s="65">
        <f>'DMI SR Data'!F115</f>
        <v>233769600.40203178</v>
      </c>
      <c r="O93" s="65">
        <f>'DMI SR Data'!G115</f>
        <v>7958080.3925418556</v>
      </c>
      <c r="P93" s="177">
        <f>'DMI SR Data'!H115</f>
        <v>3.5242136416279428E-2</v>
      </c>
    </row>
    <row r="94" spans="2:16" ht="16" thickBot="1">
      <c r="B94" s="269" t="s">
        <v>342</v>
      </c>
      <c r="C94" s="213">
        <f>'DMI SR Data'!C96</f>
        <v>75683993.157791927</v>
      </c>
      <c r="D94" s="213">
        <f>'DMI SR Data'!D96</f>
        <v>-78029.325161874294</v>
      </c>
      <c r="E94" s="215">
        <f>'DMI SR Data'!E96</f>
        <v>-1.0299266387647653E-3</v>
      </c>
      <c r="F94" s="213">
        <f>'DMI SR Data'!F96</f>
        <v>385073081.30482614</v>
      </c>
      <c r="G94" s="213">
        <f>'DMI SR Data'!G96</f>
        <v>21096998.918025434</v>
      </c>
      <c r="H94" s="216">
        <f>'DMI SR Data'!H96</f>
        <v>5.7962596826913099E-2</v>
      </c>
      <c r="I94" s="217"/>
      <c r="J94" s="71" t="s">
        <v>361</v>
      </c>
      <c r="K94" s="72">
        <f>'DMI SR Data'!C116</f>
        <v>43806652.46998439</v>
      </c>
      <c r="L94" s="72">
        <f>'DMI SR Data'!D116</f>
        <v>303789.79952240735</v>
      </c>
      <c r="M94" s="178">
        <f>'DMI SR Data'!E116</f>
        <v>6.9832139972866121E-3</v>
      </c>
      <c r="N94" s="72">
        <f>'DMI SR Data'!F116</f>
        <v>235009452.71151456</v>
      </c>
      <c r="O94" s="72">
        <f>'DMI SR Data'!G116</f>
        <v>1466258.7549542785</v>
      </c>
      <c r="P94" s="178">
        <f>'DMI SR Data'!H116</f>
        <v>6.2783193554636699E-3</v>
      </c>
    </row>
    <row r="95" spans="2:16" ht="15" thickBot="1">
      <c r="B95" s="269" t="s">
        <v>343</v>
      </c>
      <c r="C95" s="213">
        <f>'DMI SR Data'!C97</f>
        <v>26605654.780710835</v>
      </c>
      <c r="D95" s="213">
        <f>'DMI SR Data'!D97</f>
        <v>-31871.830411393195</v>
      </c>
      <c r="E95" s="215">
        <f>'DMI SR Data'!E97</f>
        <v>-1.1965011195173908E-3</v>
      </c>
      <c r="F95" s="213">
        <f>'DMI SR Data'!F97</f>
        <v>117402678.25386089</v>
      </c>
      <c r="G95" s="213">
        <f>'DMI SR Data'!G97</f>
        <v>7312495.9390584677</v>
      </c>
      <c r="H95" s="216">
        <f>'DMI SR Data'!H97</f>
        <v>6.6422779809269597E-2</v>
      </c>
      <c r="I95" s="179"/>
    </row>
    <row r="96" spans="2:16" ht="15" thickBot="1">
      <c r="B96" s="269" t="s">
        <v>344</v>
      </c>
      <c r="C96" s="213">
        <f>'DMI SR Data'!C98</f>
        <v>11914548.145791486</v>
      </c>
      <c r="D96" s="213">
        <f>'DMI SR Data'!D98</f>
        <v>-99534.493091296405</v>
      </c>
      <c r="E96" s="215">
        <f>'DMI SR Data'!E98</f>
        <v>-8.284818415445188E-3</v>
      </c>
      <c r="F96" s="213">
        <f>'DMI SR Data'!F98</f>
        <v>54179302.133855626</v>
      </c>
      <c r="G96" s="213">
        <f>'DMI SR Data'!G98</f>
        <v>1703765.4374493659</v>
      </c>
      <c r="H96" s="216">
        <f>'DMI SR Data'!H98</f>
        <v>3.2467803946558717E-2</v>
      </c>
      <c r="I96" s="181"/>
      <c r="J96" s="367" t="s">
        <v>38</v>
      </c>
      <c r="K96" s="338" t="s">
        <v>76</v>
      </c>
      <c r="L96" s="343"/>
      <c r="M96" s="339"/>
      <c r="N96" s="356" t="s">
        <v>21</v>
      </c>
      <c r="O96" s="357"/>
      <c r="P96" s="358"/>
    </row>
    <row r="97" spans="2:17" ht="15" thickBot="1">
      <c r="B97" s="269" t="s">
        <v>345</v>
      </c>
      <c r="C97" s="213">
        <f>'DMI SR Data'!C99</f>
        <v>11565399.243154263</v>
      </c>
      <c r="D97" s="213">
        <f>'DMI SR Data'!D99</f>
        <v>-70788.84226905182</v>
      </c>
      <c r="E97" s="215">
        <f>'DMI SR Data'!E99</f>
        <v>-6.0835079107845764E-3</v>
      </c>
      <c r="F97" s="213">
        <f>'DMI SR Data'!F99</f>
        <v>57533073.310197383</v>
      </c>
      <c r="G97" s="213">
        <f>'DMI SR Data'!G99</f>
        <v>491510.3661916256</v>
      </c>
      <c r="H97" s="216">
        <f>'DMI SR Data'!H99</f>
        <v>8.6167057987894102E-3</v>
      </c>
      <c r="I97" s="34"/>
      <c r="J97" s="368"/>
      <c r="K97" s="35" t="s">
        <v>18</v>
      </c>
      <c r="L97" s="35" t="s">
        <v>24</v>
      </c>
      <c r="M97" s="35" t="s">
        <v>25</v>
      </c>
      <c r="N97" s="35" t="s">
        <v>18</v>
      </c>
      <c r="O97" s="35" t="s">
        <v>24</v>
      </c>
      <c r="P97" s="35" t="s">
        <v>25</v>
      </c>
    </row>
    <row r="98" spans="2:17" ht="15" thickBot="1">
      <c r="B98" s="270" t="s">
        <v>490</v>
      </c>
      <c r="C98" s="213">
        <f>'DMI SR Data'!C100</f>
        <v>9752275.8755627405</v>
      </c>
      <c r="D98" s="213">
        <f>'DMI SR Data'!D100</f>
        <v>-60260.176963230595</v>
      </c>
      <c r="E98" s="215">
        <f>'DMI SR Data'!E100</f>
        <v>-6.1411419678522603E-3</v>
      </c>
      <c r="F98" s="213">
        <f>'DMI SR Data'!F100</f>
        <v>49358864.916188754</v>
      </c>
      <c r="G98" s="213">
        <f>'DMI SR Data'!G100</f>
        <v>672603.37353213876</v>
      </c>
      <c r="H98" s="216">
        <f>'DMI SR Data'!H100</f>
        <v>1.3815054847512481E-2</v>
      </c>
      <c r="I98" s="34"/>
      <c r="J98" s="300" t="s">
        <v>531</v>
      </c>
      <c r="K98" s="301">
        <f>'DMI SR Data'!C110</f>
        <v>344142457.12945116</v>
      </c>
      <c r="L98" s="301">
        <f>'DMI SR Data'!D110</f>
        <v>4212419.0844640136</v>
      </c>
      <c r="M98" s="302">
        <f>'DMI SR Data'!E110</f>
        <v>1.2392017806636235E-2</v>
      </c>
      <c r="N98" s="301">
        <f>'DMI SR Data'!F110</f>
        <v>2107096601.1748323</v>
      </c>
      <c r="O98" s="301">
        <f>'DMI SR Data'!G110</f>
        <v>129446380.6900835</v>
      </c>
      <c r="P98" s="302">
        <f>'DMI SR Data'!H110</f>
        <v>6.545463871682751E-2</v>
      </c>
    </row>
    <row r="99" spans="2:17" ht="15" thickBot="1">
      <c r="B99" s="272"/>
      <c r="C99" s="56"/>
      <c r="D99" s="56"/>
      <c r="E99" s="268"/>
      <c r="F99" s="56"/>
      <c r="G99" s="56"/>
      <c r="H99" s="268"/>
      <c r="I99" s="34"/>
      <c r="J99" s="300" t="s">
        <v>532</v>
      </c>
      <c r="K99" s="301">
        <f>'DMI SR Data'!C117</f>
        <v>15006135.756412776</v>
      </c>
      <c r="L99" s="301">
        <f>'DMI SR Data'!D117</f>
        <v>200426.85536284186</v>
      </c>
      <c r="M99" s="302">
        <f>'DMI SR Data'!E117</f>
        <v>1.3537133324877727E-2</v>
      </c>
      <c r="N99" s="301">
        <f>'DMI SR Data'!F117</f>
        <v>84344570.581873626</v>
      </c>
      <c r="O99" s="301">
        <f>'DMI SR Data'!G117</f>
        <v>2557965.3309879601</v>
      </c>
      <c r="P99" s="302">
        <f>'DMI SR Data'!H117</f>
        <v>3.1276091276086555E-2</v>
      </c>
    </row>
    <row r="100" spans="2:17" ht="15" thickBot="1">
      <c r="B100" s="272"/>
      <c r="C100" s="56"/>
      <c r="D100" s="56"/>
      <c r="E100" s="268"/>
      <c r="F100" s="56"/>
      <c r="G100" s="56"/>
      <c r="H100" s="268"/>
      <c r="I100" s="34"/>
      <c r="J100" s="300" t="s">
        <v>533</v>
      </c>
      <c r="K100" s="301">
        <f>'DMI SR Data'!C119</f>
        <v>93641344.651002824</v>
      </c>
      <c r="L100" s="301">
        <f>'DMI SR Data'!D119</f>
        <v>283590.79044267535</v>
      </c>
      <c r="M100" s="302">
        <f>'DMI SR Data'!E119</f>
        <v>3.0376779508453976E-3</v>
      </c>
      <c r="N100" s="301">
        <f>'DMI SR Data'!F119</f>
        <v>357976704.09052277</v>
      </c>
      <c r="O100" s="301">
        <f>'DMI SR Data'!G119</f>
        <v>13811700.505955815</v>
      </c>
      <c r="P100" s="302">
        <f>'DMI SR Data'!H119</f>
        <v>4.0131042848934102E-2</v>
      </c>
    </row>
    <row r="101" spans="2:17" ht="15" thickBot="1">
      <c r="B101" s="272"/>
      <c r="C101" s="56"/>
      <c r="D101" s="56"/>
      <c r="E101" s="268"/>
      <c r="F101" s="56"/>
      <c r="G101" s="56"/>
      <c r="H101" s="268"/>
      <c r="I101" s="34"/>
      <c r="J101" s="300" t="s">
        <v>534</v>
      </c>
      <c r="K101" s="301">
        <f>'DMI SR Data'!C121</f>
        <v>44678463.672163643</v>
      </c>
      <c r="L101" s="301">
        <f>'DMI SR Data'!D121</f>
        <v>-79435.364142917097</v>
      </c>
      <c r="M101" s="302">
        <f>'DMI SR Data'!E121</f>
        <v>-1.774778661493494E-3</v>
      </c>
      <c r="N101" s="301">
        <f>'DMI SR Data'!F121</f>
        <v>241773499.92420894</v>
      </c>
      <c r="O101" s="301">
        <f>'DMI SR Data'!G121</f>
        <v>14602687.587962985</v>
      </c>
      <c r="P101" s="302">
        <f>'DMI SR Data'!H121</f>
        <v>6.4280650484045798E-2</v>
      </c>
    </row>
    <row r="102" spans="2:17" ht="15" thickBot="1">
      <c r="B102" s="272"/>
      <c r="C102" s="56"/>
      <c r="D102" s="56"/>
      <c r="E102" s="268"/>
      <c r="F102" s="56"/>
      <c r="G102" s="56"/>
      <c r="H102" s="268"/>
      <c r="I102" s="34"/>
      <c r="J102" s="300" t="s">
        <v>535</v>
      </c>
      <c r="K102" s="301">
        <f>'DMI SR Data'!C123</f>
        <v>116950404.29196417</v>
      </c>
      <c r="L102" s="301">
        <f>'DMI SR Data'!D123</f>
        <v>-703374.29502616823</v>
      </c>
      <c r="M102" s="302">
        <f>'DMI SR Data'!E123</f>
        <v>-5.9783400369594619E-3</v>
      </c>
      <c r="N102" s="301">
        <f>'DMI SR Data'!F123</f>
        <v>493391069.78546792</v>
      </c>
      <c r="O102" s="301">
        <f>'DMI SR Data'!G123</f>
        <v>10609684.359443963</v>
      </c>
      <c r="P102" s="302">
        <f>'DMI SR Data'!H123</f>
        <v>2.1976167018290461E-2</v>
      </c>
    </row>
    <row r="103" spans="2:17" ht="15" thickBot="1">
      <c r="B103" s="272"/>
      <c r="C103" s="56"/>
      <c r="D103" s="56"/>
      <c r="E103" s="268"/>
      <c r="F103" s="56"/>
      <c r="G103" s="56"/>
      <c r="H103" s="268"/>
      <c r="I103" s="34"/>
      <c r="J103" s="300" t="s">
        <v>536</v>
      </c>
      <c r="K103" s="301">
        <f>'DMI SR Data'!C125</f>
        <v>80421330.693515033</v>
      </c>
      <c r="L103" s="301">
        <f>'DMI SR Data'!D125</f>
        <v>350113.9089576304</v>
      </c>
      <c r="M103" s="302">
        <f>'DMI SR Data'!E125</f>
        <v>4.3725313916442646E-3</v>
      </c>
      <c r="N103" s="301">
        <f>'DMI SR Data'!F125</f>
        <v>450440407.30936354</v>
      </c>
      <c r="O103" s="301">
        <f>'DMI SR Data'!G125</f>
        <v>29490252.039412677</v>
      </c>
      <c r="P103" s="302">
        <f>'DMI SR Data'!H125</f>
        <v>7.0056399006435552E-2</v>
      </c>
    </row>
    <row r="104" spans="2:17" ht="15" thickBot="1">
      <c r="B104" s="272"/>
      <c r="C104" s="56"/>
      <c r="D104" s="56"/>
      <c r="E104" s="268"/>
      <c r="F104" s="56"/>
      <c r="G104" s="56"/>
      <c r="H104" s="268"/>
      <c r="I104" s="34"/>
      <c r="J104" s="300" t="s">
        <v>537</v>
      </c>
      <c r="K104" s="301">
        <f>'DMI SR Data'!C127</f>
        <v>60416274.974614032</v>
      </c>
      <c r="L104" s="301">
        <f>'DMI SR Data'!D127</f>
        <v>292367.05908886343</v>
      </c>
      <c r="M104" s="302">
        <f>'DMI SR Data'!E127</f>
        <v>4.8627421141626851E-3</v>
      </c>
      <c r="N104" s="301">
        <f>'DMI SR Data'!F127</f>
        <v>260179500.79497927</v>
      </c>
      <c r="O104" s="301">
        <f>'DMI SR Data'!G127</f>
        <v>10970652.391946673</v>
      </c>
      <c r="P104" s="302">
        <f>'DMI SR Data'!H127</f>
        <v>4.4021921622158469E-2</v>
      </c>
    </row>
    <row r="105" spans="2:17">
      <c r="B105" s="272"/>
      <c r="C105" s="56"/>
      <c r="D105" s="56"/>
      <c r="E105" s="268"/>
      <c r="F105" s="56"/>
      <c r="G105" s="56"/>
      <c r="H105" s="268"/>
      <c r="I105" s="34"/>
    </row>
    <row r="106" spans="2:17">
      <c r="B106" s="179"/>
      <c r="C106" s="34"/>
      <c r="D106" s="38"/>
      <c r="E106" s="34"/>
      <c r="F106" s="34"/>
      <c r="G106" s="38"/>
      <c r="H106" s="34"/>
      <c r="I106" s="34"/>
    </row>
    <row r="107" spans="2:17">
      <c r="I107" s="34"/>
      <c r="Q107" s="87">
        <f>SUM(K121:K122)</f>
        <v>66876968.431236133</v>
      </c>
    </row>
    <row r="108" spans="2:17" ht="16" thickBot="1">
      <c r="B108" s="217" t="str">
        <f>'HOME PAGE'!H7</f>
        <v>YTD ENDING 01-26-2025</v>
      </c>
      <c r="C108" s="217"/>
      <c r="D108" s="217"/>
      <c r="E108" s="217"/>
      <c r="F108" s="217"/>
      <c r="G108" s="217"/>
      <c r="H108" s="217"/>
      <c r="I108" s="34"/>
      <c r="J108" s="217"/>
      <c r="K108" s="217"/>
      <c r="L108" s="217"/>
      <c r="M108" s="217"/>
      <c r="N108" s="217"/>
      <c r="O108" s="217"/>
      <c r="P108" s="217"/>
    </row>
    <row r="109" spans="2:17" ht="15" thickBot="1">
      <c r="B109" s="370" t="s">
        <v>35</v>
      </c>
      <c r="C109" s="338" t="s">
        <v>76</v>
      </c>
      <c r="D109" s="343"/>
      <c r="E109" s="339"/>
      <c r="F109" s="355" t="s">
        <v>21</v>
      </c>
      <c r="G109" s="355"/>
      <c r="H109" s="355"/>
      <c r="I109" s="34"/>
      <c r="J109" s="367" t="s">
        <v>517</v>
      </c>
      <c r="K109" s="338" t="s">
        <v>76</v>
      </c>
      <c r="L109" s="343"/>
      <c r="M109" s="339"/>
      <c r="N109" s="356" t="s">
        <v>21</v>
      </c>
      <c r="O109" s="357"/>
      <c r="P109" s="358"/>
    </row>
    <row r="110" spans="2:17" ht="15" thickBot="1">
      <c r="B110" s="370"/>
      <c r="C110" s="35" t="s">
        <v>18</v>
      </c>
      <c r="D110" s="35" t="s">
        <v>24</v>
      </c>
      <c r="E110" s="35" t="s">
        <v>25</v>
      </c>
      <c r="F110" s="35" t="s">
        <v>18</v>
      </c>
      <c r="G110" s="35" t="s">
        <v>24</v>
      </c>
      <c r="H110" s="35" t="s">
        <v>25</v>
      </c>
      <c r="I110" s="34"/>
      <c r="J110" s="368"/>
      <c r="K110" s="35" t="s">
        <v>18</v>
      </c>
      <c r="L110" s="35" t="s">
        <v>24</v>
      </c>
      <c r="M110" s="35" t="s">
        <v>25</v>
      </c>
      <c r="N110" s="35" t="s">
        <v>18</v>
      </c>
      <c r="O110" s="35" t="s">
        <v>24</v>
      </c>
      <c r="P110" s="35" t="s">
        <v>25</v>
      </c>
    </row>
    <row r="111" spans="2:17" ht="15" thickBot="1">
      <c r="B111" s="300" t="s">
        <v>518</v>
      </c>
      <c r="C111" s="301">
        <f>'DMI SR Data'!C207</f>
        <v>164596753.20154902</v>
      </c>
      <c r="D111" s="301">
        <f>'DMI SR Data'!D207</f>
        <v>362867.35893326998</v>
      </c>
      <c r="E111" s="302">
        <f>'DMI SR Data'!E207</f>
        <v>2.2094548702391624E-3</v>
      </c>
      <c r="F111" s="301">
        <f>'DMI SR Data'!F207</f>
        <v>655049592.06322336</v>
      </c>
      <c r="G111" s="301">
        <f>'DMI SR Data'!G207</f>
        <v>16417953.228152752</v>
      </c>
      <c r="H111" s="302">
        <f>'DMI SR Data'!H207</f>
        <v>2.5708017313549915E-2</v>
      </c>
      <c r="I111" s="34"/>
      <c r="J111" s="300" t="s">
        <v>517</v>
      </c>
      <c r="K111" s="301">
        <f>'DMI SR Data'!C201</f>
        <v>443358556.92178422</v>
      </c>
      <c r="L111" s="301">
        <f>'DMI SR Data'!D201</f>
        <v>604801.89772218466</v>
      </c>
      <c r="M111" s="302">
        <f>'DMI SR Data'!E201</f>
        <v>1.36600060611415E-3</v>
      </c>
      <c r="N111" s="301">
        <f>'DMI SR Data'!F201</f>
        <v>2544501318.1427937</v>
      </c>
      <c r="O111" s="301">
        <f>'DMI SR Data'!G201</f>
        <v>60052595.644314289</v>
      </c>
      <c r="P111" s="302">
        <f>'DMI SR Data'!H201</f>
        <v>2.4171396696778091E-2</v>
      </c>
    </row>
    <row r="112" spans="2:17" ht="15" thickBot="1">
      <c r="B112" s="70" t="s">
        <v>491</v>
      </c>
      <c r="C112" s="213">
        <f>'DMI SR Data'!C208</f>
        <v>139659617.42504731</v>
      </c>
      <c r="D112" s="213">
        <f>'DMI SR Data'!D208</f>
        <v>520159.67771548033</v>
      </c>
      <c r="E112" s="214">
        <f>'DMI SR Data'!E208</f>
        <v>3.7384052384339195E-3</v>
      </c>
      <c r="F112" s="213">
        <f>'DMI SR Data'!F208</f>
        <v>552151843.81709909</v>
      </c>
      <c r="G112" s="213">
        <f>'DMI SR Data'!G208</f>
        <v>13102101.513380051</v>
      </c>
      <c r="H112" s="214">
        <f>'DMI SR Data'!H208</f>
        <v>2.4305922969902617E-2</v>
      </c>
      <c r="I112" s="34"/>
      <c r="J112" s="70" t="s">
        <v>492</v>
      </c>
      <c r="K112" s="213">
        <f>'DMI SR Data'!C202</f>
        <v>122091629.94125007</v>
      </c>
      <c r="L112" s="213">
        <f>'DMI SR Data'!D202</f>
        <v>504436.75406515598</v>
      </c>
      <c r="M112" s="215">
        <f>'DMI SR Data'!E202</f>
        <v>4.1487655142147225E-3</v>
      </c>
      <c r="N112" s="213">
        <f>'DMI SR Data'!F202</f>
        <v>687862815.95940769</v>
      </c>
      <c r="O112" s="213">
        <f>'DMI SR Data'!G202</f>
        <v>33468741.6442132</v>
      </c>
      <c r="P112" s="215">
        <f>'DMI SR Data'!H202</f>
        <v>5.1144628226099574E-2</v>
      </c>
    </row>
    <row r="113" spans="2:17" ht="15" thickBot="1">
      <c r="B113" s="71" t="s">
        <v>493</v>
      </c>
      <c r="C113" s="213">
        <f>'DMI SR Data'!C209</f>
        <v>24937135.776502408</v>
      </c>
      <c r="D113" s="213">
        <f>'DMI SR Data'!D209</f>
        <v>-157292.31878211349</v>
      </c>
      <c r="E113" s="214">
        <f>'DMI SR Data'!E209</f>
        <v>-6.2680176724836459E-3</v>
      </c>
      <c r="F113" s="213">
        <f>'DMI SR Data'!F209</f>
        <v>102897748.2461244</v>
      </c>
      <c r="G113" s="213">
        <f>'DMI SR Data'!G209</f>
        <v>3315851.7147731185</v>
      </c>
      <c r="H113" s="214">
        <f>'DMI SR Data'!H209</f>
        <v>3.3297736137503586E-2</v>
      </c>
      <c r="I113" s="34"/>
      <c r="J113" s="70" t="s">
        <v>494</v>
      </c>
      <c r="K113" s="213">
        <f>'DMI SR Data'!C203</f>
        <v>81067435.923221931</v>
      </c>
      <c r="L113" s="213">
        <f>'DMI SR Data'!D203</f>
        <v>-48206.140440702438</v>
      </c>
      <c r="M113" s="215">
        <f>'DMI SR Data'!E203</f>
        <v>-5.9428908178854611E-4</v>
      </c>
      <c r="N113" s="213">
        <f>'DMI SR Data'!F203</f>
        <v>516421437.03964251</v>
      </c>
      <c r="O113" s="213">
        <f>'DMI SR Data'!G203</f>
        <v>6714654.3774568439</v>
      </c>
      <c r="P113" s="215">
        <f>'DMI SR Data'!H203</f>
        <v>1.3173562930409466E-2</v>
      </c>
    </row>
    <row r="114" spans="2:17" ht="15" thickBot="1">
      <c r="B114" s="34"/>
      <c r="C114" s="34"/>
      <c r="D114" s="38"/>
      <c r="E114" s="34"/>
      <c r="F114" s="34"/>
      <c r="G114" s="38"/>
      <c r="H114" s="34"/>
      <c r="I114" s="34"/>
      <c r="J114" s="70" t="s">
        <v>495</v>
      </c>
      <c r="K114" s="213">
        <f>'DMI SR Data'!C204</f>
        <v>149954816.16633937</v>
      </c>
      <c r="L114" s="213">
        <f>'DMI SR Data'!D204</f>
        <v>-238983.9258210659</v>
      </c>
      <c r="M114" s="215">
        <f>'DMI SR Data'!E204</f>
        <v>-1.591170379033109E-3</v>
      </c>
      <c r="N114" s="213">
        <f>'DMI SR Data'!F204</f>
        <v>862572660.66508532</v>
      </c>
      <c r="O114" s="213">
        <f>'DMI SR Data'!G204</f>
        <v>14967023.840752125</v>
      </c>
      <c r="P114" s="215">
        <f>'DMI SR Data'!H204</f>
        <v>1.7658004136013136E-2</v>
      </c>
    </row>
    <row r="115" spans="2:17" ht="15" thickBot="1">
      <c r="B115" s="367" t="s">
        <v>36</v>
      </c>
      <c r="C115" s="338" t="s">
        <v>76</v>
      </c>
      <c r="D115" s="343"/>
      <c r="E115" s="339"/>
      <c r="F115" s="355" t="s">
        <v>21</v>
      </c>
      <c r="G115" s="355"/>
      <c r="H115" s="355"/>
      <c r="I115" s="34"/>
      <c r="J115" s="70" t="s">
        <v>496</v>
      </c>
      <c r="K115" s="213">
        <f>'DMI SR Data'!C205</f>
        <v>10154057.550151993</v>
      </c>
      <c r="L115" s="213">
        <f>'DMI SR Data'!D205</f>
        <v>109740.78875509463</v>
      </c>
      <c r="M115" s="215">
        <f>'DMI SR Data'!E205</f>
        <v>1.0925659889267829E-2</v>
      </c>
      <c r="N115" s="213">
        <f>'DMI SR Data'!F205</f>
        <v>48856060.393076308</v>
      </c>
      <c r="O115" s="213">
        <f>'DMI SR Data'!G205</f>
        <v>682363.58891500533</v>
      </c>
      <c r="P115" s="215">
        <f>'DMI SR Data'!H205</f>
        <v>1.4164650715700564E-2</v>
      </c>
    </row>
    <row r="116" spans="2:17" ht="15" thickBot="1">
      <c r="B116" s="368"/>
      <c r="C116" s="35" t="s">
        <v>18</v>
      </c>
      <c r="D116" s="35" t="s">
        <v>24</v>
      </c>
      <c r="E116" s="35" t="s">
        <v>25</v>
      </c>
      <c r="F116" s="35" t="s">
        <v>18</v>
      </c>
      <c r="G116" s="35" t="s">
        <v>24</v>
      </c>
      <c r="H116" s="35" t="s">
        <v>25</v>
      </c>
      <c r="I116" s="34"/>
      <c r="J116" s="71" t="s">
        <v>471</v>
      </c>
      <c r="K116" s="213">
        <f>'DMI SR Data'!C206</f>
        <v>80090617.340828374</v>
      </c>
      <c r="L116" s="213">
        <f>'DMI SR Data'!D206</f>
        <v>277814.42116257548</v>
      </c>
      <c r="M116" s="215">
        <f>'DMI SR Data'!E206</f>
        <v>3.4808252686251953E-3</v>
      </c>
      <c r="N116" s="213">
        <f>'DMI SR Data'!F206</f>
        <v>428788344.08558226</v>
      </c>
      <c r="O116" s="213">
        <f>'DMI SR Data'!G206</f>
        <v>4219812.1929768324</v>
      </c>
      <c r="P116" s="215">
        <f>'DMI SR Data'!H206</f>
        <v>9.9390601893317738E-3</v>
      </c>
    </row>
    <row r="117" spans="2:17" ht="15" thickBot="1">
      <c r="B117" s="300" t="s">
        <v>519</v>
      </c>
      <c r="C117" s="301">
        <f>'DMI SR Data'!C151</f>
        <v>423975182.006823</v>
      </c>
      <c r="D117" s="301">
        <f>'DMI SR Data'!D151</f>
        <v>4183983.1850504875</v>
      </c>
      <c r="E117" s="302">
        <f>'DMI SR Data'!E151</f>
        <v>9.9668196874867047E-3</v>
      </c>
      <c r="F117" s="301">
        <f>'DMI SR Data'!F151</f>
        <v>2111965790.3496532</v>
      </c>
      <c r="G117" s="301">
        <f>'DMI SR Data'!G151</f>
        <v>95956929.266909122</v>
      </c>
      <c r="H117" s="302">
        <f>'DMI SR Data'!H151</f>
        <v>4.759747395920335E-2</v>
      </c>
      <c r="I117" s="34"/>
    </row>
    <row r="118" spans="2:17" ht="15" thickBot="1">
      <c r="B118" s="70" t="s">
        <v>497</v>
      </c>
      <c r="C118" s="213">
        <f>'DMI SR Data'!C152</f>
        <v>46494085.832141705</v>
      </c>
      <c r="D118" s="213">
        <f>'DMI SR Data'!D152</f>
        <v>-414635.95435163379</v>
      </c>
      <c r="E118" s="215">
        <f>'DMI SR Data'!E152</f>
        <v>-8.8392081165388301E-3</v>
      </c>
      <c r="F118" s="213">
        <f>'DMI SR Data'!F152</f>
        <v>264179854.28139877</v>
      </c>
      <c r="G118" s="213">
        <f>'DMI SR Data'!G152</f>
        <v>8670494.9451492429</v>
      </c>
      <c r="H118" s="216">
        <f>'DMI SR Data'!H152</f>
        <v>3.3934157901976882E-2</v>
      </c>
      <c r="I118" s="34"/>
      <c r="J118" s="367" t="s">
        <v>520</v>
      </c>
      <c r="K118" s="338" t="s">
        <v>76</v>
      </c>
      <c r="L118" s="343"/>
      <c r="M118" s="339"/>
      <c r="N118" s="356" t="s">
        <v>21</v>
      </c>
      <c r="O118" s="357"/>
      <c r="P118" s="358"/>
    </row>
    <row r="119" spans="2:17" ht="15" thickBot="1">
      <c r="B119" s="70" t="s">
        <v>498</v>
      </c>
      <c r="C119" s="213">
        <f>'DMI SR Data'!C153</f>
        <v>40682342.557800859</v>
      </c>
      <c r="D119" s="213">
        <f>'DMI SR Data'!D153</f>
        <v>-294810.93374183029</v>
      </c>
      <c r="E119" s="215">
        <f>'DMI SR Data'!E153</f>
        <v>-7.1945195949903295E-3</v>
      </c>
      <c r="F119" s="213">
        <f>'DMI SR Data'!F153</f>
        <v>198883750.12801564</v>
      </c>
      <c r="G119" s="213">
        <f>'DMI SR Data'!G153</f>
        <v>4235696.0460112393</v>
      </c>
      <c r="H119" s="216">
        <f>'DMI SR Data'!H153</f>
        <v>2.1760793170974926E-2</v>
      </c>
      <c r="I119" s="34"/>
      <c r="J119" s="368"/>
      <c r="K119" s="35" t="s">
        <v>18</v>
      </c>
      <c r="L119" s="35" t="s">
        <v>24</v>
      </c>
      <c r="M119" s="35" t="s">
        <v>25</v>
      </c>
      <c r="N119" s="35" t="s">
        <v>18</v>
      </c>
      <c r="O119" s="35" t="s">
        <v>24</v>
      </c>
      <c r="P119" s="35" t="s">
        <v>25</v>
      </c>
    </row>
    <row r="120" spans="2:17" ht="15" thickBot="1">
      <c r="B120" s="70" t="s">
        <v>521</v>
      </c>
      <c r="C120" s="213">
        <f>'DMI SR Data'!C154</f>
        <v>231229878.7892386</v>
      </c>
      <c r="D120" s="213">
        <f>'DMI SR Data'!D154</f>
        <v>3345396.3234795332</v>
      </c>
      <c r="E120" s="215">
        <f>'DMI SR Data'!E154</f>
        <v>1.4680228716240905E-2</v>
      </c>
      <c r="F120" s="213">
        <f>'DMI SR Data'!F154</f>
        <v>1126106224.7870629</v>
      </c>
      <c r="G120" s="213">
        <f>'DMI SR Data'!G154</f>
        <v>47718831.741662979</v>
      </c>
      <c r="H120" s="216">
        <f>'DMI SR Data'!H154</f>
        <v>4.425017581752648E-2</v>
      </c>
      <c r="I120" s="34"/>
      <c r="J120" s="300" t="s">
        <v>522</v>
      </c>
      <c r="K120" s="301">
        <f>'DMI SR Data'!C198</f>
        <v>66876968.431235999</v>
      </c>
      <c r="L120" s="301">
        <f>'DMI SR Data'!D198</f>
        <v>1153147.339026317</v>
      </c>
      <c r="M120" s="302">
        <f>'DMI SR Data'!E198</f>
        <v>1.7545348396717012E-2</v>
      </c>
      <c r="N120" s="301">
        <f>'DMI SR Data'!F198</f>
        <v>304008519.73002523</v>
      </c>
      <c r="O120" s="301">
        <f>'DMI SR Data'!G198</f>
        <v>29966498.770833552</v>
      </c>
      <c r="P120" s="302">
        <f>'DMI SR Data'!H198</f>
        <v>0.10935001378965871</v>
      </c>
    </row>
    <row r="121" spans="2:17" ht="15" thickBot="1">
      <c r="B121" s="70" t="s">
        <v>499</v>
      </c>
      <c r="C121" s="213">
        <f>'DMI SR Data'!C155</f>
        <v>63422050.90778061</v>
      </c>
      <c r="D121" s="213">
        <f>'DMI SR Data'!D155</f>
        <v>255332.32443407178</v>
      </c>
      <c r="E121" s="215">
        <f>'DMI SR Data'!E155</f>
        <v>4.0421970645375324E-3</v>
      </c>
      <c r="F121" s="213">
        <f>'DMI SR Data'!F155</f>
        <v>321509195.799034</v>
      </c>
      <c r="G121" s="213">
        <f>'DMI SR Data'!G155</f>
        <v>18815269.067813158</v>
      </c>
      <c r="H121" s="216">
        <f>'DMI SR Data'!H155</f>
        <v>6.2159387441295795E-2</v>
      </c>
      <c r="I121" s="34"/>
      <c r="J121" s="70" t="s">
        <v>500</v>
      </c>
      <c r="K121" s="213">
        <f>'DMI SR Data'!C199</f>
        <v>21318961.388022263</v>
      </c>
      <c r="L121" s="213">
        <f>'DMI SR Data'!D199</f>
        <v>496395.38545883074</v>
      </c>
      <c r="M121" s="215">
        <f>'DMI SR Data'!E199</f>
        <v>2.3839299411884219E-2</v>
      </c>
      <c r="N121" s="213">
        <f>'DMI SR Data'!F199</f>
        <v>103832902.85945372</v>
      </c>
      <c r="O121" s="213">
        <f>'DMI SR Data'!G199</f>
        <v>9635871.7684466392</v>
      </c>
      <c r="P121" s="216">
        <f>'DMI SR Data'!H199</f>
        <v>0.10229485639666375</v>
      </c>
    </row>
    <row r="122" spans="2:17" ht="15" thickBot="1">
      <c r="B122" s="70" t="s">
        <v>523</v>
      </c>
      <c r="C122" s="213">
        <f>'DMI SR Data'!C156</f>
        <v>13034875.713261485</v>
      </c>
      <c r="D122" s="213">
        <f>'DMI SR Data'!D156</f>
        <v>437450.51995813847</v>
      </c>
      <c r="E122" s="215">
        <f>'DMI SR Data'!E156</f>
        <v>3.4725391359393218E-2</v>
      </c>
      <c r="F122" s="213">
        <f>'DMI SR Data'!F156</f>
        <v>67249971.064994097</v>
      </c>
      <c r="G122" s="213">
        <f>'DMI SR Data'!G156</f>
        <v>7294250.4060041904</v>
      </c>
      <c r="H122" s="216">
        <f>'DMI SR Data'!H156</f>
        <v>0.12166062430458791</v>
      </c>
      <c r="I122" s="34"/>
      <c r="J122" s="180" t="s">
        <v>501</v>
      </c>
      <c r="K122" s="213">
        <f>'DMI SR Data'!C200</f>
        <v>45558007.043213874</v>
      </c>
      <c r="L122" s="213">
        <f>'DMI SR Data'!D200</f>
        <v>656751.95356751978</v>
      </c>
      <c r="M122" s="215">
        <f>'DMI SR Data'!E200</f>
        <v>1.4626583427485488E-2</v>
      </c>
      <c r="N122" s="213">
        <f>'DMI SR Data'!F200</f>
        <v>200175616.87057158</v>
      </c>
      <c r="O122" s="213">
        <f>'DMI SR Data'!G200</f>
        <v>20330627.002386957</v>
      </c>
      <c r="P122" s="216">
        <f>'DMI SR Data'!H200</f>
        <v>0.11304527869966277</v>
      </c>
      <c r="Q122" s="87">
        <f>SUM(K137:K138)</f>
        <v>119266462.24008444</v>
      </c>
    </row>
    <row r="123" spans="2:17" ht="15" thickBot="1">
      <c r="B123" s="70" t="s">
        <v>502</v>
      </c>
      <c r="C123" s="213">
        <f>'DMI SR Data'!C157</f>
        <v>7212974.8095567636</v>
      </c>
      <c r="D123" s="213">
        <f>'DMI SR Data'!D157</f>
        <v>-5978.3979737814516</v>
      </c>
      <c r="E123" s="215">
        <f>'DMI SR Data'!E157</f>
        <v>-8.2815303021288567E-4</v>
      </c>
      <c r="F123" s="213">
        <f>'DMI SR Data'!F157</f>
        <v>34110839.288255714</v>
      </c>
      <c r="G123" s="213">
        <f>'DMI SR Data'!G157</f>
        <v>1751947.0090070367</v>
      </c>
      <c r="H123" s="216">
        <f>'DMI SR Data'!H157</f>
        <v>5.414113047777401E-2</v>
      </c>
      <c r="I123" s="34"/>
    </row>
    <row r="124" spans="2:17" ht="15" thickBot="1">
      <c r="B124" s="71" t="s">
        <v>503</v>
      </c>
      <c r="C124" s="213">
        <f>'DMI SR Data'!C158</f>
        <v>21921735.56306836</v>
      </c>
      <c r="D124" s="213">
        <f>'DMI SR Data'!D158</f>
        <v>453319.76610478014</v>
      </c>
      <c r="E124" s="215">
        <f>'DMI SR Data'!E158</f>
        <v>2.1115659878773924E-2</v>
      </c>
      <c r="F124" s="213">
        <f>'DMI SR Data'!F158</f>
        <v>103722634.91456895</v>
      </c>
      <c r="G124" s="213">
        <f>'DMI SR Data'!G158</f>
        <v>6250650.1835203618</v>
      </c>
      <c r="H124" s="216">
        <f>'DMI SR Data'!H158</f>
        <v>6.4127658842359533E-2</v>
      </c>
      <c r="I124" s="34"/>
    </row>
    <row r="125" spans="2:17" ht="15" thickBot="1">
      <c r="B125" s="179"/>
      <c r="C125" s="34"/>
      <c r="D125" s="38"/>
      <c r="E125" s="34"/>
      <c r="F125" s="34"/>
      <c r="G125" s="38"/>
      <c r="H125" s="34"/>
      <c r="I125" s="34"/>
      <c r="J125" s="367" t="s">
        <v>524</v>
      </c>
      <c r="K125" s="338" t="s">
        <v>76</v>
      </c>
      <c r="L125" s="343"/>
      <c r="M125" s="339"/>
      <c r="N125" s="356" t="s">
        <v>21</v>
      </c>
      <c r="O125" s="357"/>
      <c r="P125" s="358"/>
    </row>
    <row r="126" spans="2:17" ht="15" thickBot="1">
      <c r="B126" s="370" t="s">
        <v>137</v>
      </c>
      <c r="C126" s="338" t="s">
        <v>76</v>
      </c>
      <c r="D126" s="343"/>
      <c r="E126" s="339"/>
      <c r="F126" s="355" t="s">
        <v>21</v>
      </c>
      <c r="G126" s="355"/>
      <c r="H126" s="355"/>
      <c r="I126" s="34"/>
      <c r="J126" s="368"/>
      <c r="K126" s="35" t="s">
        <v>18</v>
      </c>
      <c r="L126" s="35" t="s">
        <v>24</v>
      </c>
      <c r="M126" s="35" t="s">
        <v>25</v>
      </c>
      <c r="N126" s="35" t="s">
        <v>18</v>
      </c>
      <c r="O126" s="35" t="s">
        <v>24</v>
      </c>
      <c r="P126" s="35" t="s">
        <v>25</v>
      </c>
    </row>
    <row r="127" spans="2:17" ht="15" thickBot="1">
      <c r="B127" s="370"/>
      <c r="C127" s="35" t="s">
        <v>18</v>
      </c>
      <c r="D127" s="35" t="s">
        <v>24</v>
      </c>
      <c r="E127" s="35" t="s">
        <v>25</v>
      </c>
      <c r="F127" s="35" t="s">
        <v>18</v>
      </c>
      <c r="G127" s="35" t="s">
        <v>24</v>
      </c>
      <c r="H127" s="35" t="s">
        <v>25</v>
      </c>
      <c r="I127" s="34"/>
      <c r="J127" s="300" t="s">
        <v>525</v>
      </c>
      <c r="K127" s="301">
        <f>'DMI SR Data'!C173</f>
        <v>135326368.87634611</v>
      </c>
      <c r="L127" s="301">
        <f>'DMI SR Data'!D173</f>
        <v>-325949.99488675594</v>
      </c>
      <c r="M127" s="302">
        <f>'DMI SR Data'!E173</f>
        <v>-2.4028339330945162E-3</v>
      </c>
      <c r="N127" s="301">
        <f>'DMI SR Data'!F173</f>
        <v>748753961.05210578</v>
      </c>
      <c r="O127" s="301">
        <f>'DMI SR Data'!G173</f>
        <v>16121400.232211113</v>
      </c>
      <c r="P127" s="302">
        <f>'DMI SR Data'!H173</f>
        <v>2.2004755308949867E-2</v>
      </c>
    </row>
    <row r="128" spans="2:17" ht="15" thickBot="1">
      <c r="B128" s="300" t="s">
        <v>526</v>
      </c>
      <c r="C128" s="301">
        <f>'DMI SR Data'!C142</f>
        <v>604958031.88642073</v>
      </c>
      <c r="D128" s="301">
        <f>'DMI SR Data'!D142</f>
        <v>6904138.84486413</v>
      </c>
      <c r="E128" s="302">
        <f>'DMI SR Data'!E142</f>
        <v>1.1544342282852402E-2</v>
      </c>
      <c r="F128" s="301">
        <f>'DMI SR Data'!F142</f>
        <v>2858460445.8236861</v>
      </c>
      <c r="G128" s="301">
        <f>'DMI SR Data'!G142</f>
        <v>94113590.456473351</v>
      </c>
      <c r="H128" s="302">
        <f>'DMI SR Data'!H142</f>
        <v>3.4045507087413385E-2</v>
      </c>
      <c r="I128" s="34"/>
      <c r="J128" s="70" t="s">
        <v>504</v>
      </c>
      <c r="K128" s="213">
        <f>'DMI SR Data'!C174</f>
        <v>34357288.15470206</v>
      </c>
      <c r="L128" s="213">
        <f>'DMI SR Data'!D174</f>
        <v>-72598.795842602849</v>
      </c>
      <c r="M128" s="215">
        <f>'DMI SR Data'!E174</f>
        <v>-2.1085981475014509E-3</v>
      </c>
      <c r="N128" s="213">
        <f>'DMI SR Data'!F174</f>
        <v>201574412.25578308</v>
      </c>
      <c r="O128" s="213">
        <f>'DMI SR Data'!G174</f>
        <v>3406569.6753978431</v>
      </c>
      <c r="P128" s="215">
        <f>'DMI SR Data'!H174</f>
        <v>1.7190325287090889E-2</v>
      </c>
    </row>
    <row r="129" spans="2:16" ht="15" thickBot="1">
      <c r="B129" s="70" t="s">
        <v>505</v>
      </c>
      <c r="C129" s="213">
        <f>'DMI SR Data'!C143</f>
        <v>53669798.139243796</v>
      </c>
      <c r="D129" s="213">
        <f>'DMI SR Data'!D143</f>
        <v>509428.34046361595</v>
      </c>
      <c r="E129" s="215">
        <f>'DMI SR Data'!E143</f>
        <v>9.582859231263386E-3</v>
      </c>
      <c r="F129" s="213">
        <f>'DMI SR Data'!F143</f>
        <v>268862837.56445539</v>
      </c>
      <c r="G129" s="213">
        <f>'DMI SR Data'!G143</f>
        <v>11932679.984917343</v>
      </c>
      <c r="H129" s="215">
        <f>'DMI SR Data'!H143</f>
        <v>4.6443282864617928E-2</v>
      </c>
      <c r="I129" s="34"/>
      <c r="J129" s="70" t="s">
        <v>506</v>
      </c>
      <c r="K129" s="213">
        <f>'DMI SR Data'!C175</f>
        <v>67603088.164877743</v>
      </c>
      <c r="L129" s="213">
        <f>'DMI SR Data'!D175</f>
        <v>-260150.69636203349</v>
      </c>
      <c r="M129" s="215">
        <f>'DMI SR Data'!E175</f>
        <v>-3.8334553541419475E-3</v>
      </c>
      <c r="N129" s="213">
        <f>'DMI SR Data'!F175</f>
        <v>374553476.55984342</v>
      </c>
      <c r="O129" s="213">
        <f>'DMI SR Data'!G175</f>
        <v>7927454.2119580507</v>
      </c>
      <c r="P129" s="215">
        <f>'DMI SR Data'!H175</f>
        <v>2.1622726508037721E-2</v>
      </c>
    </row>
    <row r="130" spans="2:16" ht="15" thickBot="1">
      <c r="B130" s="70" t="s">
        <v>507</v>
      </c>
      <c r="C130" s="213">
        <f>'DMI SR Data'!C144</f>
        <v>110127092.97131513</v>
      </c>
      <c r="D130" s="213">
        <f>'DMI SR Data'!D144</f>
        <v>1538361.1609809697</v>
      </c>
      <c r="E130" s="215">
        <f>'DMI SR Data'!E144</f>
        <v>1.4166858156773933E-2</v>
      </c>
      <c r="F130" s="213">
        <f>'DMI SR Data'!F144</f>
        <v>526286871.58222449</v>
      </c>
      <c r="G130" s="213">
        <f>'DMI SR Data'!G144</f>
        <v>11382715.665420115</v>
      </c>
      <c r="H130" s="215">
        <f>'DMI SR Data'!H144</f>
        <v>2.2106474641193762E-2</v>
      </c>
      <c r="I130" s="34"/>
      <c r="J130" s="70" t="s">
        <v>508</v>
      </c>
      <c r="K130" s="213">
        <f>'DMI SR Data'!C176</f>
        <v>19474781.609747358</v>
      </c>
      <c r="L130" s="213">
        <f>'DMI SR Data'!D176</f>
        <v>-57025.233678385615</v>
      </c>
      <c r="M130" s="215">
        <f>'DMI SR Data'!E176</f>
        <v>-2.9196087251692165E-3</v>
      </c>
      <c r="N130" s="213">
        <f>'DMI SR Data'!F176</f>
        <v>93387650.764216408</v>
      </c>
      <c r="O130" s="213">
        <f>'DMI SR Data'!G176</f>
        <v>2708258.6338031441</v>
      </c>
      <c r="P130" s="215">
        <f>'DMI SR Data'!H176</f>
        <v>2.9866307770437868E-2</v>
      </c>
    </row>
    <row r="131" spans="2:16" ht="15" thickBot="1">
      <c r="B131" s="70" t="s">
        <v>509</v>
      </c>
      <c r="C131" s="213">
        <f>'DMI SR Data'!C145</f>
        <v>63148810.530892871</v>
      </c>
      <c r="D131" s="213">
        <f>'DMI SR Data'!D145</f>
        <v>67999.232545807958</v>
      </c>
      <c r="E131" s="215">
        <f>'DMI SR Data'!E145</f>
        <v>1.0779701647177415E-3</v>
      </c>
      <c r="F131" s="213">
        <f>'DMI SR Data'!F145</f>
        <v>245451233.68109402</v>
      </c>
      <c r="G131" s="213">
        <f>'DMI SR Data'!G145</f>
        <v>10908132.183721483</v>
      </c>
      <c r="H131" s="215">
        <f>'DMI SR Data'!H145</f>
        <v>4.6508006903983407E-2</v>
      </c>
      <c r="I131" s="34"/>
      <c r="J131" s="70" t="s">
        <v>510</v>
      </c>
      <c r="K131" s="213">
        <f>'DMI SR Data'!C177</f>
        <v>8459643.9970076513</v>
      </c>
      <c r="L131" s="213">
        <f>'DMI SR Data'!D177</f>
        <v>73881.560187352821</v>
      </c>
      <c r="M131" s="215">
        <f>'DMI SR Data'!E177</f>
        <v>8.8103569286619478E-3</v>
      </c>
      <c r="N131" s="213">
        <f>'DMI SR Data'!F177</f>
        <v>47327901.057124443</v>
      </c>
      <c r="O131" s="213">
        <f>'DMI SR Data'!G177</f>
        <v>1717490.7815651521</v>
      </c>
      <c r="P131" s="215">
        <f>'DMI SR Data'!H177</f>
        <v>3.7655674903794574E-2</v>
      </c>
    </row>
    <row r="132" spans="2:16" ht="15" thickBot="1">
      <c r="B132" s="70" t="s">
        <v>448</v>
      </c>
      <c r="C132" s="213">
        <f>'DMI SR Data'!C146</f>
        <v>31762163.229082663</v>
      </c>
      <c r="D132" s="213">
        <f>'DMI SR Data'!D146</f>
        <v>137764.72173785418</v>
      </c>
      <c r="E132" s="215">
        <f>'DMI SR Data'!E146</f>
        <v>4.3562795891867526E-3</v>
      </c>
      <c r="F132" s="213">
        <f>'DMI SR Data'!F146</f>
        <v>158924926.20885712</v>
      </c>
      <c r="G132" s="213">
        <f>'DMI SR Data'!G146</f>
        <v>6943472.6566100419</v>
      </c>
      <c r="H132" s="215">
        <f>'DMI SR Data'!H146</f>
        <v>4.5686315628130678E-2</v>
      </c>
      <c r="I132" s="34"/>
      <c r="J132" s="71" t="s">
        <v>511</v>
      </c>
      <c r="K132" s="213">
        <f>'DMI SR Data'!C178</f>
        <v>5431566.95001237</v>
      </c>
      <c r="L132" s="213">
        <f>'DMI SR Data'!D178</f>
        <v>-10056.829190913588</v>
      </c>
      <c r="M132" s="215">
        <f>'DMI SR Data'!E178</f>
        <v>-1.8481301903576332E-3</v>
      </c>
      <c r="N132" s="213">
        <f>'DMI SR Data'!F178</f>
        <v>31910520.415138274</v>
      </c>
      <c r="O132" s="213">
        <f>'DMI SR Data'!G178</f>
        <v>361626.92948698625</v>
      </c>
      <c r="P132" s="215">
        <f>'DMI SR Data'!H178</f>
        <v>1.1462428298838985E-2</v>
      </c>
    </row>
    <row r="133" spans="2:16" ht="15" thickBot="1">
      <c r="B133" s="70" t="s">
        <v>512</v>
      </c>
      <c r="C133" s="213">
        <f>'DMI SR Data'!C147</f>
        <v>116680214.16132668</v>
      </c>
      <c r="D133" s="213">
        <f>'DMI SR Data'!D147</f>
        <v>1637604.6673778743</v>
      </c>
      <c r="E133" s="215">
        <f>'DMI SR Data'!E147</f>
        <v>1.4234766358146732E-2</v>
      </c>
      <c r="F133" s="213">
        <f>'DMI SR Data'!F147</f>
        <v>545016451.69371843</v>
      </c>
      <c r="G133" s="213">
        <f>'DMI SR Data'!G147</f>
        <v>19028224.181282163</v>
      </c>
      <c r="H133" s="215">
        <f>'DMI SR Data'!H147</f>
        <v>3.6176140806939004E-2</v>
      </c>
      <c r="I133" s="34"/>
    </row>
    <row r="134" spans="2:16" ht="15" thickBot="1">
      <c r="B134" s="70" t="s">
        <v>451</v>
      </c>
      <c r="C134" s="213">
        <f>'DMI SR Data'!C148</f>
        <v>56960189.454402186</v>
      </c>
      <c r="D134" s="213">
        <f>'DMI SR Data'!D148</f>
        <v>912056.74481754005</v>
      </c>
      <c r="E134" s="215">
        <f>'DMI SR Data'!E148</f>
        <v>1.6272740958978845E-2</v>
      </c>
      <c r="F134" s="213">
        <f>'DMI SR Data'!F148</f>
        <v>256063146.5170244</v>
      </c>
      <c r="G134" s="213">
        <f>'DMI SR Data'!G148</f>
        <v>6502858.8873137832</v>
      </c>
      <c r="H134" s="215">
        <f>'DMI SR Data'!H148</f>
        <v>2.6057266358670464E-2</v>
      </c>
      <c r="I134" s="34"/>
      <c r="J134" s="367" t="s">
        <v>527</v>
      </c>
      <c r="K134" s="338" t="s">
        <v>76</v>
      </c>
      <c r="L134" s="343"/>
      <c r="M134" s="339"/>
      <c r="N134" s="356" t="s">
        <v>21</v>
      </c>
      <c r="O134" s="357"/>
      <c r="P134" s="358"/>
    </row>
    <row r="135" spans="2:16" ht="15" thickBot="1">
      <c r="B135" s="70" t="s">
        <v>513</v>
      </c>
      <c r="C135" s="213">
        <f>'DMI SR Data'!C149</f>
        <v>80725733.13669838</v>
      </c>
      <c r="D135" s="213">
        <f>'DMI SR Data'!D149</f>
        <v>1489296.8377981037</v>
      </c>
      <c r="E135" s="215">
        <f>'DMI SR Data'!E149</f>
        <v>1.879560600353216E-2</v>
      </c>
      <c r="F135" s="213">
        <f>'DMI SR Data'!F149</f>
        <v>389393708.42968649</v>
      </c>
      <c r="G135" s="213">
        <f>'DMI SR Data'!G149</f>
        <v>12163727.484517574</v>
      </c>
      <c r="H135" s="215">
        <f>'DMI SR Data'!H149</f>
        <v>3.2244858836619338E-2</v>
      </c>
      <c r="I135" s="34"/>
      <c r="J135" s="368"/>
      <c r="K135" s="35" t="s">
        <v>18</v>
      </c>
      <c r="L135" s="35" t="s">
        <v>24</v>
      </c>
      <c r="M135" s="35" t="s">
        <v>25</v>
      </c>
      <c r="N135" s="35" t="s">
        <v>18</v>
      </c>
      <c r="O135" s="35" t="s">
        <v>24</v>
      </c>
      <c r="P135" s="35" t="s">
        <v>25</v>
      </c>
    </row>
    <row r="136" spans="2:16" ht="15" thickBot="1">
      <c r="B136" s="71" t="s">
        <v>514</v>
      </c>
      <c r="C136" s="213">
        <f>'DMI SR Data'!C150</f>
        <v>91884030.263476402</v>
      </c>
      <c r="D136" s="213">
        <f>'DMI SR Data'!D150</f>
        <v>611627.13914576173</v>
      </c>
      <c r="E136" s="215">
        <f>'DMI SR Data'!E150</f>
        <v>6.7011179525163535E-3</v>
      </c>
      <c r="F136" s="213">
        <f>'DMI SR Data'!F150</f>
        <v>468461270.1466257</v>
      </c>
      <c r="G136" s="213">
        <f>'DMI SR Data'!G150</f>
        <v>15251779.412690759</v>
      </c>
      <c r="H136" s="215">
        <f>'DMI SR Data'!H150</f>
        <v>3.3652824410167967E-2</v>
      </c>
      <c r="I136" s="34"/>
      <c r="J136" s="300" t="s">
        <v>528</v>
      </c>
      <c r="K136" s="301">
        <f>'DMI SR Data'!C170</f>
        <v>119266462.24008405</v>
      </c>
      <c r="L136" s="301">
        <f>'DMI SR Data'!D170</f>
        <v>1456270.3802590817</v>
      </c>
      <c r="M136" s="302">
        <f>'DMI SR Data'!E170</f>
        <v>1.2361157869870947E-2</v>
      </c>
      <c r="N136" s="301">
        <f>'DMI SR Data'!F170</f>
        <v>540525648.03842473</v>
      </c>
      <c r="O136" s="301">
        <f>'DMI SR Data'!G170</f>
        <v>31970674.342820048</v>
      </c>
      <c r="P136" s="302">
        <f>'DMI SR Data'!H170</f>
        <v>6.2865719531741471E-2</v>
      </c>
    </row>
    <row r="137" spans="2:16" ht="15" thickBot="1">
      <c r="B137" s="179"/>
      <c r="C137" s="34"/>
      <c r="D137" s="38"/>
      <c r="E137" s="34"/>
      <c r="F137" s="34"/>
      <c r="G137" s="38"/>
      <c r="H137" s="34"/>
      <c r="J137" s="70" t="s">
        <v>515</v>
      </c>
      <c r="K137" s="213">
        <f>'DMI SR Data'!C171</f>
        <v>31800857.828904927</v>
      </c>
      <c r="L137" s="213">
        <f>'DMI SR Data'!D171</f>
        <v>242427.84046253935</v>
      </c>
      <c r="M137" s="215">
        <f>'DMI SR Data'!E171</f>
        <v>7.6818726581557905E-3</v>
      </c>
      <c r="N137" s="213">
        <f>'DMI SR Data'!F171</f>
        <v>156180231.4375045</v>
      </c>
      <c r="O137" s="213">
        <f>'DMI SR Data'!G171</f>
        <v>8060940.8647334576</v>
      </c>
      <c r="P137" s="215">
        <f>'DMI SR Data'!H171</f>
        <v>5.442195161455432E-2</v>
      </c>
    </row>
    <row r="138" spans="2:16" ht="15" thickBot="1">
      <c r="B138" s="367" t="s">
        <v>37</v>
      </c>
      <c r="C138" s="338" t="s">
        <v>76</v>
      </c>
      <c r="D138" s="343"/>
      <c r="E138" s="339"/>
      <c r="F138" s="355" t="s">
        <v>21</v>
      </c>
      <c r="G138" s="355"/>
      <c r="H138" s="355"/>
      <c r="J138" s="71" t="s">
        <v>516</v>
      </c>
      <c r="K138" s="213">
        <f>'DMI SR Data'!C172</f>
        <v>87465604.411179513</v>
      </c>
      <c r="L138" s="213">
        <f>'DMI SR Data'!D172</f>
        <v>1213842.539796561</v>
      </c>
      <c r="M138" s="215">
        <f>'DMI SR Data'!E172</f>
        <v>1.4073249212075468E-2</v>
      </c>
      <c r="N138" s="213">
        <f>'DMI SR Data'!F172</f>
        <v>384345416.60092032</v>
      </c>
      <c r="O138" s="213">
        <f>'DMI SR Data'!G172</f>
        <v>23909733.478086591</v>
      </c>
      <c r="P138" s="215">
        <f>'DMI SR Data'!H172</f>
        <v>6.6335644881026765E-2</v>
      </c>
    </row>
    <row r="139" spans="2:16" ht="15" thickBot="1">
      <c r="B139" s="368"/>
      <c r="C139" s="35" t="s">
        <v>18</v>
      </c>
      <c r="D139" s="35" t="s">
        <v>24</v>
      </c>
      <c r="E139" s="35" t="s">
        <v>25</v>
      </c>
      <c r="F139" s="35" t="s">
        <v>18</v>
      </c>
      <c r="G139" s="35" t="s">
        <v>24</v>
      </c>
      <c r="H139" s="35" t="s">
        <v>25</v>
      </c>
      <c r="J139" s="267"/>
      <c r="K139" s="56"/>
      <c r="L139" s="56"/>
      <c r="M139" s="268"/>
      <c r="N139" s="56"/>
      <c r="O139" s="56"/>
      <c r="P139" s="268"/>
    </row>
    <row r="140" spans="2:16" ht="15" thickBot="1">
      <c r="B140" s="300" t="s">
        <v>529</v>
      </c>
      <c r="C140" s="301">
        <f>'DMI SR Data'!C159</f>
        <v>459109823.07303435</v>
      </c>
      <c r="D140" s="301">
        <f>'DMI SR Data'!D159</f>
        <v>-134571.89299631119</v>
      </c>
      <c r="E140" s="302">
        <f>'DMI SR Data'!E159</f>
        <v>-2.930289285430804E-4</v>
      </c>
      <c r="F140" s="301">
        <f>'DMI SR Data'!F159</f>
        <v>2123128383.8820012</v>
      </c>
      <c r="G140" s="301">
        <f>'DMI SR Data'!G159</f>
        <v>64736986.062711716</v>
      </c>
      <c r="H140" s="302">
        <f>'DMI SR Data'!H159</f>
        <v>3.1450280122281737E-2</v>
      </c>
      <c r="J140" s="367" t="s">
        <v>530</v>
      </c>
      <c r="K140" s="357" t="s">
        <v>76</v>
      </c>
      <c r="L140" s="357"/>
      <c r="M140" s="358"/>
      <c r="N140" s="356" t="s">
        <v>21</v>
      </c>
      <c r="O140" s="357"/>
      <c r="P140" s="358"/>
    </row>
    <row r="141" spans="2:16" ht="15" thickBot="1">
      <c r="B141" s="269" t="s">
        <v>337</v>
      </c>
      <c r="C141" s="213">
        <f>'DMI SR Data'!C160</f>
        <v>38209633.622468807</v>
      </c>
      <c r="D141" s="213">
        <f>'DMI SR Data'!D160</f>
        <v>-278495.62292631716</v>
      </c>
      <c r="E141" s="215">
        <f>'DMI SR Data'!E160</f>
        <v>-7.2358835928518789E-3</v>
      </c>
      <c r="F141" s="213">
        <f>'DMI SR Data'!F160</f>
        <v>187599658.17284954</v>
      </c>
      <c r="G141" s="213">
        <f>'DMI SR Data'!G160</f>
        <v>7148603.5346981287</v>
      </c>
      <c r="H141" s="215">
        <f>'DMI SR Data'!H160</f>
        <v>3.9615193987271681E-2</v>
      </c>
      <c r="J141" s="368"/>
      <c r="K141" s="271" t="s">
        <v>18</v>
      </c>
      <c r="L141" s="35" t="s">
        <v>24</v>
      </c>
      <c r="M141" s="35" t="s">
        <v>25</v>
      </c>
      <c r="N141" s="35" t="s">
        <v>18</v>
      </c>
      <c r="O141" s="35" t="s">
        <v>24</v>
      </c>
      <c r="P141" s="35" t="s">
        <v>25</v>
      </c>
    </row>
    <row r="142" spans="2:16" ht="15" thickBot="1">
      <c r="B142" s="269" t="s">
        <v>338</v>
      </c>
      <c r="C142" s="213">
        <f>'DMI SR Data'!C161</f>
        <v>136786049.73789942</v>
      </c>
      <c r="D142" s="213">
        <f>'DMI SR Data'!D161</f>
        <v>-441130.68998113275</v>
      </c>
      <c r="E142" s="215">
        <f>'DMI SR Data'!E161</f>
        <v>-3.214601426668298E-3</v>
      </c>
      <c r="F142" s="213">
        <f>'DMI SR Data'!F161</f>
        <v>597523259.65428638</v>
      </c>
      <c r="G142" s="213">
        <f>'DMI SR Data'!G161</f>
        <v>15762760.196815491</v>
      </c>
      <c r="H142" s="215">
        <f>'DMI SR Data'!H161</f>
        <v>2.7094930321868327E-2</v>
      </c>
      <c r="J142" s="300" t="s">
        <v>530</v>
      </c>
      <c r="K142" s="301">
        <f>'DMI SR Data'!C181</f>
        <v>163411830.18780515</v>
      </c>
      <c r="L142" s="301">
        <f>'DMI SR Data'!D181</f>
        <v>1986665.1693379581</v>
      </c>
      <c r="M142" s="302">
        <f>'DMI SR Data'!E181</f>
        <v>1.2307035084094118E-2</v>
      </c>
      <c r="N142" s="301">
        <f>'DMI SR Data'!F181</f>
        <v>912388478.90852332</v>
      </c>
      <c r="O142" s="301">
        <f>'DMI SR Data'!G181</f>
        <v>13873140.810978651</v>
      </c>
      <c r="P142" s="302">
        <f>'DMI SR Data'!H181</f>
        <v>1.5440071218319652E-2</v>
      </c>
    </row>
    <row r="143" spans="2:16" ht="15" thickBot="1">
      <c r="B143" s="269" t="s">
        <v>339</v>
      </c>
      <c r="C143" s="213">
        <f>'DMI SR Data'!C162</f>
        <v>44474394.203173235</v>
      </c>
      <c r="D143" s="213">
        <f>'DMI SR Data'!D162</f>
        <v>-201848.64127955586</v>
      </c>
      <c r="E143" s="215">
        <f>'DMI SR Data'!E162</f>
        <v>-4.5180308017915231E-3</v>
      </c>
      <c r="F143" s="213">
        <f>'DMI SR Data'!F162</f>
        <v>199580612.22059697</v>
      </c>
      <c r="G143" s="213">
        <f>'DMI SR Data'!G162</f>
        <v>2871885.2470167875</v>
      </c>
      <c r="H143" s="215">
        <f>'DMI SR Data'!H162</f>
        <v>1.4599683965228998E-2</v>
      </c>
      <c r="J143" s="70" t="s">
        <v>358</v>
      </c>
      <c r="K143" s="65">
        <f>'DMI SR Data'!C182</f>
        <v>19973786.414320927</v>
      </c>
      <c r="L143" s="65">
        <f>'DMI SR Data'!D182</f>
        <v>473414.98852717131</v>
      </c>
      <c r="M143" s="177">
        <f>'DMI SR Data'!E182</f>
        <v>2.4277229299385056E-2</v>
      </c>
      <c r="N143" s="65">
        <f>'DMI SR Data'!F182</f>
        <v>106126406.62962407</v>
      </c>
      <c r="O143" s="65">
        <f>'DMI SR Data'!G182</f>
        <v>2853109.7277849615</v>
      </c>
      <c r="P143" s="177">
        <f>'DMI SR Data'!H182</f>
        <v>2.7626790403494448E-2</v>
      </c>
    </row>
    <row r="144" spans="2:16" ht="15" thickBot="1">
      <c r="B144" s="269" t="s">
        <v>340</v>
      </c>
      <c r="C144" s="213">
        <f>'DMI SR Data'!C163</f>
        <v>36901987.093234703</v>
      </c>
      <c r="D144" s="213">
        <f>'DMI SR Data'!D163</f>
        <v>145413.36638355255</v>
      </c>
      <c r="E144" s="215">
        <f>'DMI SR Data'!E163</f>
        <v>3.9561186378295702E-3</v>
      </c>
      <c r="F144" s="213">
        <f>'DMI SR Data'!F163</f>
        <v>172168107.48174965</v>
      </c>
      <c r="G144" s="213">
        <f>'DMI SR Data'!G163</f>
        <v>8674765.1585352719</v>
      </c>
      <c r="H144" s="215">
        <f>'DMI SR Data'!H163</f>
        <v>5.3058828177760878E-2</v>
      </c>
      <c r="J144" s="70" t="s">
        <v>359</v>
      </c>
      <c r="K144" s="65">
        <f>'DMI SR Data'!C183</f>
        <v>55576074.072446004</v>
      </c>
      <c r="L144" s="65">
        <f>'DMI SR Data'!D183</f>
        <v>590721.12515219301</v>
      </c>
      <c r="M144" s="177">
        <f>'DMI SR Data'!E183</f>
        <v>1.074324512781483E-2</v>
      </c>
      <c r="N144" s="65">
        <f>'DMI SR Data'!F183</f>
        <v>339226615.78142077</v>
      </c>
      <c r="O144" s="65">
        <f>'DMI SR Data'!G183</f>
        <v>3261583.7314305902</v>
      </c>
      <c r="P144" s="177">
        <f>'DMI SR Data'!H183</f>
        <v>9.70810477366966E-3</v>
      </c>
    </row>
    <row r="145" spans="2:16" ht="15" thickBot="1">
      <c r="B145" s="269" t="s">
        <v>341</v>
      </c>
      <c r="C145" s="213">
        <f>'DMI SR Data'!C164</f>
        <v>67278154.705980837</v>
      </c>
      <c r="D145" s="213">
        <f>'DMI SR Data'!D164</f>
        <v>722379.82041820884</v>
      </c>
      <c r="E145" s="215">
        <f>'DMI SR Data'!E164</f>
        <v>1.0853751183278739E-2</v>
      </c>
      <c r="F145" s="213">
        <f>'DMI SR Data'!F164</f>
        <v>307682968.93055123</v>
      </c>
      <c r="G145" s="213">
        <f>'DMI SR Data'!G164</f>
        <v>3048066.9502744079</v>
      </c>
      <c r="H145" s="215">
        <f>'DMI SR Data'!H164</f>
        <v>1.0005639309417511E-2</v>
      </c>
      <c r="J145" s="70" t="s">
        <v>360</v>
      </c>
      <c r="K145" s="65">
        <f>'DMI SR Data'!C184</f>
        <v>44088881.193896428</v>
      </c>
      <c r="L145" s="65">
        <f>'DMI SR Data'!D184</f>
        <v>609694.3112866804</v>
      </c>
      <c r="M145" s="177">
        <f>'DMI SR Data'!E184</f>
        <v>1.4022670500550187E-2</v>
      </c>
      <c r="N145" s="65">
        <f>'DMI SR Data'!F184</f>
        <v>232608046.32797197</v>
      </c>
      <c r="O145" s="65">
        <f>'DMI SR Data'!G184</f>
        <v>7044846.1941913664</v>
      </c>
      <c r="P145" s="177">
        <f>'DMI SR Data'!H184</f>
        <v>3.1232249719870517E-2</v>
      </c>
    </row>
    <row r="146" spans="2:16" ht="15" thickBot="1">
      <c r="B146" s="269" t="s">
        <v>342</v>
      </c>
      <c r="C146" s="213">
        <f>'DMI SR Data'!C165</f>
        <v>75632480.343323603</v>
      </c>
      <c r="D146" s="213">
        <f>'DMI SR Data'!D165</f>
        <v>129110.67171837389</v>
      </c>
      <c r="E146" s="215">
        <f>'DMI SR Data'!E165</f>
        <v>1.7099988024366138E-3</v>
      </c>
      <c r="F146" s="213">
        <f>'DMI SR Data'!F165</f>
        <v>381672109.96779716</v>
      </c>
      <c r="G146" s="213">
        <f>'DMI SR Data'!G165</f>
        <v>18614671.121010721</v>
      </c>
      <c r="H146" s="215">
        <f>'DMI SR Data'!H165</f>
        <v>5.1271972776919972E-2</v>
      </c>
      <c r="J146" s="71" t="s">
        <v>361</v>
      </c>
      <c r="K146" s="72">
        <f>'DMI SR Data'!C185</f>
        <v>43773088.507143989</v>
      </c>
      <c r="L146" s="72">
        <f>'DMI SR Data'!D185</f>
        <v>312834.74437230825</v>
      </c>
      <c r="M146" s="178">
        <f>'DMI SR Data'!E185</f>
        <v>7.1981803438130043E-3</v>
      </c>
      <c r="N146" s="72">
        <f>'DMI SR Data'!F185</f>
        <v>234427410.16950646</v>
      </c>
      <c r="O146" s="72">
        <f>'DMI SR Data'!G185</f>
        <v>713601.15757131577</v>
      </c>
      <c r="P146" s="178">
        <f>'DMI SR Data'!H185</f>
        <v>3.0533119142090318E-3</v>
      </c>
    </row>
    <row r="147" spans="2:16" ht="15" thickBot="1">
      <c r="B147" s="269" t="s">
        <v>343</v>
      </c>
      <c r="C147" s="213">
        <f>'DMI SR Data'!C166</f>
        <v>26618860.95261592</v>
      </c>
      <c r="D147" s="213">
        <f>'DMI SR Data'!D166</f>
        <v>38539.924550082535</v>
      </c>
      <c r="E147" s="215">
        <f>'DMI SR Data'!E166</f>
        <v>1.4499420270127172E-3</v>
      </c>
      <c r="F147" s="213">
        <f>'DMI SR Data'!F166</f>
        <v>116736975.14393221</v>
      </c>
      <c r="G147" s="213">
        <f>'DMI SR Data'!G166</f>
        <v>7102981.8422604501</v>
      </c>
      <c r="H147" s="215">
        <f>'DMI SR Data'!H166</f>
        <v>6.4788133938674469E-2</v>
      </c>
    </row>
    <row r="148" spans="2:16" ht="15" thickBot="1">
      <c r="B148" s="269" t="s">
        <v>344</v>
      </c>
      <c r="C148" s="213">
        <f>'DMI SR Data'!C167</f>
        <v>11918996.730224591</v>
      </c>
      <c r="D148" s="213">
        <f>'DMI SR Data'!D167</f>
        <v>-96108.894736571237</v>
      </c>
      <c r="E148" s="215">
        <f>'DMI SR Data'!E167</f>
        <v>-7.999005396748804E-3</v>
      </c>
      <c r="F148" s="213">
        <f>'DMI SR Data'!F167</f>
        <v>53856438.15459653</v>
      </c>
      <c r="G148" s="213">
        <f>'DMI SR Data'!G167</f>
        <v>1298371.2606947944</v>
      </c>
      <c r="H148" s="215">
        <f>'DMI SR Data'!H167</f>
        <v>2.4703558129635914E-2</v>
      </c>
      <c r="J148" s="367" t="s">
        <v>38</v>
      </c>
      <c r="K148" s="338" t="s">
        <v>76</v>
      </c>
      <c r="L148" s="343"/>
      <c r="M148" s="339"/>
      <c r="N148" s="356" t="s">
        <v>21</v>
      </c>
      <c r="O148" s="357"/>
      <c r="P148" s="358"/>
    </row>
    <row r="149" spans="2:16" ht="15" thickBot="1">
      <c r="B149" s="269" t="s">
        <v>345</v>
      </c>
      <c r="C149" s="213">
        <f>'DMI SR Data'!C168</f>
        <v>11557547.077209877</v>
      </c>
      <c r="D149" s="213">
        <f>'DMI SR Data'!D168</f>
        <v>-54920.590916434303</v>
      </c>
      <c r="E149" s="215">
        <f>'DMI SR Data'!E168</f>
        <v>-4.7294504911457652E-3</v>
      </c>
      <c r="F149" s="213">
        <f>'DMI SR Data'!F168</f>
        <v>57209121.964423455</v>
      </c>
      <c r="G149" s="213">
        <f>'DMI SR Data'!G168</f>
        <v>-14213.942646935582</v>
      </c>
      <c r="H149" s="215">
        <f>'DMI SR Data'!H168</f>
        <v>-2.4839416335354432E-4</v>
      </c>
      <c r="J149" s="368"/>
      <c r="K149" s="35" t="s">
        <v>18</v>
      </c>
      <c r="L149" s="35" t="s">
        <v>24</v>
      </c>
      <c r="M149" s="35" t="s">
        <v>25</v>
      </c>
      <c r="N149" s="35" t="s">
        <v>18</v>
      </c>
      <c r="O149" s="35" t="s">
        <v>24</v>
      </c>
      <c r="P149" s="35" t="s">
        <v>25</v>
      </c>
    </row>
    <row r="150" spans="2:16" ht="15" thickBot="1">
      <c r="B150" s="270" t="s">
        <v>490</v>
      </c>
      <c r="C150" s="213">
        <f>'DMI SR Data'!C169</f>
        <v>9731718.6069080625</v>
      </c>
      <c r="D150" s="213">
        <f>'DMI SR Data'!D169</f>
        <v>-97511.236225776374</v>
      </c>
      <c r="E150" s="215">
        <f>'DMI SR Data'!E169</f>
        <v>-9.9205367848725582E-3</v>
      </c>
      <c r="F150" s="213">
        <f>'DMI SR Data'!F169</f>
        <v>49099132.191217706</v>
      </c>
      <c r="G150" s="213">
        <f>'DMI SR Data'!G169</f>
        <v>229094.69405204058</v>
      </c>
      <c r="H150" s="215">
        <f>'DMI SR Data'!H169</f>
        <v>4.6878354465213472E-3</v>
      </c>
      <c r="J150" s="300" t="s">
        <v>531</v>
      </c>
      <c r="K150" s="301">
        <f>'DMI SR Data'!C179</f>
        <v>343786802.92943662</v>
      </c>
      <c r="L150" s="301">
        <f>'DMI SR Data'!D179</f>
        <v>3605341.510057807</v>
      </c>
      <c r="M150" s="302">
        <f>'DMI SR Data'!E179</f>
        <v>1.0598289204281797E-2</v>
      </c>
      <c r="N150" s="301">
        <f>'DMI SR Data'!F179</f>
        <v>2093424516.4233651</v>
      </c>
      <c r="O150" s="301">
        <f>'DMI SR Data'!G179</f>
        <v>116312320.2705617</v>
      </c>
      <c r="P150" s="302">
        <f>'DMI SR Data'!H179</f>
        <v>5.8829397996173385E-2</v>
      </c>
    </row>
    <row r="151" spans="2:16" ht="15" thickBot="1">
      <c r="J151" s="300" t="s">
        <v>532</v>
      </c>
      <c r="K151" s="301">
        <f>'DMI SR Data'!C186</f>
        <v>14984500.32757991</v>
      </c>
      <c r="L151" s="301">
        <f>'DMI SR Data'!D186</f>
        <v>182340.35834490508</v>
      </c>
      <c r="M151" s="302">
        <f>'DMI SR Data'!E186</f>
        <v>1.2318496673720833E-2</v>
      </c>
      <c r="N151" s="301">
        <f>'DMI SR Data'!F186</f>
        <v>83924656.798582777</v>
      </c>
      <c r="O151" s="301">
        <f>'DMI SR Data'!G186</f>
        <v>1790894.9702835083</v>
      </c>
      <c r="P151" s="302">
        <f>'DMI SR Data'!H186</f>
        <v>2.1804613966512048E-2</v>
      </c>
    </row>
    <row r="152" spans="2:16" ht="15" thickBot="1">
      <c r="J152" s="300" t="s">
        <v>533</v>
      </c>
      <c r="K152" s="301">
        <f>'DMI SR Data'!C188</f>
        <v>93509520.071866065</v>
      </c>
      <c r="L152" s="301">
        <f>'DMI SR Data'!D188</f>
        <v>297826.1697755307</v>
      </c>
      <c r="M152" s="302">
        <f>'DMI SR Data'!E188</f>
        <v>3.1951588615948445E-3</v>
      </c>
      <c r="N152" s="301">
        <f>'DMI SR Data'!F188</f>
        <v>355818597.88412988</v>
      </c>
      <c r="O152" s="301">
        <f>'DMI SR Data'!G188</f>
        <v>11360106.261339188</v>
      </c>
      <c r="P152" s="302">
        <f>'DMI SR Data'!H188</f>
        <v>3.2979608683241297E-2</v>
      </c>
    </row>
    <row r="153" spans="2:16" ht="15" thickBot="1">
      <c r="J153" s="300" t="s">
        <v>534</v>
      </c>
      <c r="K153" s="301">
        <f>'DMI SR Data'!C190</f>
        <v>44751542.481990896</v>
      </c>
      <c r="L153" s="301">
        <f>'DMI SR Data'!D190</f>
        <v>119042.56357973814</v>
      </c>
      <c r="M153" s="302">
        <f>'DMI SR Data'!E190</f>
        <v>2.667172213014051E-3</v>
      </c>
      <c r="N153" s="301">
        <f>'DMI SR Data'!F190</f>
        <v>241028587.111936</v>
      </c>
      <c r="O153" s="301">
        <f>'DMI SR Data'!G190</f>
        <v>15234075.868434161</v>
      </c>
      <c r="P153" s="302">
        <f>'DMI SR Data'!H190</f>
        <v>6.7468760797313593E-2</v>
      </c>
    </row>
    <row r="154" spans="2:16" ht="15" thickBot="1">
      <c r="J154" s="300" t="s">
        <v>535</v>
      </c>
      <c r="K154" s="301">
        <f>'DMI SR Data'!C192</f>
        <v>116977389.15576334</v>
      </c>
      <c r="L154" s="301">
        <f>'DMI SR Data'!D192</f>
        <v>-518007.63287450373</v>
      </c>
      <c r="M154" s="302">
        <f>'DMI SR Data'!E192</f>
        <v>-4.4087483172327701E-3</v>
      </c>
      <c r="N154" s="301">
        <f>'DMI SR Data'!F192</f>
        <v>491418677.76590276</v>
      </c>
      <c r="O154" s="301">
        <f>'DMI SR Data'!G192</f>
        <v>8582429.449665904</v>
      </c>
      <c r="P154" s="302">
        <f>'DMI SR Data'!H192</f>
        <v>1.7775031347780634E-2</v>
      </c>
    </row>
    <row r="155" spans="2:16" ht="15" thickBot="1">
      <c r="J155" s="300" t="s">
        <v>536</v>
      </c>
      <c r="K155" s="301">
        <f>'DMI SR Data'!C194</f>
        <v>80470813.593266249</v>
      </c>
      <c r="L155" s="301">
        <f>'DMI SR Data'!D194</f>
        <v>555074.05634245276</v>
      </c>
      <c r="M155" s="302">
        <f>'DMI SR Data'!E194</f>
        <v>6.9457413465590168E-3</v>
      </c>
      <c r="N155" s="301">
        <f>'DMI SR Data'!F194</f>
        <v>447245084.65734982</v>
      </c>
      <c r="O155" s="301">
        <f>'DMI SR Data'!G194</f>
        <v>27708033.253961682</v>
      </c>
      <c r="P155" s="302">
        <f>'DMI SR Data'!H194</f>
        <v>6.6044305648990678E-2</v>
      </c>
    </row>
    <row r="156" spans="2:16" ht="15" thickBot="1">
      <c r="J156" s="300" t="s">
        <v>537</v>
      </c>
      <c r="K156" s="301">
        <f>'DMI SR Data'!C196</f>
        <v>60394708.539046533</v>
      </c>
      <c r="L156" s="301">
        <f>'DMI SR Data'!D196</f>
        <v>400280.69480711967</v>
      </c>
      <c r="M156" s="302">
        <f>'DMI SR Data'!E196</f>
        <v>6.6719645338788594E-3</v>
      </c>
      <c r="N156" s="301">
        <f>'DMI SR Data'!F196</f>
        <v>258474515.1863597</v>
      </c>
      <c r="O156" s="301">
        <f>'DMI SR Data'!G196</f>
        <v>8941520.9464128315</v>
      </c>
      <c r="P156" s="302">
        <f>'DMI SR Data'!H196</f>
        <v>3.5833020693907959E-2</v>
      </c>
    </row>
  </sheetData>
  <mergeCells count="92">
    <mergeCell ref="J140:J141"/>
    <mergeCell ref="K140:M140"/>
    <mergeCell ref="N140:P140"/>
    <mergeCell ref="J148:J149"/>
    <mergeCell ref="K148:M148"/>
    <mergeCell ref="N148:P148"/>
    <mergeCell ref="B109:B110"/>
    <mergeCell ref="C109:E109"/>
    <mergeCell ref="F109:H109"/>
    <mergeCell ref="J109:J110"/>
    <mergeCell ref="K109:M109"/>
    <mergeCell ref="B115:B116"/>
    <mergeCell ref="C115:E115"/>
    <mergeCell ref="F115:H115"/>
    <mergeCell ref="J118:J119"/>
    <mergeCell ref="K118:M118"/>
    <mergeCell ref="J134:J135"/>
    <mergeCell ref="K134:M134"/>
    <mergeCell ref="N134:P134"/>
    <mergeCell ref="B138:B139"/>
    <mergeCell ref="C138:E138"/>
    <mergeCell ref="F138:H138"/>
    <mergeCell ref="B126:B127"/>
    <mergeCell ref="C126:E126"/>
    <mergeCell ref="F126:H126"/>
    <mergeCell ref="J125:J126"/>
    <mergeCell ref="K125:M125"/>
    <mergeCell ref="N125:P125"/>
    <mergeCell ref="J96:J97"/>
    <mergeCell ref="K96:M96"/>
    <mergeCell ref="N96:P96"/>
    <mergeCell ref="J82:J83"/>
    <mergeCell ref="K82:M82"/>
    <mergeCell ref="N82:P82"/>
    <mergeCell ref="J88:J89"/>
    <mergeCell ref="K88:M88"/>
    <mergeCell ref="N88:P88"/>
    <mergeCell ref="N109:P109"/>
    <mergeCell ref="N118:P118"/>
    <mergeCell ref="B86:B87"/>
    <mergeCell ref="C86:E86"/>
    <mergeCell ref="F86:H86"/>
    <mergeCell ref="N66:P66"/>
    <mergeCell ref="B74:B75"/>
    <mergeCell ref="C74:E74"/>
    <mergeCell ref="F74:H74"/>
    <mergeCell ref="J73:J74"/>
    <mergeCell ref="K73:M73"/>
    <mergeCell ref="N73:P73"/>
    <mergeCell ref="B63:B64"/>
    <mergeCell ref="C63:E63"/>
    <mergeCell ref="F63:H63"/>
    <mergeCell ref="J66:J67"/>
    <mergeCell ref="K66:M66"/>
    <mergeCell ref="B57:B58"/>
    <mergeCell ref="C57:E57"/>
    <mergeCell ref="F57:H57"/>
    <mergeCell ref="J57:J58"/>
    <mergeCell ref="K57:M57"/>
    <mergeCell ref="N57:P57"/>
    <mergeCell ref="J13:J14"/>
    <mergeCell ref="K13:M13"/>
    <mergeCell ref="N13:P13"/>
    <mergeCell ref="B33:B34"/>
    <mergeCell ref="C33:E33"/>
    <mergeCell ref="F33:H33"/>
    <mergeCell ref="B21:B22"/>
    <mergeCell ref="C21:E21"/>
    <mergeCell ref="F21:H21"/>
    <mergeCell ref="J20:J21"/>
    <mergeCell ref="N20:P20"/>
    <mergeCell ref="K20:M20"/>
    <mergeCell ref="J43:J44"/>
    <mergeCell ref="J29:J30"/>
    <mergeCell ref="N43:P43"/>
    <mergeCell ref="B2:P2"/>
    <mergeCell ref="B3:P3"/>
    <mergeCell ref="B4:B5"/>
    <mergeCell ref="C4:E4"/>
    <mergeCell ref="F4:H4"/>
    <mergeCell ref="J4:J5"/>
    <mergeCell ref="K4:M4"/>
    <mergeCell ref="N4:P4"/>
    <mergeCell ref="K43:M43"/>
    <mergeCell ref="N29:P29"/>
    <mergeCell ref="K29:M29"/>
    <mergeCell ref="B10:B11"/>
    <mergeCell ref="C10:E10"/>
    <mergeCell ref="F10:H10"/>
    <mergeCell ref="J35:J36"/>
    <mergeCell ref="K35:M35"/>
    <mergeCell ref="N35:P35"/>
  </mergeCells>
  <conditionalFormatting sqref="A1:XFD1 B2:XFD3 A2:A1048576 Q4:XFD33 V34:XFD79 Q35:U79 B66:H66 Q80:XFD1048576 J87:P87 B118:H118 J122:P122 J139:P139 B151:H1048576 J157:P1048576">
    <cfRule type="cellIs" dxfId="68" priority="503" operator="lessThan">
      <formula>0</formula>
    </cfRule>
  </conditionalFormatting>
  <conditionalFormatting sqref="B59:B63">
    <cfRule type="cellIs" dxfId="67" priority="4" operator="lessThan">
      <formula>0</formula>
    </cfRule>
  </conditionalFormatting>
  <conditionalFormatting sqref="B65">
    <cfRule type="cellIs" dxfId="66" priority="2" operator="lessThan">
      <formula>0</formula>
    </cfRule>
  </conditionalFormatting>
  <conditionalFormatting sqref="B67:B98">
    <cfRule type="cellIs" dxfId="65" priority="16" operator="lessThan">
      <formula>0</formula>
    </cfRule>
  </conditionalFormatting>
  <conditionalFormatting sqref="B111:B115">
    <cfRule type="cellIs" dxfId="64" priority="20" operator="lessThan">
      <formula>0</formula>
    </cfRule>
  </conditionalFormatting>
  <conditionalFormatting sqref="B117">
    <cfRule type="cellIs" dxfId="63" priority="32" operator="lessThan">
      <formula>0</formula>
    </cfRule>
  </conditionalFormatting>
  <conditionalFormatting sqref="B119:B150">
    <cfRule type="cellIs" dxfId="62" priority="30" operator="lessThan">
      <formula>0</formula>
    </cfRule>
  </conditionalFormatting>
  <conditionalFormatting sqref="B35:H45">
    <cfRule type="cellIs" dxfId="61" priority="57" operator="lessThan">
      <formula>0</formula>
    </cfRule>
  </conditionalFormatting>
  <conditionalFormatting sqref="B56:H58">
    <cfRule type="cellIs" dxfId="60" priority="270" operator="lessThan">
      <formula>0</formula>
    </cfRule>
  </conditionalFormatting>
  <conditionalFormatting sqref="B99:H110">
    <cfRule type="cellIs" dxfId="59" priority="213" operator="lessThan">
      <formula>0</formula>
    </cfRule>
  </conditionalFormatting>
  <conditionalFormatting sqref="B10:I10">
    <cfRule type="cellIs" dxfId="58" priority="326" operator="lessThan">
      <formula>0</formula>
    </cfRule>
  </conditionalFormatting>
  <conditionalFormatting sqref="B12:I33">
    <cfRule type="cellIs" dxfId="57" priority="59" operator="lessThan">
      <formula>0</formula>
    </cfRule>
  </conditionalFormatting>
  <conditionalFormatting sqref="B4:P9">
    <cfRule type="cellIs" dxfId="56" priority="43" operator="lessThan">
      <formula>0</formula>
    </cfRule>
  </conditionalFormatting>
  <conditionalFormatting sqref="C59:H98">
    <cfRule type="cellIs" dxfId="55" priority="1" operator="lessThan">
      <formula>0</formula>
    </cfRule>
  </conditionalFormatting>
  <conditionalFormatting sqref="C111:H150">
    <cfRule type="cellIs" dxfId="54" priority="19" operator="lessThan">
      <formula>0</formula>
    </cfRule>
  </conditionalFormatting>
  <conditionalFormatting sqref="C11:I11 N13 N20 N29 B34:U34 N43">
    <cfRule type="cellIs" dxfId="53" priority="365" operator="lessThan">
      <formula>0</formula>
    </cfRule>
  </conditionalFormatting>
  <conditionalFormatting sqref="I35:I1048576">
    <cfRule type="cellIs" dxfId="52" priority="168" operator="lessThan">
      <formula>0</formula>
    </cfRule>
  </conditionalFormatting>
  <conditionalFormatting sqref="J15:J18">
    <cfRule type="cellIs" dxfId="51" priority="56" operator="lessThan">
      <formula>0</formula>
    </cfRule>
  </conditionalFormatting>
  <conditionalFormatting sqref="J22:J27">
    <cfRule type="cellIs" dxfId="50" priority="54" operator="lessThan">
      <formula>0</formula>
    </cfRule>
  </conditionalFormatting>
  <conditionalFormatting sqref="J31:J33">
    <cfRule type="cellIs" dxfId="49" priority="52" operator="lessThan">
      <formula>0</formula>
    </cfRule>
  </conditionalFormatting>
  <conditionalFormatting sqref="J37">
    <cfRule type="cellIs" dxfId="48" priority="50" operator="lessThan">
      <formula>0</formula>
    </cfRule>
  </conditionalFormatting>
  <conditionalFormatting sqref="J45:J51">
    <cfRule type="cellIs" dxfId="47" priority="48" operator="lessThan">
      <formula>0</formula>
    </cfRule>
  </conditionalFormatting>
  <conditionalFormatting sqref="J68:J70">
    <cfRule type="cellIs" dxfId="46" priority="8" operator="lessThan">
      <formula>0</formula>
    </cfRule>
  </conditionalFormatting>
  <conditionalFormatting sqref="J75:J80">
    <cfRule type="cellIs" dxfId="45" priority="12" operator="lessThan">
      <formula>0</formula>
    </cfRule>
  </conditionalFormatting>
  <conditionalFormatting sqref="J84:J86">
    <cfRule type="cellIs" dxfId="44" priority="10" operator="lessThan">
      <formula>0</formula>
    </cfRule>
  </conditionalFormatting>
  <conditionalFormatting sqref="J90">
    <cfRule type="cellIs" dxfId="43" priority="14" operator="lessThan">
      <formula>0</formula>
    </cfRule>
  </conditionalFormatting>
  <conditionalFormatting sqref="J98:J104">
    <cfRule type="cellIs" dxfId="42" priority="42" operator="lessThan">
      <formula>0</formula>
    </cfRule>
  </conditionalFormatting>
  <conditionalFormatting sqref="J120:J121">
    <cfRule type="cellIs" dxfId="41" priority="28" operator="lessThan">
      <formula>0</formula>
    </cfRule>
  </conditionalFormatting>
  <conditionalFormatting sqref="J127:J132">
    <cfRule type="cellIs" dxfId="40" priority="26" operator="lessThan">
      <formula>0</formula>
    </cfRule>
  </conditionalFormatting>
  <conditionalFormatting sqref="J136:J138">
    <cfRule type="cellIs" dxfId="39" priority="24" operator="lessThan">
      <formula>0</formula>
    </cfRule>
  </conditionalFormatting>
  <conditionalFormatting sqref="J142">
    <cfRule type="cellIs" dxfId="38" priority="38" operator="lessThan">
      <formula>0</formula>
    </cfRule>
  </conditionalFormatting>
  <conditionalFormatting sqref="J150:J156">
    <cfRule type="cellIs" dxfId="37" priority="40" operator="lessThan">
      <formula>0</formula>
    </cfRule>
  </conditionalFormatting>
  <conditionalFormatting sqref="J13:K13 J20:K20 J29:K29">
    <cfRule type="cellIs" dxfId="36" priority="320" operator="lessThan">
      <formula>0</formula>
    </cfRule>
  </conditionalFormatting>
  <conditionalFormatting sqref="J35:K35">
    <cfRule type="cellIs" dxfId="35" priority="99" operator="lessThan">
      <formula>0</formula>
    </cfRule>
  </conditionalFormatting>
  <conditionalFormatting sqref="J43:K43">
    <cfRule type="cellIs" dxfId="34" priority="330" operator="lessThan">
      <formula>0</formula>
    </cfRule>
  </conditionalFormatting>
  <conditionalFormatting sqref="J88:K88">
    <cfRule type="cellIs" dxfId="33" priority="86" operator="lessThan">
      <formula>0</formula>
    </cfRule>
  </conditionalFormatting>
  <conditionalFormatting sqref="J140:K140">
    <cfRule type="cellIs" dxfId="32" priority="77" operator="lessThan">
      <formula>0</formula>
    </cfRule>
  </conditionalFormatting>
  <conditionalFormatting sqref="J66:N66">
    <cfRule type="cellIs" dxfId="31" priority="121" operator="lessThan">
      <formula>0</formula>
    </cfRule>
  </conditionalFormatting>
  <conditionalFormatting sqref="J73:N73">
    <cfRule type="cellIs" dxfId="30" priority="120" operator="lessThan">
      <formula>0</formula>
    </cfRule>
  </conditionalFormatting>
  <conditionalFormatting sqref="J82:N82">
    <cfRule type="cellIs" dxfId="29" priority="118" operator="lessThan">
      <formula>0</formula>
    </cfRule>
  </conditionalFormatting>
  <conditionalFormatting sqref="J96:N96">
    <cfRule type="cellIs" dxfId="28" priority="117" operator="lessThan">
      <formula>0</formula>
    </cfRule>
  </conditionalFormatting>
  <conditionalFormatting sqref="J118:N118">
    <cfRule type="cellIs" dxfId="27" priority="116" operator="lessThan">
      <formula>0</formula>
    </cfRule>
  </conditionalFormatting>
  <conditionalFormatting sqref="J125:N125">
    <cfRule type="cellIs" dxfId="26" priority="115" operator="lessThan">
      <formula>0</formula>
    </cfRule>
  </conditionalFormatting>
  <conditionalFormatting sqref="J134:N134">
    <cfRule type="cellIs" dxfId="25" priority="114" operator="lessThan">
      <formula>0</formula>
    </cfRule>
  </conditionalFormatting>
  <conditionalFormatting sqref="J148:N148">
    <cfRule type="cellIs" dxfId="24" priority="113" operator="lessThan">
      <formula>0</formula>
    </cfRule>
  </conditionalFormatting>
  <conditionalFormatting sqref="J10:P11">
    <cfRule type="cellIs" dxfId="23" priority="311" operator="lessThan">
      <formula>0</formula>
    </cfRule>
  </conditionalFormatting>
  <conditionalFormatting sqref="J38:P41">
    <cfRule type="cellIs" dxfId="22" priority="89" operator="lessThan">
      <formula>0</formula>
    </cfRule>
  </conditionalFormatting>
  <conditionalFormatting sqref="J52:P64">
    <cfRule type="cellIs" dxfId="21" priority="5" operator="lessThan">
      <formula>0</formula>
    </cfRule>
  </conditionalFormatting>
  <conditionalFormatting sqref="J91:P94">
    <cfRule type="cellIs" dxfId="20" priority="68" operator="lessThan">
      <formula>0</formula>
    </cfRule>
  </conditionalFormatting>
  <conditionalFormatting sqref="J105:P116">
    <cfRule type="cellIs" dxfId="19" priority="21" operator="lessThan">
      <formula>0</formula>
    </cfRule>
  </conditionalFormatting>
  <conditionalFormatting sqref="J143:P146">
    <cfRule type="cellIs" dxfId="18" priority="65" operator="lessThan">
      <formula>0</formula>
    </cfRule>
  </conditionalFormatting>
  <conditionalFormatting sqref="K14:P18">
    <cfRule type="cellIs" dxfId="17" priority="55" operator="lessThan">
      <formula>0</formula>
    </cfRule>
  </conditionalFormatting>
  <conditionalFormatting sqref="K21:P27">
    <cfRule type="cellIs" dxfId="16" priority="53" operator="lessThan">
      <formula>0</formula>
    </cfRule>
  </conditionalFormatting>
  <conditionalFormatting sqref="K30:P33">
    <cfRule type="cellIs" dxfId="15" priority="51" operator="lessThan">
      <formula>0</formula>
    </cfRule>
  </conditionalFormatting>
  <conditionalFormatting sqref="K36:P37">
    <cfRule type="cellIs" dxfId="14" priority="49" operator="lessThan">
      <formula>0</formula>
    </cfRule>
  </conditionalFormatting>
  <conditionalFormatting sqref="K44:P51">
    <cfRule type="cellIs" dxfId="13" priority="47" operator="lessThan">
      <formula>0</formula>
    </cfRule>
  </conditionalFormatting>
  <conditionalFormatting sqref="K67:P70">
    <cfRule type="cellIs" dxfId="12" priority="7" operator="lessThan">
      <formula>0</formula>
    </cfRule>
  </conditionalFormatting>
  <conditionalFormatting sqref="K74:P80">
    <cfRule type="cellIs" dxfId="11" priority="11" operator="lessThan">
      <formula>0</formula>
    </cfRule>
  </conditionalFormatting>
  <conditionalFormatting sqref="K83:P86">
    <cfRule type="cellIs" dxfId="10" priority="9" operator="lessThan">
      <formula>0</formula>
    </cfRule>
  </conditionalFormatting>
  <conditionalFormatting sqref="K89:P90">
    <cfRule type="cellIs" dxfId="9" priority="13" operator="lessThan">
      <formula>0</formula>
    </cfRule>
  </conditionalFormatting>
  <conditionalFormatting sqref="K97:P104">
    <cfRule type="cellIs" dxfId="8" priority="41" operator="lessThan">
      <formula>0</formula>
    </cfRule>
  </conditionalFormatting>
  <conditionalFormatting sqref="K119:P121">
    <cfRule type="cellIs" dxfId="7" priority="27" operator="lessThan">
      <formula>0</formula>
    </cfRule>
  </conditionalFormatting>
  <conditionalFormatting sqref="K126:P132">
    <cfRule type="cellIs" dxfId="6" priority="25" operator="lessThan">
      <formula>0</formula>
    </cfRule>
  </conditionalFormatting>
  <conditionalFormatting sqref="K135:P138">
    <cfRule type="cellIs" dxfId="5" priority="23" operator="lessThan">
      <formula>0</formula>
    </cfRule>
  </conditionalFormatting>
  <conditionalFormatting sqref="K141:P142">
    <cfRule type="cellIs" dxfId="4" priority="37" operator="lessThan">
      <formula>0</formula>
    </cfRule>
  </conditionalFormatting>
  <conditionalFormatting sqref="K149:P156">
    <cfRule type="cellIs" dxfId="3" priority="39" operator="lessThan">
      <formula>0</formula>
    </cfRule>
  </conditionalFormatting>
  <conditionalFormatting sqref="N35">
    <cfRule type="cellIs" dxfId="2" priority="104" operator="lessThan">
      <formula>0</formula>
    </cfRule>
  </conditionalFormatting>
  <conditionalFormatting sqref="N88">
    <cfRule type="cellIs" dxfId="1" priority="88" operator="lessThan">
      <formula>0</formula>
    </cfRule>
  </conditionalFormatting>
  <conditionalFormatting sqref="N140">
    <cfRule type="cellIs" dxfId="0" priority="79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CB16EC54-7222-4764-887E-DAC10366D855}"/>
</file>

<file path=customXml/itemProps2.xml><?xml version="1.0" encoding="utf-8"?>
<ds:datastoreItem xmlns:ds="http://schemas.openxmlformats.org/officeDocument/2006/customXml" ds:itemID="{E7677BD4-328E-432E-B950-6DB1B97B6A89}"/>
</file>

<file path=customXml/itemProps3.xml><?xml version="1.0" encoding="utf-8"?>
<ds:datastoreItem xmlns:ds="http://schemas.openxmlformats.org/officeDocument/2006/customXml" ds:itemID="{86BE1AAF-B387-441E-8586-78CE8A667D8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10</vt:i4>
      </vt:variant>
    </vt:vector>
  </HeadingPairs>
  <TitlesOfParts>
    <vt:vector size="42" baseType="lpstr">
      <vt:lpstr>Regions By Outlet Data</vt:lpstr>
      <vt:lpstr>Region and Market Data</vt:lpstr>
      <vt:lpstr>Segment Data</vt:lpstr>
      <vt:lpstr>Single Serve</vt:lpstr>
      <vt:lpstr>Branded vs. Private Label</vt:lpstr>
      <vt:lpstr>Flavor</vt:lpstr>
      <vt:lpstr>Fat</vt:lpstr>
      <vt:lpstr>Size</vt:lpstr>
      <vt:lpstr>White Milk Size</vt:lpstr>
      <vt:lpstr>Organic</vt:lpstr>
      <vt:lpstr>Form Data</vt:lpstr>
      <vt:lpstr>Glass Bottle</vt:lpstr>
      <vt:lpstr>Enhanced - Aggs</vt:lpstr>
      <vt:lpstr>Enhanced</vt:lpstr>
      <vt:lpstr>Trad vs Value Add</vt:lpstr>
      <vt:lpstr>Non-Dairy Alternatives</vt:lpstr>
      <vt:lpstr>IRI_UO_WorkspaceStorage</vt:lpstr>
      <vt:lpstr>cells</vt:lpstr>
      <vt:lpstr>Sheet1</vt:lpstr>
      <vt:lpstr>Names</vt:lpstr>
      <vt:lpstr>Filtration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Enhanced!Print_Area</vt:lpstr>
      <vt:lpstr>Filtration!Print_Area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  <vt:lpstr>'Trad vs Value Add'!Print_Area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Madlyn Daley</cp:lastModifiedBy>
  <cp:lastPrinted>2014-10-21T15:27:11Z</cp:lastPrinted>
  <dcterms:created xsi:type="dcterms:W3CDTF">2014-10-20T20:29:55Z</dcterms:created>
  <dcterms:modified xsi:type="dcterms:W3CDTF">2025-03-05T17:13:01Z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</Properties>
</file>